
<file path=[Content_Types].xml><?xml version="1.0" encoding="utf-8"?>
<Types xmlns="http://schemas.openxmlformats.org/package/2006/content-types"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53.xml" ContentType="application/vnd.openxmlformats-officedocument.spreadsheetml.worksheet+xml"/>
  <Override PartName="/xl/worksheets/sheet71.xml" ContentType="application/vnd.openxmlformats-officedocument.spreadsheetml.worksheet+xml"/>
  <Override PartName="/xl/worksheets/sheet82.xml" ContentType="application/vnd.openxmlformats-officedocument.spreadsheetml.worksheet+xml"/>
  <Override PartName="/xl/worksheets/sheet13.xml" ContentType="application/vnd.openxmlformats-officedocument.spreadsheetml.worksheet+xml"/>
  <Override PartName="/xl/worksheets/sheet42.xml" ContentType="application/vnd.openxmlformats-officedocument.spreadsheetml.worksheet+xml"/>
  <Override PartName="/xl/worksheets/sheet60.xml" ContentType="application/vnd.openxmlformats-officedocument.spreadsheetml.worksheet+xml"/>
  <Override PartName="/xl/styles.xml" ContentType="application/vnd.openxmlformats-officedocument.spreadsheetml.styles+xml"/>
  <Override PartName="/xl/worksheets/sheet7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Default Extension="xml" ContentType="application/xml"/>
  <Override PartName="/xl/worksheets/sheet5.xml" ContentType="application/vnd.openxmlformats-officedocument.spreadsheetml.worksheet+xml"/>
  <Override PartName="/xl/worksheets/sheet3.xml" ContentType="application/vnd.openxmlformats-officedocument.spreadsheetml.worksheet+xml"/>
  <Override PartName="/xl/worksheets/sheet89.xml" ContentType="application/vnd.openxmlformats-officedocument.spreadsheetml.worksheet+xml"/>
  <Override PartName="/xl/worksheets/sheet98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worksheets/sheet49.xml" ContentType="application/vnd.openxmlformats-officedocument.spreadsheetml.worksheet+xml"/>
  <Override PartName="/xl/worksheets/sheet69.xml" ContentType="application/vnd.openxmlformats-officedocument.spreadsheetml.worksheet+xml"/>
  <Override PartName="/xl/worksheets/sheet78.xml" ContentType="application/vnd.openxmlformats-officedocument.spreadsheetml.worksheet+xml"/>
  <Override PartName="/xl/worksheets/sheet87.xml" ContentType="application/vnd.openxmlformats-officedocument.spreadsheetml.worksheet+xml"/>
  <Override PartName="/xl/worksheets/sheet96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47.xml" ContentType="application/vnd.openxmlformats-officedocument.spreadsheetml.worksheet+xml"/>
  <Override PartName="/xl/worksheets/sheet58.xml" ContentType="application/vnd.openxmlformats-officedocument.spreadsheetml.worksheet+xml"/>
  <Override PartName="/xl/worksheets/sheet67.xml" ContentType="application/vnd.openxmlformats-officedocument.spreadsheetml.worksheet+xml"/>
  <Override PartName="/xl/worksheets/sheet76.xml" ContentType="application/vnd.openxmlformats-officedocument.spreadsheetml.worksheet+xml"/>
  <Override PartName="/xl/worksheets/sheet85.xml" ContentType="application/vnd.openxmlformats-officedocument.spreadsheetml.worksheet+xml"/>
  <Override PartName="/xl/worksheets/sheet94.xml" ContentType="application/vnd.openxmlformats-officedocument.spreadsheetml.worksheet+xml"/>
  <Override PartName="/xl/sharedStrings.xml" ContentType="application/vnd.openxmlformats-officedocument.spreadsheetml.sharedStrings+xml"/>
  <Override PartName="/xl/worksheets/sheet18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45.xml" ContentType="application/vnd.openxmlformats-officedocument.spreadsheetml.worksheet+xml"/>
  <Override PartName="/xl/worksheets/sheet54.xml" ContentType="application/vnd.openxmlformats-officedocument.spreadsheetml.worksheet+xml"/>
  <Override PartName="/xl/worksheets/sheet56.xml" ContentType="application/vnd.openxmlformats-officedocument.spreadsheetml.worksheet+xml"/>
  <Override PartName="/xl/worksheets/sheet65.xml" ContentType="application/vnd.openxmlformats-officedocument.spreadsheetml.worksheet+xml"/>
  <Override PartName="/xl/worksheets/sheet74.xml" ContentType="application/vnd.openxmlformats-officedocument.spreadsheetml.worksheet+xml"/>
  <Override PartName="/xl/worksheets/sheet83.xml" ContentType="application/vnd.openxmlformats-officedocument.spreadsheetml.worksheet+xml"/>
  <Override PartName="/xl/worksheets/sheet92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Override PartName="/xl/worksheets/sheet52.xml" ContentType="application/vnd.openxmlformats-officedocument.spreadsheetml.worksheet+xml"/>
  <Override PartName="/xl/worksheets/sheet63.xml" ContentType="application/vnd.openxmlformats-officedocument.spreadsheetml.worksheet+xml"/>
  <Override PartName="/xl/worksheets/sheet72.xml" ContentType="application/vnd.openxmlformats-officedocument.spreadsheetml.worksheet+xml"/>
  <Override PartName="/xl/worksheets/sheet81.xml" ContentType="application/vnd.openxmlformats-officedocument.spreadsheetml.worksheet+xml"/>
  <Override PartName="/xl/worksheets/sheet90.xml" ContentType="application/vnd.openxmlformats-officedocument.spreadsheetml.worksheet+xml"/>
  <Override PartName="/xl/worksheets/sheet100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worksheets/sheet50.xml" ContentType="application/vnd.openxmlformats-officedocument.spreadsheetml.worksheet+xml"/>
  <Override PartName="/xl/worksheets/sheet61.xml" ContentType="application/vnd.openxmlformats-officedocument.spreadsheetml.worksheet+xml"/>
  <Override PartName="/xl/worksheets/sheet70.xml" ContentType="application/vnd.openxmlformats-officedocument.spreadsheetml.worksheet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99.xml" ContentType="application/vnd.openxmlformats-officedocument.spreadsheetml.worksheet+xml"/>
  <Override PartName="/xl/worksheets/sheet59.xml" ContentType="application/vnd.openxmlformats-officedocument.spreadsheetml.worksheet+xml"/>
  <Override PartName="/xl/worksheets/sheet68.xml" ContentType="application/vnd.openxmlformats-officedocument.spreadsheetml.worksheet+xml"/>
  <Override PartName="/xl/worksheets/sheet77.xml" ContentType="application/vnd.openxmlformats-officedocument.spreadsheetml.worksheet+xml"/>
  <Override PartName="/xl/worksheets/sheet79.xml" ContentType="application/vnd.openxmlformats-officedocument.spreadsheetml.worksheet+xml"/>
  <Override PartName="/xl/worksheets/sheet88.xml" ContentType="application/vnd.openxmlformats-officedocument.spreadsheetml.worksheet+xml"/>
  <Override PartName="/xl/worksheets/sheet97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8.xml" ContentType="application/vnd.openxmlformats-officedocument.spreadsheetml.worksheet+xml"/>
  <Override PartName="/xl/worksheets/sheet57.xml" ContentType="application/vnd.openxmlformats-officedocument.spreadsheetml.worksheet+xml"/>
  <Override PartName="/xl/worksheets/sheet66.xml" ContentType="application/vnd.openxmlformats-officedocument.spreadsheetml.worksheet+xml"/>
  <Override PartName="/xl/worksheets/sheet75.xml" ContentType="application/vnd.openxmlformats-officedocument.spreadsheetml.worksheet+xml"/>
  <Override PartName="/xl/worksheets/sheet86.xml" ContentType="application/vnd.openxmlformats-officedocument.spreadsheetml.worksheet+xml"/>
  <Override PartName="/xl/worksheets/sheet95.xml" ContentType="application/vnd.openxmlformats-officedocument.spreadsheetml.worksheet+xml"/>
  <Override PartName="/xl/worksheets/sheet17.xml" ContentType="application/vnd.openxmlformats-officedocument.spreadsheetml.worksheet+xml"/>
  <Override PartName="/xl/worksheets/sheet2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6.xml" ContentType="application/vnd.openxmlformats-officedocument.spreadsheetml.worksheet+xml"/>
  <Override PartName="/xl/worksheets/sheet55.xml" ContentType="application/vnd.openxmlformats-officedocument.spreadsheetml.worksheet+xml"/>
  <Override PartName="/xl/worksheets/sheet64.xml" ContentType="application/vnd.openxmlformats-officedocument.spreadsheetml.worksheet+xml"/>
  <Override PartName="/xl/worksheets/sheet73.xml" ContentType="application/vnd.openxmlformats-officedocument.spreadsheetml.worksheet+xml"/>
  <Override PartName="/xl/worksheets/sheet84.xml" ContentType="application/vnd.openxmlformats-officedocument.spreadsheetml.worksheet+xml"/>
  <Override PartName="/xl/worksheets/sheet93.xml" ContentType="application/vnd.openxmlformats-officedocument.spreadsheetml.worksheet+xml"/>
  <Override PartName="/xl/worksheets/sheet101.xml" ContentType="application/vnd.openxmlformats-officedocument.spreadsheetml.worksheet+xml"/>
  <Override PartName="/docProps/core.xml" ContentType="application/vnd.openxmlformats-package.core-properties+xml"/>
  <Override PartName="/xl/worksheets/sheet15.xml" ContentType="application/vnd.openxmlformats-officedocument.spreadsheetml.worksheet+xml"/>
  <Override PartName="/xl/worksheets/sheet44.xml" ContentType="application/vnd.openxmlformats-officedocument.spreadsheetml.worksheet+xml"/>
  <Override PartName="/xl/worksheets/sheet62.xml" ContentType="application/vnd.openxmlformats-officedocument.spreadsheetml.worksheet+xml"/>
  <Override PartName="/xl/worksheets/sheet91.xml" ContentType="application/vnd.openxmlformats-officedocument.spreadsheetml.worksheet+xml"/>
  <Override PartName="/xl/queryTables/queryTable1.xml" ContentType="application/vnd.openxmlformats-officedocument.spreadsheetml.queryTable+xml"/>
  <Override PartName="/xl/worksheets/sheet9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51.xml" ContentType="application/vnd.openxmlformats-officedocument.spreadsheetml.worksheet+xml"/>
  <Override PartName="/xl/worksheets/sheet80.xml" ContentType="application/vnd.openxmlformats-officedocument.spreadsheetml.worksheet+xml"/>
  <Override PartName="/xl/theme/theme1.xml" ContentType="application/vnd.openxmlformats-officedocument.theme+xml"/>
  <Override PartName="/xl/worksheets/sheet1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20055" windowHeight="7695" tabRatio="986"/>
  </bookViews>
  <sheets>
    <sheet name="List of Statistical Tables" sheetId="103" r:id="rId1"/>
    <sheet name="Table_1" sheetId="93" r:id="rId2"/>
    <sheet name="Table2" sheetId="94" r:id="rId3"/>
    <sheet name="Table3" sheetId="95" r:id="rId4"/>
    <sheet name="Table4" sheetId="96" r:id="rId5"/>
    <sheet name="Table5" sheetId="97" r:id="rId6"/>
    <sheet name="Table6" sheetId="98" r:id="rId7"/>
    <sheet name="Table7" sheetId="99" r:id="rId8"/>
    <sheet name="Table8" sheetId="100" r:id="rId9"/>
    <sheet name="Table9" sheetId="101" r:id="rId10"/>
    <sheet name="Table10" sheetId="102" r:id="rId11"/>
    <sheet name="Table11" sheetId="69" r:id="rId12"/>
    <sheet name="Table12" sheetId="70" r:id="rId13"/>
    <sheet name="Table13" sheetId="71" r:id="rId14"/>
    <sheet name="Table14" sheetId="72" r:id="rId15"/>
    <sheet name="Table15" sheetId="73" r:id="rId16"/>
    <sheet name="Table16" sheetId="74" r:id="rId17"/>
    <sheet name="Table17" sheetId="75" r:id="rId18"/>
    <sheet name="Table18" sheetId="76" r:id="rId19"/>
    <sheet name="Table19" sheetId="77" r:id="rId20"/>
    <sheet name="Table20" sheetId="78" r:id="rId21"/>
    <sheet name="Table21" sheetId="79" r:id="rId22"/>
    <sheet name="Table22" sheetId="80" r:id="rId23"/>
    <sheet name="Table23" sheetId="81" r:id="rId24"/>
    <sheet name="Table24" sheetId="82" r:id="rId25"/>
    <sheet name="Table25" sheetId="83" r:id="rId26"/>
    <sheet name="Table26" sheetId="84" r:id="rId27"/>
    <sheet name="Table27" sheetId="85" r:id="rId28"/>
    <sheet name="Table28" sheetId="86" r:id="rId29"/>
    <sheet name="Table29" sheetId="87" r:id="rId30"/>
    <sheet name="Table30" sheetId="88" r:id="rId31"/>
    <sheet name="Table31" sheetId="89" r:id="rId32"/>
    <sheet name="Table-32" sheetId="90" r:id="rId33"/>
    <sheet name="Table33" sheetId="91" r:id="rId34"/>
    <sheet name="Table34" sheetId="92" r:id="rId35"/>
    <sheet name="Table35" sheetId="4" r:id="rId36"/>
    <sheet name="Table36" sheetId="5" r:id="rId37"/>
    <sheet name="Table37" sheetId="6" r:id="rId38"/>
    <sheet name="Table38" sheetId="7" r:id="rId39"/>
    <sheet name="Table39" sheetId="8" r:id="rId40"/>
    <sheet name="Table40" sheetId="9" r:id="rId41"/>
    <sheet name="Table41" sheetId="10" r:id="rId42"/>
    <sheet name="Table42" sheetId="11" r:id="rId43"/>
    <sheet name="Table43" sheetId="12" r:id="rId44"/>
    <sheet name="Table44" sheetId="13" r:id="rId45"/>
    <sheet name="Table45" sheetId="14" r:id="rId46"/>
    <sheet name="Table46" sheetId="15" r:id="rId47"/>
    <sheet name="Table47" sheetId="16" r:id="rId48"/>
    <sheet name="Table48" sheetId="17" r:id="rId49"/>
    <sheet name="Table49" sheetId="18" r:id="rId50"/>
    <sheet name="Table50" sheetId="19" r:id="rId51"/>
    <sheet name="Table51" sheetId="20" r:id="rId52"/>
    <sheet name="Table52" sheetId="21" r:id="rId53"/>
    <sheet name="Table-53" sheetId="22" r:id="rId54"/>
    <sheet name="Table_54" sheetId="23" r:id="rId55"/>
    <sheet name="Table55" sheetId="24" r:id="rId56"/>
    <sheet name="Table56" sheetId="25" r:id="rId57"/>
    <sheet name="Table57" sheetId="26" r:id="rId58"/>
    <sheet name="Table58" sheetId="27" r:id="rId59"/>
    <sheet name="Table59" sheetId="28" r:id="rId60"/>
    <sheet name="Table60" sheetId="29" r:id="rId61"/>
    <sheet name="Table_61" sheetId="30" r:id="rId62"/>
    <sheet name="Table_62" sheetId="31" r:id="rId63"/>
    <sheet name="Table_63" sheetId="32" r:id="rId64"/>
    <sheet name="Table_64" sheetId="33" r:id="rId65"/>
    <sheet name="Table_65" sheetId="34" r:id="rId66"/>
    <sheet name="Table_66" sheetId="35" r:id="rId67"/>
    <sheet name="Table67" sheetId="36" r:id="rId68"/>
    <sheet name="Table68" sheetId="37" r:id="rId69"/>
    <sheet name="Table69" sheetId="38" r:id="rId70"/>
    <sheet name="Table70" sheetId="39" r:id="rId71"/>
    <sheet name="Table71" sheetId="40" r:id="rId72"/>
    <sheet name="Table72" sheetId="41" r:id="rId73"/>
    <sheet name="Table73" sheetId="42" r:id="rId74"/>
    <sheet name="Table74" sheetId="43" r:id="rId75"/>
    <sheet name="Table75" sheetId="44" r:id="rId76"/>
    <sheet name="Table76" sheetId="45" r:id="rId77"/>
    <sheet name="Table77" sheetId="46" r:id="rId78"/>
    <sheet name="Table78" sheetId="47" r:id="rId79"/>
    <sheet name="Table79" sheetId="48" r:id="rId80"/>
    <sheet name="Table80" sheetId="49" r:id="rId81"/>
    <sheet name="Table81" sheetId="50" r:id="rId82"/>
    <sheet name="Table82" sheetId="51" r:id="rId83"/>
    <sheet name="Table83" sheetId="52" r:id="rId84"/>
    <sheet name="Table84" sheetId="53" r:id="rId85"/>
    <sheet name="Table85" sheetId="54" r:id="rId86"/>
    <sheet name="Table86" sheetId="55" r:id="rId87"/>
    <sheet name="Table87" sheetId="56" r:id="rId88"/>
    <sheet name="Table88" sheetId="57" r:id="rId89"/>
    <sheet name="Table89" sheetId="58" r:id="rId90"/>
    <sheet name="Table90" sheetId="59" r:id="rId91"/>
    <sheet name="Table--91" sheetId="104" r:id="rId92"/>
    <sheet name="Table 92-97" sheetId="64" r:id="rId93"/>
    <sheet name="Table-98" sheetId="65" r:id="rId94"/>
    <sheet name="T_99" sheetId="60" r:id="rId95"/>
    <sheet name="Table_100" sheetId="61" r:id="rId96"/>
    <sheet name="Table_101" sheetId="62" r:id="rId97"/>
    <sheet name="Table-102" sheetId="63" r:id="rId98"/>
    <sheet name="APPENDIX" sheetId="67" r:id="rId99"/>
    <sheet name="Sheet1" sheetId="1" r:id="rId100"/>
    <sheet name="Sheet2" sheetId="2" r:id="rId101"/>
    <sheet name="Sheet3" sheetId="3" r:id="rId102"/>
  </sheets>
  <definedNames>
    <definedName name="_xlnm._FilterDatabase" localSheetId="54" hidden="1">Table_54!$A$7:$M$7</definedName>
    <definedName name="_xlnm._FilterDatabase" localSheetId="61" hidden="1">Table_61!$A$10:$L$10</definedName>
    <definedName name="_xlnm._FilterDatabase" localSheetId="62" hidden="1">Table_62!$A$10:$L$10</definedName>
    <definedName name="_xlnm._FilterDatabase" localSheetId="63" hidden="1">Table_63!$A$10:$L$10</definedName>
    <definedName name="_xlnm._FilterDatabase" localSheetId="64" hidden="1">Table_64!$A$10:$L$10</definedName>
    <definedName name="_xlnm._FilterDatabase" localSheetId="65" hidden="1">Table_65!$A$10:$L$10</definedName>
    <definedName name="_xlnm._FilterDatabase" localSheetId="66" hidden="1">Table_66!$A$10:$L$10</definedName>
    <definedName name="_xlnm._FilterDatabase" localSheetId="14" hidden="1">Table14!$A$1:$Y$67</definedName>
    <definedName name="_xlnm._FilterDatabase" localSheetId="15" hidden="1">Table15!$A$1:$Y$66</definedName>
    <definedName name="_xlnm._FilterDatabase" localSheetId="16" hidden="1">Table16!$A$1:$Y$67</definedName>
    <definedName name="_xlnm._FilterDatabase" localSheetId="17" hidden="1">Table17!$A$1:$Y$66</definedName>
    <definedName name="_xlnm._FilterDatabase" localSheetId="18" hidden="1">Table18!$A$1:$Y$66</definedName>
    <definedName name="_xlnm._FilterDatabase" localSheetId="19" hidden="1">Table19!$A$1:$Y$66</definedName>
    <definedName name="_xlnm._FilterDatabase" localSheetId="53" hidden="1">'Table-53'!$A$1:$O$827</definedName>
    <definedName name="d" localSheetId="0">#REF!</definedName>
    <definedName name="d" localSheetId="34">#REF!</definedName>
    <definedName name="d">#REF!</definedName>
    <definedName name="MnthNo" localSheetId="0">#REF!</definedName>
    <definedName name="MnthNo" localSheetId="94">#REF!</definedName>
    <definedName name="MnthNo" localSheetId="1">#REF!</definedName>
    <definedName name="MnthNo" localSheetId="95">#REF!</definedName>
    <definedName name="MnthNo" localSheetId="96">#REF!</definedName>
    <definedName name="MnthNo" localSheetId="54">#REF!</definedName>
    <definedName name="MnthNo" localSheetId="61">#REF!</definedName>
    <definedName name="MnthNo" localSheetId="62">#REF!</definedName>
    <definedName name="MnthNo" localSheetId="63">#REF!</definedName>
    <definedName name="MnthNo" localSheetId="64">#REF!</definedName>
    <definedName name="MnthNo" localSheetId="65">#REF!</definedName>
    <definedName name="MnthNo" localSheetId="66">#REF!</definedName>
    <definedName name="MnthNo" localSheetId="33">#REF!</definedName>
    <definedName name="MnthNo" localSheetId="34">#REF!</definedName>
    <definedName name="MnthNo" localSheetId="91">#REF!</definedName>
    <definedName name="MnthNo" localSheetId="93">#REF!</definedName>
    <definedName name="MnthNo">#REF!</definedName>
    <definedName name="MonthList" localSheetId="0">#REF!</definedName>
    <definedName name="MonthList" localSheetId="94">#REF!</definedName>
    <definedName name="MonthList" localSheetId="1">#REF!</definedName>
    <definedName name="MonthList" localSheetId="95">#REF!</definedName>
    <definedName name="MonthList" localSheetId="96">#REF!</definedName>
    <definedName name="MonthList" localSheetId="54">#REF!</definedName>
    <definedName name="MonthList" localSheetId="61">#REF!</definedName>
    <definedName name="MonthList" localSheetId="62">#REF!</definedName>
    <definedName name="MonthList" localSheetId="63">#REF!</definedName>
    <definedName name="MonthList" localSheetId="64">#REF!</definedName>
    <definedName name="MonthList" localSheetId="65">#REF!</definedName>
    <definedName name="MonthList" localSheetId="66">#REF!</definedName>
    <definedName name="MonthList" localSheetId="33">#REF!</definedName>
    <definedName name="MonthList" localSheetId="34">#REF!</definedName>
    <definedName name="MonthList" localSheetId="91">#REF!</definedName>
    <definedName name="MonthList" localSheetId="93">#REF!</definedName>
    <definedName name="MonthList">#REF!</definedName>
    <definedName name="_xlnm.Print_Area" localSheetId="92">'Table 92-97'!$A$1:$F$288</definedName>
    <definedName name="_xlnm.Print_Area" localSheetId="1">Table_1!$A$1:$F$100</definedName>
    <definedName name="_xlnm.Print_Area" localSheetId="95">Table_100!$A$1:$F$27</definedName>
    <definedName name="_xlnm.Print_Area" localSheetId="54">Table_54!$A$1:$M$37</definedName>
    <definedName name="_xlnm.Print_Area" localSheetId="22">Table22!$A$1:$W$83</definedName>
    <definedName name="_xlnm.Print_Area" localSheetId="33">Table33!$A$1:$D$823</definedName>
    <definedName name="_xlnm.Print_Area" localSheetId="34">Table34!$A$1:$E$28</definedName>
    <definedName name="_xlnm.Print_Area" localSheetId="53">'Table-53'!$A$1:$D$827</definedName>
    <definedName name="_xlnm.Print_Titles" localSheetId="97">'Table-102'!$2:$7</definedName>
    <definedName name="Table_2_7" localSheetId="91">'Table--91'!$A$3:$H$36</definedName>
  </definedNames>
  <calcPr calcId="124519"/>
</workbook>
</file>

<file path=xl/calcChain.xml><?xml version="1.0" encoding="utf-8"?>
<calcChain xmlns="http://schemas.openxmlformats.org/spreadsheetml/2006/main">
  <c r="B20" i="92"/>
  <c r="D20" s="1"/>
  <c r="D19"/>
  <c r="D18"/>
  <c r="D17"/>
  <c r="D16"/>
  <c r="D15"/>
  <c r="D14"/>
  <c r="D13"/>
  <c r="D12"/>
  <c r="D11"/>
  <c r="D10"/>
  <c r="F287" i="64"/>
  <c r="F286"/>
  <c r="F285"/>
  <c r="F284"/>
  <c r="F283"/>
  <c r="F282"/>
  <c r="F281"/>
  <c r="F280"/>
  <c r="F279"/>
  <c r="F278"/>
  <c r="F277"/>
  <c r="F276"/>
  <c r="F275"/>
  <c r="F274"/>
  <c r="F273"/>
  <c r="F272"/>
  <c r="F271"/>
  <c r="F269"/>
  <c r="F268"/>
  <c r="F267"/>
  <c r="F266"/>
  <c r="F265"/>
  <c r="F264"/>
  <c r="F263"/>
  <c r="F262"/>
  <c r="F261"/>
  <c r="F260"/>
  <c r="F259"/>
  <c r="F258"/>
  <c r="F257"/>
  <c r="F256"/>
  <c r="F255"/>
  <c r="F254"/>
  <c r="F253"/>
  <c r="F252"/>
  <c r="F251"/>
  <c r="F250"/>
  <c r="F249"/>
  <c r="F248"/>
  <c r="F247"/>
  <c r="F246"/>
  <c r="F245"/>
  <c r="F230"/>
  <c r="F229"/>
  <c r="F228"/>
  <c r="F227"/>
  <c r="F226"/>
  <c r="F225"/>
  <c r="F224"/>
  <c r="F223"/>
  <c r="F222"/>
  <c r="F221"/>
  <c r="F220"/>
  <c r="F219"/>
  <c r="F218"/>
  <c r="F217"/>
  <c r="F216"/>
  <c r="F205"/>
  <c r="F204"/>
  <c r="F203"/>
  <c r="F202"/>
  <c r="F201"/>
  <c r="F200"/>
  <c r="F199"/>
  <c r="F198"/>
  <c r="F197"/>
  <c r="F196"/>
  <c r="F195"/>
  <c r="F194"/>
  <c r="F193"/>
  <c r="F192"/>
  <c r="F191"/>
  <c r="F189"/>
  <c r="F187"/>
  <c r="F181"/>
  <c r="F180"/>
  <c r="F179"/>
  <c r="F178"/>
  <c r="F177"/>
  <c r="F176"/>
  <c r="F173"/>
  <c r="F172"/>
  <c r="F171"/>
  <c r="F170"/>
  <c r="F169"/>
  <c r="F168"/>
  <c r="F167"/>
  <c r="F166"/>
  <c r="F155"/>
  <c r="F154"/>
  <c r="F153"/>
  <c r="F152"/>
  <c r="F151"/>
  <c r="F150"/>
  <c r="F149"/>
  <c r="F148"/>
  <c r="F147"/>
  <c r="F146"/>
  <c r="F145"/>
  <c r="F144"/>
  <c r="F143"/>
  <c r="F142"/>
  <c r="F141"/>
  <c r="F140"/>
  <c r="F139"/>
  <c r="F138"/>
  <c r="F137"/>
  <c r="F136"/>
  <c r="F135"/>
  <c r="F134"/>
  <c r="F133"/>
  <c r="F132"/>
  <c r="F131"/>
  <c r="F130"/>
  <c r="F129"/>
  <c r="F128"/>
  <c r="F127"/>
  <c r="F126"/>
  <c r="F125"/>
  <c r="F124"/>
  <c r="F123"/>
  <c r="F122"/>
  <c r="F121"/>
  <c r="F120"/>
  <c r="F119"/>
  <c r="F118"/>
  <c r="F117"/>
  <c r="F116"/>
  <c r="F115"/>
  <c r="F114"/>
  <c r="F113"/>
  <c r="F102"/>
  <c r="F101"/>
  <c r="F100"/>
  <c r="F99"/>
  <c r="F98"/>
  <c r="F97"/>
  <c r="F96"/>
  <c r="F95"/>
  <c r="F94"/>
  <c r="F93"/>
  <c r="F92"/>
  <c r="F91"/>
  <c r="F90"/>
  <c r="F89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0"/>
  <c r="E50"/>
  <c r="D50"/>
  <c r="C50"/>
  <c r="B50"/>
  <c r="E49"/>
  <c r="F49" s="1"/>
  <c r="D49"/>
  <c r="C49"/>
  <c r="B49"/>
  <c r="E48"/>
  <c r="F48" s="1"/>
  <c r="D48"/>
  <c r="C48"/>
  <c r="B48"/>
  <c r="E47"/>
  <c r="F47" s="1"/>
  <c r="D47"/>
  <c r="C47"/>
  <c r="B47"/>
  <c r="E46"/>
  <c r="D46"/>
  <c r="F46" s="1"/>
  <c r="C46"/>
  <c r="B46"/>
  <c r="E45"/>
  <c r="D45"/>
  <c r="F45" s="1"/>
  <c r="C45"/>
  <c r="B45"/>
  <c r="E44"/>
  <c r="D44"/>
  <c r="F44" s="1"/>
  <c r="C44"/>
  <c r="B44"/>
  <c r="E43"/>
  <c r="F43" s="1"/>
  <c r="D43"/>
  <c r="C43"/>
  <c r="B43"/>
  <c r="F42"/>
  <c r="E42"/>
  <c r="D42"/>
  <c r="C42"/>
  <c r="B42"/>
  <c r="E41"/>
  <c r="F41" s="1"/>
  <c r="D41"/>
  <c r="C41"/>
  <c r="B41"/>
  <c r="E40"/>
  <c r="F40" s="1"/>
  <c r="D40"/>
  <c r="C40"/>
  <c r="B40"/>
  <c r="E39"/>
  <c r="F39" s="1"/>
  <c r="D39"/>
  <c r="C39"/>
  <c r="B39"/>
  <c r="E38"/>
  <c r="D38"/>
  <c r="F38" s="1"/>
  <c r="C38"/>
  <c r="B38"/>
  <c r="E37"/>
  <c r="D37"/>
  <c r="F37" s="1"/>
  <c r="C37"/>
  <c r="B37"/>
  <c r="E36"/>
  <c r="D36"/>
  <c r="C36"/>
  <c r="B36"/>
  <c r="E35"/>
  <c r="F35" s="1"/>
  <c r="D35"/>
  <c r="C35"/>
  <c r="B35"/>
  <c r="E34"/>
  <c r="F34" s="1"/>
  <c r="D34"/>
  <c r="C34"/>
  <c r="B34"/>
  <c r="E33"/>
  <c r="D33"/>
  <c r="F33" s="1"/>
  <c r="C33"/>
  <c r="B33"/>
  <c r="E32"/>
  <c r="D32"/>
  <c r="F32" s="1"/>
  <c r="C32"/>
  <c r="B32"/>
  <c r="E31"/>
  <c r="D31"/>
  <c r="F31" s="1"/>
  <c r="C31"/>
  <c r="B31"/>
  <c r="E30"/>
  <c r="F30" s="1"/>
  <c r="D30"/>
  <c r="C30"/>
  <c r="B30"/>
  <c r="F29"/>
  <c r="E29"/>
  <c r="D29"/>
  <c r="C29"/>
  <c r="B29"/>
  <c r="E28"/>
  <c r="F28" s="1"/>
  <c r="D28"/>
  <c r="C28"/>
  <c r="B28"/>
  <c r="E27"/>
  <c r="F27" s="1"/>
  <c r="D27"/>
  <c r="C27"/>
  <c r="B27"/>
  <c r="E26"/>
  <c r="F26" s="1"/>
  <c r="D26"/>
  <c r="C26"/>
  <c r="B26"/>
  <c r="E25"/>
  <c r="D25"/>
  <c r="F25" s="1"/>
  <c r="C25"/>
  <c r="B25"/>
  <c r="E24"/>
  <c r="D24"/>
  <c r="F24" s="1"/>
  <c r="C24"/>
  <c r="B24"/>
  <c r="E23"/>
  <c r="D23"/>
  <c r="F23" s="1"/>
  <c r="C23"/>
  <c r="B23"/>
  <c r="E22"/>
  <c r="F22" s="1"/>
  <c r="D22"/>
  <c r="C22"/>
  <c r="B22"/>
  <c r="F21"/>
  <c r="F20"/>
  <c r="F19"/>
  <c r="F18"/>
  <c r="F17"/>
  <c r="F16"/>
  <c r="F15"/>
  <c r="F14"/>
  <c r="F13"/>
  <c r="F12"/>
  <c r="F11"/>
  <c r="F10"/>
  <c r="F9"/>
  <c r="F8"/>
</calcChain>
</file>

<file path=xl/connections.xml><?xml version="1.0" encoding="utf-8"?>
<connections xmlns="http://schemas.openxmlformats.org/spreadsheetml/2006/main">
  <connection id="1" name="Table_2_7113" type="6" refreshedVersion="1" background="1" saveData="1">
    <textPr codePage="1047" sourceFile="C:\Documents and Settings\Administrator\Desktop\Scheduled Banks Statistics\Table_2_7.txt" delimited="0">
      <textFields count="9">
        <textField/>
        <textField position="39"/>
        <textField position="50"/>
        <textField position="66"/>
        <textField position="77"/>
        <textField position="88"/>
        <textField position="104"/>
        <textField position="120"/>
        <textField position="131"/>
      </textFields>
    </textPr>
  </connection>
</connections>
</file>

<file path=xl/sharedStrings.xml><?xml version="1.0" encoding="utf-8"?>
<sst xmlns="http://schemas.openxmlformats.org/spreadsheetml/2006/main" count="34745" uniqueCount="2032">
  <si>
    <t>(Taka in Lac )</t>
  </si>
  <si>
    <t>As on 30-09-2025</t>
  </si>
  <si>
    <t>As on 30-06-2025</t>
  </si>
  <si>
    <t>Type of Securities</t>
  </si>
  <si>
    <t>No. of
Accounts</t>
  </si>
  <si>
    <t>Amount</t>
  </si>
  <si>
    <t>% of Total
Amount</t>
  </si>
  <si>
    <t>Average
Per A/C
(C/B)</t>
  </si>
  <si>
    <t>A</t>
  </si>
  <si>
    <t>B</t>
  </si>
  <si>
    <t>C</t>
  </si>
  <si>
    <t>D</t>
  </si>
  <si>
    <t>E</t>
  </si>
  <si>
    <t>F</t>
  </si>
  <si>
    <t>G</t>
  </si>
  <si>
    <t>H</t>
  </si>
  <si>
    <t>1. Shares &amp; Securities</t>
  </si>
  <si>
    <t>2. Commodities/Export Document</t>
  </si>
  <si>
    <t>a) Export Documents</t>
  </si>
  <si>
    <t>b) Commodities</t>
  </si>
  <si>
    <t>i. Export Commodities</t>
  </si>
  <si>
    <t>ii. Import Commodities</t>
  </si>
  <si>
    <t xml:space="preserve">iii. Other Commodities-
     Pledged/Hypothecated.
     (Other than Export &amp;
     Import Commodities) </t>
  </si>
  <si>
    <t>3. Machinery/Fixed Assets
     (Excluding Land, Building/Flat)</t>
  </si>
  <si>
    <t>4. Real estate
    (Land, Building, Flat etc.)</t>
  </si>
  <si>
    <t>5. Financial obligations only
    (Insurance Policies, Savings
    Certificates, Cheque, FDR,
    TDR, DPS, MBS, DBS, TBS etc.)</t>
  </si>
  <si>
    <t>6. Guarantee of Individuals
     (Personal Guarantee)</t>
  </si>
  <si>
    <t>7. Guarantee of Institutions
     (Corporate Guarantee)</t>
  </si>
  <si>
    <t>8. Miscellaneous</t>
  </si>
  <si>
    <t>a) Gold &amp; Gold Ornaments</t>
  </si>
  <si>
    <t>b) Vehicles</t>
  </si>
  <si>
    <t>c) Hypothecation of Crops</t>
  </si>
  <si>
    <t>d) Assignment of Bills Receivable</t>
  </si>
  <si>
    <t>e) Parri Passu Charge</t>
  </si>
  <si>
    <t>f)  Others</t>
  </si>
  <si>
    <t>9. Without Security</t>
  </si>
  <si>
    <t>GRAND TOTAL :</t>
  </si>
  <si>
    <t>Source : Banking Statistics Division, Statistics Department, Bangladesh Bank.</t>
  </si>
  <si>
    <t>Note: 1. Figures shown in the tables are excluding Interbank, Money at call, Bills.</t>
  </si>
  <si>
    <t>2. ---=NIL</t>
  </si>
  <si>
    <t>---</t>
  </si>
  <si>
    <t>Table- 35: Loans and advances classified by securities</t>
  </si>
  <si>
    <t>All banks</t>
  </si>
  <si>
    <t>Table- 36: Loans and advances classified by securities</t>
  </si>
  <si>
    <t>State owned banks</t>
  </si>
  <si>
    <t>Table- 37: Loans and advances classified by securities</t>
  </si>
  <si>
    <t>Specialised banks</t>
  </si>
  <si>
    <t>Table- 38: Loans and advances classified by securities</t>
  </si>
  <si>
    <t>Foreign banks</t>
  </si>
  <si>
    <t>Table- 39: Loans and advances classified by securities</t>
  </si>
  <si>
    <t>Private banks (Including Islamic banks)</t>
  </si>
  <si>
    <t>Table- 40: Loans and advances classified by securities</t>
  </si>
  <si>
    <t>Islamic banks</t>
  </si>
  <si>
    <t xml:space="preserve">Table- 41 : Loans and advances classified by economic purposes </t>
  </si>
  <si>
    <t>(Taka in Lac)</t>
  </si>
  <si>
    <t>Economic Purposes</t>
  </si>
  <si>
    <t>No. of Accounts</t>
  </si>
  <si>
    <t>% of Total Amount</t>
  </si>
  <si>
    <t>Average Per A/C (C/B)</t>
  </si>
  <si>
    <t xml:space="preserve">     No. of Accounts</t>
  </si>
  <si>
    <t>A. Agriculture, Fishing &amp; Forestry</t>
  </si>
  <si>
    <t>1. Agriculture</t>
  </si>
  <si>
    <t>a) Cultivation</t>
  </si>
  <si>
    <t>b) Plantation</t>
  </si>
  <si>
    <t>c) Agricultural Machineries
    and Implements</t>
  </si>
  <si>
    <t>d) Fertilizers and Pesticides
     Loans for Farmers</t>
  </si>
  <si>
    <t>e) Livestock</t>
  </si>
  <si>
    <t>f) Vegetables/Fruits
    Preservation in cold storage</t>
  </si>
  <si>
    <t>g) Agriculture Loan Disbursed
    through NGOs</t>
  </si>
  <si>
    <t>2. Fishing</t>
  </si>
  <si>
    <t>3. Forestry and Logging</t>
  </si>
  <si>
    <t>B. Industry</t>
  </si>
  <si>
    <t>1. Term Loan ( Other than
    Working Capital Financing)</t>
  </si>
  <si>
    <t>a) Large Industries</t>
  </si>
  <si>
    <t>b) Small and Medium Industries</t>
  </si>
  <si>
    <t>c) Cottage Industries/Micro
     Industries</t>
  </si>
  <si>
    <t>d) Service Industries</t>
  </si>
  <si>
    <t>2. Working Capital Financing 
    (Excluding Export &amp; Import
     Financing)</t>
  </si>
  <si>
    <t>C. Construction</t>
  </si>
  <si>
    <t>1. Housing (Commercial) For 
    Developer/Contractor</t>
  </si>
  <si>
    <t>2 . Housing (Residential) in urban
     area for individual person</t>
  </si>
  <si>
    <t>3. Housing (Residential) in rural
     area for individual person</t>
  </si>
  <si>
    <t>TABLE-41 (Cont'd)</t>
  </si>
  <si>
    <t>4. Infrastructure Development
     (Road, Culvert, Bridge, etc.)</t>
  </si>
  <si>
    <t>5. House Renovation or
     Repairing or Extension</t>
  </si>
  <si>
    <t>6. Commercial Building (Market,
     Factory, Hotel, Cold storage,
     Ware-house etc.)</t>
  </si>
  <si>
    <t>7. Establishment of Solar panel</t>
  </si>
  <si>
    <t>8. Effluent Treatment Plant</t>
  </si>
  <si>
    <t>9. Loan against Work Order/Pay
     Order/Earnest Money</t>
  </si>
  <si>
    <t>10. Water-works</t>
  </si>
  <si>
    <t>11. Sanitary Services</t>
  </si>
  <si>
    <t>D. Transport</t>
  </si>
  <si>
    <t>1. Road Transport ( excluding
    personal vehicle &amp; lease finance)</t>
  </si>
  <si>
    <t>2. Water Transport
    (excluding Fishing Boats)</t>
  </si>
  <si>
    <t>3. Air Transport</t>
  </si>
  <si>
    <t>E. Trade &amp; Commerce</t>
  </si>
  <si>
    <t>1. Wholesale and Retail Trade
    (CC, OD etc.)</t>
  </si>
  <si>
    <t>a) Wholesale Trading</t>
  </si>
  <si>
    <t>b) Retail Trading</t>
  </si>
  <si>
    <t>c) Other Commercial lending</t>
  </si>
  <si>
    <t>2. Procurement by Government</t>
  </si>
  <si>
    <t>a) Jute</t>
  </si>
  <si>
    <t>b) Paddy</t>
  </si>
  <si>
    <t>c) Wheat</t>
  </si>
  <si>
    <t>d) Others</t>
  </si>
  <si>
    <t>3. Export Financing ( PC, ECC etc.)</t>
  </si>
  <si>
    <t>a) Jute and Jute Products</t>
  </si>
  <si>
    <t>b) Tea</t>
  </si>
  <si>
    <t>c) Hides and Skins</t>
  </si>
  <si>
    <t>d) Ready-made Garments</t>
  </si>
  <si>
    <t>e) Non-traditional Items</t>
  </si>
  <si>
    <t>f) Other Exported Items</t>
  </si>
  <si>
    <t>4. Import Financing
    (LIM, LTR, TR etc.)</t>
  </si>
  <si>
    <t>a) Food Items</t>
  </si>
  <si>
    <t>b) Petroleum and
    Petroleum Products</t>
  </si>
  <si>
    <t>c) Machineries and Implements</t>
  </si>
  <si>
    <t>d) Textile and Textile Products</t>
  </si>
  <si>
    <t>e) Electric and Electronic
    goods &amp; Spares</t>
  </si>
  <si>
    <t>f) Sanitary Goods Including
    Tiles, Stones &amp; Clinkers</t>
  </si>
  <si>
    <t>g) Cosmetics &amp; Crockeries</t>
  </si>
  <si>
    <t>h) Medicine and Surgical
    Instruments</t>
  </si>
  <si>
    <t>i) New Automobiles</t>
  </si>
  <si>
    <t>j) Reconditioned Automobiles</t>
  </si>
  <si>
    <t>k) Chemicals (except Medicine)</t>
  </si>
  <si>
    <t>l) Iron and Steel Products</t>
  </si>
  <si>
    <t>m) Paper and Printed Papers</t>
  </si>
  <si>
    <t>n) Computer and Accessories</t>
  </si>
  <si>
    <t>o) Wood &amp; Logging</t>
  </si>
  <si>
    <t>p) Plastic &amp; Plastic Products
    including toys</t>
  </si>
  <si>
    <t>q) Leather Goods</t>
  </si>
  <si>
    <t>r) Poultry feeds</t>
  </si>
  <si>
    <t>s) Cattle feeds</t>
  </si>
  <si>
    <t>t) Coal</t>
  </si>
  <si>
    <t>u) Ship</t>
  </si>
  <si>
    <t>v) Other Imported Items</t>
  </si>
  <si>
    <t>5. Share Trading</t>
  </si>
  <si>
    <t>6. Lease Financing/Leasing</t>
  </si>
  <si>
    <t>F. Other Institutional Loan</t>
  </si>
  <si>
    <t>1. Loan to Financial Corporations</t>
  </si>
  <si>
    <t>a) Credit to NBFI</t>
  </si>
  <si>
    <t>b) Credit to Insurance companies</t>
  </si>
  <si>
    <t>TABLE-41 (Concl'd)</t>
  </si>
  <si>
    <t>c) Credit to NGO
    (excluding Agriculture)</t>
  </si>
  <si>
    <t>d) Credit to Merchant Banks/
     Brokerage Houses</t>
  </si>
  <si>
    <t>e) Credit to Co-operative
     Banks/Societies</t>
  </si>
  <si>
    <t>2. Financing to
     Educational Institutions</t>
  </si>
  <si>
    <t>G. Consumer Finance</t>
  </si>
  <si>
    <t>1. Doctors Loan/
     Professional Loans</t>
  </si>
  <si>
    <t>2. Flat Purchase</t>
  </si>
  <si>
    <t>3. Transport loan
    (Motor car/Motor cycle etc.)</t>
  </si>
  <si>
    <t>4. Consumer Goods (TV, Freeze, Air
     Coolar, Computer, Furniture etc.)</t>
  </si>
  <si>
    <t>5. Credit Cards</t>
  </si>
  <si>
    <t>6. Educational Expenses</t>
  </si>
  <si>
    <t>7. Treatment Expenses</t>
  </si>
  <si>
    <t>8. Marriage Expenses</t>
  </si>
  <si>
    <t>9. Land Purchase</t>
  </si>
  <si>
    <t>10. Loan against Salary</t>
  </si>
  <si>
    <t>11. Loan against PF</t>
  </si>
  <si>
    <t>12. Personal Loan against
      DPS, MSS etc.</t>
  </si>
  <si>
    <t>13. Personal Loan against
      FDR, MBS, DBS etc.</t>
  </si>
  <si>
    <t>14. Travelling/ Holiday Loan</t>
  </si>
  <si>
    <t>15. Other personal Loans</t>
  </si>
  <si>
    <t>H. Miscellaneous</t>
  </si>
  <si>
    <t>1. Private Welfare and
    Development Activities</t>
  </si>
  <si>
    <t>2. Advances for Special Credit
    Program (EPZ, Special Economic
    Zone, Youth development etc.)</t>
  </si>
  <si>
    <t>3. Swanirvar</t>
  </si>
  <si>
    <t>4. Poverty Alleviation Program</t>
  </si>
  <si>
    <t>5. Other loans
    not mentioned above</t>
  </si>
  <si>
    <t>GRAND TOTAL</t>
  </si>
  <si>
    <t xml:space="preserve">Table- 42 : Loans and advances classified by economic purposes </t>
  </si>
  <si>
    <t>TABLE-42 (Cont'd)</t>
  </si>
  <si>
    <t>TABLE-42 (Concl'd)</t>
  </si>
  <si>
    <t xml:space="preserve">Table- 43 : Loans and advances classified by economic purposes </t>
  </si>
  <si>
    <t>TABLE-43 (Cont'd)</t>
  </si>
  <si>
    <t>TABLE-43 (Concl'd)</t>
  </si>
  <si>
    <t xml:space="preserve">Table- 44 : Loans and advances classified by economic purposes </t>
  </si>
  <si>
    <t>TABLE-44 (Cont'd)</t>
  </si>
  <si>
    <t>TABLE-44 (Concl'd)</t>
  </si>
  <si>
    <t xml:space="preserve">Table-45: Loans and advances classified by economic purposes </t>
  </si>
  <si>
    <t>TABLE-45 (Cont'd)</t>
  </si>
  <si>
    <t>TABLE-45 (Concl'd)</t>
  </si>
  <si>
    <t xml:space="preserve">Table- 46 : Loans and advances classified by economic purposes </t>
  </si>
  <si>
    <t>TABLE-46 (Cont'd)</t>
  </si>
  <si>
    <t>TABLE-46 (Concl'd)</t>
  </si>
  <si>
    <t>TABLE-47 (Cont'd)</t>
  </si>
  <si>
    <t>Table- 47 : Loans and advances classified by rates of interest and securities</t>
  </si>
  <si>
    <t>All  banks</t>
  </si>
  <si>
    <t>Rate of
Interest</t>
  </si>
  <si>
    <t>Advances as on 30-09-2025</t>
  </si>
  <si>
    <t>Total Advances as on 30-06-2025</t>
  </si>
  <si>
    <t>Gold &amp; Gold Ornaments</t>
  </si>
  <si>
    <t>Shares &amp; Securities</t>
  </si>
  <si>
    <t>Export Documents</t>
  </si>
  <si>
    <t>Commodities</t>
  </si>
  <si>
    <t xml:space="preserve">Machinery/Fixed Assets (Excluding Land, Building/Flat) </t>
  </si>
  <si>
    <t>Vehicles</t>
  </si>
  <si>
    <t>Real Estate (Land, Building, Flat etc.)</t>
  </si>
  <si>
    <t>Financial Obligations Only</t>
  </si>
  <si>
    <t>Hypothe-cation of Crops</t>
  </si>
  <si>
    <t>Guarantee of Institutions (Corporate Guarantee)</t>
  </si>
  <si>
    <t>Assignment of Bills Receivable</t>
  </si>
  <si>
    <t>Parri Passu Charge</t>
  </si>
  <si>
    <t>Guarantee of Individuals (Personal Guarantee)</t>
  </si>
  <si>
    <t>Other Securities</t>
  </si>
  <si>
    <t xml:space="preserve"> Without any Security</t>
  </si>
  <si>
    <t>Total</t>
  </si>
  <si>
    <t>0.00</t>
  </si>
  <si>
    <t>0.01-0.25</t>
  </si>
  <si>
    <t>0.26-0.50</t>
  </si>
  <si>
    <t>0.51-0.75</t>
  </si>
  <si>
    <t>0.76-1.00</t>
  </si>
  <si>
    <t>1.01-1.25</t>
  </si>
  <si>
    <t>1.26-1.50</t>
  </si>
  <si>
    <t>1.51-1.75</t>
  </si>
  <si>
    <t>1.76-2.00</t>
  </si>
  <si>
    <t>2.01-2.25</t>
  </si>
  <si>
    <t>2.26-2.50</t>
  </si>
  <si>
    <t>2.51-2.75</t>
  </si>
  <si>
    <t>2.76-3.00</t>
  </si>
  <si>
    <t>3.01-3.25</t>
  </si>
  <si>
    <t>3.26-3.50</t>
  </si>
  <si>
    <t>3.51-3.75</t>
  </si>
  <si>
    <t>3.76-4.00</t>
  </si>
  <si>
    <t>4.01-4.25</t>
  </si>
  <si>
    <t>4.26-4.50</t>
  </si>
  <si>
    <t>4.51-4.75</t>
  </si>
  <si>
    <t>4.76-5.00</t>
  </si>
  <si>
    <t>5.01-5.25</t>
  </si>
  <si>
    <t>5.26-5.50</t>
  </si>
  <si>
    <t>5.51-5.75</t>
  </si>
  <si>
    <t>5.76-6.00</t>
  </si>
  <si>
    <t>6.01-6.25</t>
  </si>
  <si>
    <t>6.26-6.50</t>
  </si>
  <si>
    <t>6.51-6.75</t>
  </si>
  <si>
    <t>6.76-7.00</t>
  </si>
  <si>
    <t>7.01-7.25</t>
  </si>
  <si>
    <t>7.26-7.50</t>
  </si>
  <si>
    <t>7.51-7.75</t>
  </si>
  <si>
    <t>7.76-8.00</t>
  </si>
  <si>
    <t>8.01-8.25</t>
  </si>
  <si>
    <t>8.26-8.50</t>
  </si>
  <si>
    <t>8.51-8.75</t>
  </si>
  <si>
    <t>8.76-9.00</t>
  </si>
  <si>
    <t>9.01-9.25</t>
  </si>
  <si>
    <t>9.26-9.50</t>
  </si>
  <si>
    <t>9.51-9.75</t>
  </si>
  <si>
    <t>9.76-10.00</t>
  </si>
  <si>
    <t>10.01-10.25</t>
  </si>
  <si>
    <t>10.26-10.50</t>
  </si>
  <si>
    <t>10.51-10.75</t>
  </si>
  <si>
    <t>10.76-11.00</t>
  </si>
  <si>
    <t>11.01-11.25</t>
  </si>
  <si>
    <t>11.26-11.50</t>
  </si>
  <si>
    <t>11.51-11.75</t>
  </si>
  <si>
    <t>11.76-12.00</t>
  </si>
  <si>
    <t>12.01-12.25</t>
  </si>
  <si>
    <t>12.26-12.50</t>
  </si>
  <si>
    <t>12.51-12.75</t>
  </si>
  <si>
    <t>12.76-13.00</t>
  </si>
  <si>
    <t>13.01-13.25</t>
  </si>
  <si>
    <t>13.26-13.50</t>
  </si>
  <si>
    <t>13.51-13.75</t>
  </si>
  <si>
    <t>13.76-14.00</t>
  </si>
  <si>
    <t>14.01-14.25</t>
  </si>
  <si>
    <t>14.26-14.50</t>
  </si>
  <si>
    <t>14.51-14.75</t>
  </si>
  <si>
    <t>14.76-15.00</t>
  </si>
  <si>
    <t>15.01-15.25</t>
  </si>
  <si>
    <t>15.26-15.50</t>
  </si>
  <si>
    <t>15.51-15.75</t>
  </si>
  <si>
    <t>15.76-16.00</t>
  </si>
  <si>
    <t>16.01-16.25</t>
  </si>
  <si>
    <t>16.26-16.50</t>
  </si>
  <si>
    <t>TABLE-47 (Concl'd)</t>
  </si>
  <si>
    <t>16.51-16.75</t>
  </si>
  <si>
    <t>16.76-17.00</t>
  </si>
  <si>
    <t>17.01-17.25</t>
  </si>
  <si>
    <t>17.26-17.50</t>
  </si>
  <si>
    <t>17.51-17.75</t>
  </si>
  <si>
    <t>17.76-18.00</t>
  </si>
  <si>
    <t>18.01-18.25</t>
  </si>
  <si>
    <t>18.26-18.50</t>
  </si>
  <si>
    <t>18.51-18.75</t>
  </si>
  <si>
    <t>18.76-19.00</t>
  </si>
  <si>
    <t>19.01-19.25</t>
  </si>
  <si>
    <t>19.26-19.50</t>
  </si>
  <si>
    <t>19.51-19.75</t>
  </si>
  <si>
    <t>19.76-20.00</t>
  </si>
  <si>
    <t>20.01-20.25</t>
  </si>
  <si>
    <t>20.26-20.50</t>
  </si>
  <si>
    <t>20.51-20.75</t>
  </si>
  <si>
    <t>20.76-21.00</t>
  </si>
  <si>
    <t>21.01-21.25</t>
  </si>
  <si>
    <t>21.26-21.50</t>
  </si>
  <si>
    <t>21.51-21.75</t>
  </si>
  <si>
    <t>21.76-22.00</t>
  </si>
  <si>
    <t>22.01-22.25</t>
  </si>
  <si>
    <t>22.26-22.50</t>
  </si>
  <si>
    <t>22.51-22.75</t>
  </si>
  <si>
    <t>22.76-23.00</t>
  </si>
  <si>
    <t>23.01-23.25</t>
  </si>
  <si>
    <t>23.26-23.50</t>
  </si>
  <si>
    <t>23.51-23.75</t>
  </si>
  <si>
    <t>23.76-24.00</t>
  </si>
  <si>
    <t>24.76-25.00</t>
  </si>
  <si>
    <t>Grand Total</t>
  </si>
  <si>
    <t>Weighted 
Average 
Rate</t>
  </si>
  <si>
    <t>TABLE-48 (Cont'd)</t>
  </si>
  <si>
    <t>Table- 48 : Loans and advances classified by rates of interest and securities</t>
  </si>
  <si>
    <t>TABLE-48 (Concl'd)</t>
  </si>
  <si>
    <t>TABLE-49 (Cont'd)</t>
  </si>
  <si>
    <t>Table- 49 : Loans and advances classified by rates of interest and securities</t>
  </si>
  <si>
    <t>Specialised  banks</t>
  </si>
  <si>
    <t>TABLE-49 (Concl'd)</t>
  </si>
  <si>
    <t>TABLE-50 (Cont'd)</t>
  </si>
  <si>
    <t>Table- 50 : Loans and advances classified by rates of interest and securities</t>
  </si>
  <si>
    <t>TABLE-50 (Concl'd)</t>
  </si>
  <si>
    <t>TABLE-51 (Cont'd)</t>
  </si>
  <si>
    <t>Table-51: Advances classified by rate of interest and securities</t>
  </si>
  <si>
    <t>TABLE-51 (Concl'd)</t>
  </si>
  <si>
    <t>TABLE-52 (Cont'd)</t>
  </si>
  <si>
    <t>Table-52: Advances classified by rate of profit and securities</t>
  </si>
  <si>
    <t>Rate of
Profit</t>
  </si>
  <si>
    <t>TABLE-52 (Concl'd)</t>
  </si>
  <si>
    <t xml:space="preserve">Table-53: Advances Classified By Divisions/Districts/Thanas   </t>
  </si>
  <si>
    <t>All Banks</t>
  </si>
  <si>
    <t>As On 30-09-2025</t>
  </si>
  <si>
    <t>Divisions/Districts/Thanas</t>
  </si>
  <si>
    <t>No. of  Accounts</t>
  </si>
  <si>
    <t xml:space="preserve">Amount </t>
  </si>
  <si>
    <t>Barishal Division</t>
  </si>
  <si>
    <t>Barguna District</t>
  </si>
  <si>
    <t>Amtali</t>
  </si>
  <si>
    <t>Bamna</t>
  </si>
  <si>
    <t>Barguna Sadar</t>
  </si>
  <si>
    <t>Betagi</t>
  </si>
  <si>
    <t>Pathorghata</t>
  </si>
  <si>
    <t>Taltoli</t>
  </si>
  <si>
    <t>Barishal District</t>
  </si>
  <si>
    <t>Agailjhara</t>
  </si>
  <si>
    <t>Airport</t>
  </si>
  <si>
    <t>Babuganj</t>
  </si>
  <si>
    <t>Bakerganj</t>
  </si>
  <si>
    <t>Banaripara</t>
  </si>
  <si>
    <t>Gouranadi</t>
  </si>
  <si>
    <t>Hijla</t>
  </si>
  <si>
    <t>Kazirhat</t>
  </si>
  <si>
    <t>Kotwali_Barishal</t>
  </si>
  <si>
    <t>Mehendiganj</t>
  </si>
  <si>
    <t>Muladi</t>
  </si>
  <si>
    <t>Wazirpur</t>
  </si>
  <si>
    <t>Bhola District</t>
  </si>
  <si>
    <t>Bhola Sadar</t>
  </si>
  <si>
    <t>Burhanuddin</t>
  </si>
  <si>
    <t>Char Shasivuson</t>
  </si>
  <si>
    <t>Charfeshion</t>
  </si>
  <si>
    <t>Daulatkhan</t>
  </si>
  <si>
    <t>Lalmohan</t>
  </si>
  <si>
    <t>Monpura</t>
  </si>
  <si>
    <t>Tazumuddin</t>
  </si>
  <si>
    <t>Jhalokathi District</t>
  </si>
  <si>
    <t>Jhalokati Sadar</t>
  </si>
  <si>
    <t>Kathalia</t>
  </si>
  <si>
    <t>Nalchity</t>
  </si>
  <si>
    <t>Rajapur</t>
  </si>
  <si>
    <t>Patuakhali District</t>
  </si>
  <si>
    <t>Bawphal</t>
  </si>
  <si>
    <t>Dashmina</t>
  </si>
  <si>
    <t>Dumki</t>
  </si>
  <si>
    <t>Table-53 (Cont'd)</t>
  </si>
  <si>
    <t>Galachipa</t>
  </si>
  <si>
    <t>Kalapara</t>
  </si>
  <si>
    <t>Mirjaganj</t>
  </si>
  <si>
    <t>Mohipur</t>
  </si>
  <si>
    <t>Patuakhali Sadar</t>
  </si>
  <si>
    <t>Rangabali</t>
  </si>
  <si>
    <t>Pirojpur District</t>
  </si>
  <si>
    <t>Bhandaria</t>
  </si>
  <si>
    <t>Indurkani</t>
  </si>
  <si>
    <t>Kaowkhali</t>
  </si>
  <si>
    <t>Mathbaria</t>
  </si>
  <si>
    <t>Nazirpur</t>
  </si>
  <si>
    <t>Nesarabad</t>
  </si>
  <si>
    <t>Pirojpur Sadar</t>
  </si>
  <si>
    <t>Chattogram Division</t>
  </si>
  <si>
    <t>Bandarban District</t>
  </si>
  <si>
    <t>Ali Kadam</t>
  </si>
  <si>
    <t>Bandarban Sadar</t>
  </si>
  <si>
    <t>Lama</t>
  </si>
  <si>
    <t>Naikhangchari</t>
  </si>
  <si>
    <t>Rowangchari</t>
  </si>
  <si>
    <t>Ruma</t>
  </si>
  <si>
    <t>Thanchi</t>
  </si>
  <si>
    <t>Brahmanbaria District</t>
  </si>
  <si>
    <t>Akhaura</t>
  </si>
  <si>
    <t>Ashuganj</t>
  </si>
  <si>
    <t>Bancharampur</t>
  </si>
  <si>
    <t>Bijoynagar</t>
  </si>
  <si>
    <t>Brahmanbaria Sadar</t>
  </si>
  <si>
    <t>Kasba</t>
  </si>
  <si>
    <t>Nabinagar</t>
  </si>
  <si>
    <t>Nasir Nagar</t>
  </si>
  <si>
    <t>Sarail</t>
  </si>
  <si>
    <t>Chandpur District</t>
  </si>
  <si>
    <t>Chandpur Sadar</t>
  </si>
  <si>
    <t>Faridganj</t>
  </si>
  <si>
    <t>Haimchar</t>
  </si>
  <si>
    <t>Hajiganj</t>
  </si>
  <si>
    <t>Kachua</t>
  </si>
  <si>
    <t>Matlab South</t>
  </si>
  <si>
    <t>Matlab Uttar</t>
  </si>
  <si>
    <t>Shahrasti</t>
  </si>
  <si>
    <t>Chattogram District</t>
  </si>
  <si>
    <t>Akbor Shah</t>
  </si>
  <si>
    <t>Anwara</t>
  </si>
  <si>
    <t>Baiozid Bostami</t>
  </si>
  <si>
    <t>Bakolia</t>
  </si>
  <si>
    <t>Bandar Ctg.</t>
  </si>
  <si>
    <t>Banshkhali</t>
  </si>
  <si>
    <t>Bhujpur</t>
  </si>
  <si>
    <t>Boalkhali</t>
  </si>
  <si>
    <t>Chandanaish</t>
  </si>
  <si>
    <t>Chandgaon</t>
  </si>
  <si>
    <t>Chawkbazar</t>
  </si>
  <si>
    <t>Double Mooring</t>
  </si>
  <si>
    <t>Epz</t>
  </si>
  <si>
    <t>Fatikchari</t>
  </si>
  <si>
    <t>Halishar</t>
  </si>
  <si>
    <t>Hathazari</t>
  </si>
  <si>
    <t>Jorarganj</t>
  </si>
  <si>
    <t>Karnaphuli</t>
  </si>
  <si>
    <t>Kotwali_Chattogram</t>
  </si>
  <si>
    <t>Kulshi</t>
  </si>
  <si>
    <t>Lohagara</t>
  </si>
  <si>
    <t>Mirsarai</t>
  </si>
  <si>
    <t>Pahartali</t>
  </si>
  <si>
    <t>Panchlaish</t>
  </si>
  <si>
    <t>Patenga</t>
  </si>
  <si>
    <t>Patiya</t>
  </si>
  <si>
    <t>Rangunia</t>
  </si>
  <si>
    <t>Raozan</t>
  </si>
  <si>
    <t>Sadarghat</t>
  </si>
  <si>
    <t>Sandwip</t>
  </si>
  <si>
    <t>Satkania</t>
  </si>
  <si>
    <t>Sitakunda</t>
  </si>
  <si>
    <t>Cox'S Bazar District</t>
  </si>
  <si>
    <t>Chakaria</t>
  </si>
  <si>
    <t>Cox'S Bazar Sadar</t>
  </si>
  <si>
    <t>Eidgaon</t>
  </si>
  <si>
    <t>Kutubdia</t>
  </si>
  <si>
    <t>Maheskhali</t>
  </si>
  <si>
    <t>Pekua</t>
  </si>
  <si>
    <t>Ramu</t>
  </si>
  <si>
    <t>Teknaf</t>
  </si>
  <si>
    <t>Ukhia</t>
  </si>
  <si>
    <t>Cumilla District</t>
  </si>
  <si>
    <t>Bangora</t>
  </si>
  <si>
    <t>Barura</t>
  </si>
  <si>
    <t>Brahmanpara</t>
  </si>
  <si>
    <t>Burichang</t>
  </si>
  <si>
    <t>Chandina</t>
  </si>
  <si>
    <t>Chauddagram</t>
  </si>
  <si>
    <t>Cumilla Sadar South</t>
  </si>
  <si>
    <t>Daudkandi</t>
  </si>
  <si>
    <t>Debidwar</t>
  </si>
  <si>
    <t>Homna</t>
  </si>
  <si>
    <t>Kotwali_Cumilla</t>
  </si>
  <si>
    <t>Laksham</t>
  </si>
  <si>
    <t>Lalmai</t>
  </si>
  <si>
    <t>Meghna</t>
  </si>
  <si>
    <t>Monohorganj</t>
  </si>
  <si>
    <t>Muradnagar</t>
  </si>
  <si>
    <t>Nangolkot</t>
  </si>
  <si>
    <t>Titas</t>
  </si>
  <si>
    <t>Feni District</t>
  </si>
  <si>
    <t>Chhagalnaiya</t>
  </si>
  <si>
    <t>Daganbhuiyan</t>
  </si>
  <si>
    <t>Feni Sadar</t>
  </si>
  <si>
    <t>Fulgazi</t>
  </si>
  <si>
    <t>Parshuram</t>
  </si>
  <si>
    <t>Sonagazi</t>
  </si>
  <si>
    <t>Khagrachari District</t>
  </si>
  <si>
    <t>Dighinala</t>
  </si>
  <si>
    <t>Guimara</t>
  </si>
  <si>
    <t>Khagrachari Sadar</t>
  </si>
  <si>
    <t>Lakshmichari</t>
  </si>
  <si>
    <t>Mahalchari</t>
  </si>
  <si>
    <t>Manikchari</t>
  </si>
  <si>
    <t>Matiranga</t>
  </si>
  <si>
    <t>Panchari</t>
  </si>
  <si>
    <t>Ramgarh</t>
  </si>
  <si>
    <t>Lakshmipur District</t>
  </si>
  <si>
    <t>Chandraganj</t>
  </si>
  <si>
    <t>Kamalnagar</t>
  </si>
  <si>
    <t>Lakshmipur Sadar</t>
  </si>
  <si>
    <t>Raipur</t>
  </si>
  <si>
    <t>Ramganj</t>
  </si>
  <si>
    <t>Ramgati</t>
  </si>
  <si>
    <t>Noakhali District</t>
  </si>
  <si>
    <t>Begumganj</t>
  </si>
  <si>
    <t>Char Jabber</t>
  </si>
  <si>
    <t>Chatkhil</t>
  </si>
  <si>
    <t>Companiganj</t>
  </si>
  <si>
    <t>Hatia</t>
  </si>
  <si>
    <t>Kabirhat</t>
  </si>
  <si>
    <t>Senbagh</t>
  </si>
  <si>
    <t>Sonaimuri</t>
  </si>
  <si>
    <t>Subarnachar</t>
  </si>
  <si>
    <t>Sudharam</t>
  </si>
  <si>
    <t>Rangamati District</t>
  </si>
  <si>
    <t>Baghaichari</t>
  </si>
  <si>
    <t>Barkal</t>
  </si>
  <si>
    <t>Belaichari</t>
  </si>
  <si>
    <t>Chandraghona</t>
  </si>
  <si>
    <t>Juraichari</t>
  </si>
  <si>
    <t>Kaptai</t>
  </si>
  <si>
    <t>Kotwali_Rangamati</t>
  </si>
  <si>
    <t>Langadu</t>
  </si>
  <si>
    <t>Nanuerchar</t>
  </si>
  <si>
    <t>Rajasthali</t>
  </si>
  <si>
    <t>Dhaka Division</t>
  </si>
  <si>
    <t>Dhaka District</t>
  </si>
  <si>
    <t>Adabor</t>
  </si>
  <si>
    <t>Ashulia</t>
  </si>
  <si>
    <t>Badda</t>
  </si>
  <si>
    <t>Banani</t>
  </si>
  <si>
    <t>Bangshal</t>
  </si>
  <si>
    <t>Bhashantek</t>
  </si>
  <si>
    <t>Cantonment</t>
  </si>
  <si>
    <t>Darus Salam</t>
  </si>
  <si>
    <t>Daskhinkhan</t>
  </si>
  <si>
    <t>Demra</t>
  </si>
  <si>
    <t>Dhaka Int. Airport</t>
  </si>
  <si>
    <t>Dhamrai</t>
  </si>
  <si>
    <t>Dhanmondi</t>
  </si>
  <si>
    <t>Dohar</t>
  </si>
  <si>
    <t>Gendaria</t>
  </si>
  <si>
    <t>Gulshan</t>
  </si>
  <si>
    <t>Hatirjheel</t>
  </si>
  <si>
    <t>Hazaribagh</t>
  </si>
  <si>
    <t>Jatrabari</t>
  </si>
  <si>
    <t>Kadamtoli</t>
  </si>
  <si>
    <t>Kafrul</t>
  </si>
  <si>
    <t>Kalabagan</t>
  </si>
  <si>
    <t>Kamrangirchar</t>
  </si>
  <si>
    <t>Keraniganj</t>
  </si>
  <si>
    <t>Khilgaon</t>
  </si>
  <si>
    <t>Khilkhet</t>
  </si>
  <si>
    <t>Kotwali_Dhaka</t>
  </si>
  <si>
    <t>Lalbagh</t>
  </si>
  <si>
    <t>Mirpur</t>
  </si>
  <si>
    <t>Mohammadpur</t>
  </si>
  <si>
    <t>Motijheel</t>
  </si>
  <si>
    <t>Mugdha</t>
  </si>
  <si>
    <t>Nawabganj</t>
  </si>
  <si>
    <t>New Market</t>
  </si>
  <si>
    <t>Pallabi</t>
  </si>
  <si>
    <t>Paltan</t>
  </si>
  <si>
    <t>Ramna</t>
  </si>
  <si>
    <t>Rampura</t>
  </si>
  <si>
    <t>Rupnagar</t>
  </si>
  <si>
    <t>Sabujbagh</t>
  </si>
  <si>
    <t>Savar</t>
  </si>
  <si>
    <t>Shah Ali</t>
  </si>
  <si>
    <t>Shahbag</t>
  </si>
  <si>
    <t>Shahjahanpur</t>
  </si>
  <si>
    <t>Sher-E-Bangla Nagar</t>
  </si>
  <si>
    <t>Shyampur</t>
  </si>
  <si>
    <t>South Keraniganj</t>
  </si>
  <si>
    <t>Sutrapur</t>
  </si>
  <si>
    <t>Tejgaon</t>
  </si>
  <si>
    <t>Tejgaon I/A</t>
  </si>
  <si>
    <t>Turag</t>
  </si>
  <si>
    <t>Uttara East</t>
  </si>
  <si>
    <t>Uttara West</t>
  </si>
  <si>
    <t>Uttarkhan</t>
  </si>
  <si>
    <t>Vatara</t>
  </si>
  <si>
    <t>Wari</t>
  </si>
  <si>
    <t>Faridpur District</t>
  </si>
  <si>
    <t>Alfadanga</t>
  </si>
  <si>
    <t>Bhanga</t>
  </si>
  <si>
    <t>Boalmari</t>
  </si>
  <si>
    <t>Charbhadrasan</t>
  </si>
  <si>
    <t>Kotwali_Faridpur</t>
  </si>
  <si>
    <t>Madhukhali</t>
  </si>
  <si>
    <t>Nagarkanda</t>
  </si>
  <si>
    <t>Sadarpur</t>
  </si>
  <si>
    <t>Salda</t>
  </si>
  <si>
    <t>Gazipur District</t>
  </si>
  <si>
    <t>Bason</t>
  </si>
  <si>
    <t>Gacha</t>
  </si>
  <si>
    <t>Gazipur Sadar</t>
  </si>
  <si>
    <t>Joydebpur (Gazipur)/</t>
  </si>
  <si>
    <t>Kaliakoir</t>
  </si>
  <si>
    <t>Kaliganj</t>
  </si>
  <si>
    <t>Kapasia</t>
  </si>
  <si>
    <t>Kashimpur</t>
  </si>
  <si>
    <t>Konabari</t>
  </si>
  <si>
    <t>Pubail</t>
  </si>
  <si>
    <t>Sreepur</t>
  </si>
  <si>
    <t>Tongi East</t>
  </si>
  <si>
    <t>Tongi West</t>
  </si>
  <si>
    <t>Gopalganj District</t>
  </si>
  <si>
    <t>Gopalganj Sadar</t>
  </si>
  <si>
    <t>Kasiani</t>
  </si>
  <si>
    <t>Kotwalipara</t>
  </si>
  <si>
    <t>Muksudpur</t>
  </si>
  <si>
    <t>Tungipara</t>
  </si>
  <si>
    <t>Kishoreganj District</t>
  </si>
  <si>
    <t>Astagram</t>
  </si>
  <si>
    <t>Bajitpur</t>
  </si>
  <si>
    <t>Bhairab</t>
  </si>
  <si>
    <t>Hossainpur</t>
  </si>
  <si>
    <t>Itna</t>
  </si>
  <si>
    <t>Karimganj</t>
  </si>
  <si>
    <t>Katiadi</t>
  </si>
  <si>
    <t>Kishoreganj Sadar</t>
  </si>
  <si>
    <t>Kuliarchar</t>
  </si>
  <si>
    <t>Mithamon</t>
  </si>
  <si>
    <t>Nikli</t>
  </si>
  <si>
    <t>Pakundia</t>
  </si>
  <si>
    <t>Tarail</t>
  </si>
  <si>
    <t>Madaripur District</t>
  </si>
  <si>
    <t>Kalkini</t>
  </si>
  <si>
    <t>Madaripur Sadar</t>
  </si>
  <si>
    <t>Rajoir</t>
  </si>
  <si>
    <t>Shibchar</t>
  </si>
  <si>
    <t>Manikganj District</t>
  </si>
  <si>
    <t>Daulatpur</t>
  </si>
  <si>
    <t>Ghior</t>
  </si>
  <si>
    <t>Harirampur</t>
  </si>
  <si>
    <t>Manikganj Sadar</t>
  </si>
  <si>
    <t>Saturia</t>
  </si>
  <si>
    <t>Shivalaya</t>
  </si>
  <si>
    <t>Singair</t>
  </si>
  <si>
    <t>Munshiganj District</t>
  </si>
  <si>
    <t>Gazaria</t>
  </si>
  <si>
    <t>Lohajong</t>
  </si>
  <si>
    <t>Munshiganj Sadar</t>
  </si>
  <si>
    <t>Serajdikhan</t>
  </si>
  <si>
    <t>Sreenagar</t>
  </si>
  <si>
    <t>Tongi Bari</t>
  </si>
  <si>
    <t>Narayanganj District</t>
  </si>
  <si>
    <t>Arihazar</t>
  </si>
  <si>
    <t>Bandar(M)</t>
  </si>
  <si>
    <t>Fatullah(M)</t>
  </si>
  <si>
    <t>Narayanganj Sadar</t>
  </si>
  <si>
    <t>Rupganj</t>
  </si>
  <si>
    <t>Siddhirganj</t>
  </si>
  <si>
    <t>Sonargaon</t>
  </si>
  <si>
    <t>Narshingdi District</t>
  </si>
  <si>
    <t>Belabo</t>
  </si>
  <si>
    <t>Madhabdi</t>
  </si>
  <si>
    <t>Monohardi</t>
  </si>
  <si>
    <t>Narshingdi Sadar</t>
  </si>
  <si>
    <t>Palash</t>
  </si>
  <si>
    <t>Raipura</t>
  </si>
  <si>
    <t>Shibpur</t>
  </si>
  <si>
    <t>Rajbari District</t>
  </si>
  <si>
    <t>Baliakandi</t>
  </si>
  <si>
    <t>Goalanda</t>
  </si>
  <si>
    <t>Kalukhali</t>
  </si>
  <si>
    <t>Pangsha</t>
  </si>
  <si>
    <t>Rajbari Sadar</t>
  </si>
  <si>
    <t>Shariatpur District</t>
  </si>
  <si>
    <t>Bhederganj</t>
  </si>
  <si>
    <t>Damodiya</t>
  </si>
  <si>
    <t>Gooshairhat</t>
  </si>
  <si>
    <t>Naria</t>
  </si>
  <si>
    <t>Palong/Sadar</t>
  </si>
  <si>
    <t>Sakhipur</t>
  </si>
  <si>
    <t>Zajira</t>
  </si>
  <si>
    <t>Tangail District</t>
  </si>
  <si>
    <t>Basail</t>
  </si>
  <si>
    <t>Bhuapur</t>
  </si>
  <si>
    <t>Delduar</t>
  </si>
  <si>
    <t>Dhanbari</t>
  </si>
  <si>
    <t>Ghatail</t>
  </si>
  <si>
    <t>Gopalpur</t>
  </si>
  <si>
    <t>Kalihati</t>
  </si>
  <si>
    <t>Madhupur</t>
  </si>
  <si>
    <t>Mirzapur</t>
  </si>
  <si>
    <t>Nagarpur</t>
  </si>
  <si>
    <t>Shakhipur</t>
  </si>
  <si>
    <t>Tangail Sadar</t>
  </si>
  <si>
    <t>Khulna Division</t>
  </si>
  <si>
    <t>Bagerhat District</t>
  </si>
  <si>
    <t>Bagerhat Sadar</t>
  </si>
  <si>
    <t>Chitalmari</t>
  </si>
  <si>
    <t>Fakirhat</t>
  </si>
  <si>
    <t>Mollahat</t>
  </si>
  <si>
    <t>Mongla</t>
  </si>
  <si>
    <t>Morrelganj</t>
  </si>
  <si>
    <t>Rampal</t>
  </si>
  <si>
    <t>Sarankhola</t>
  </si>
  <si>
    <t>Chuadanga District</t>
  </si>
  <si>
    <t>Alamdanga</t>
  </si>
  <si>
    <t>Chuadanga Sadar</t>
  </si>
  <si>
    <t>Damurhuda</t>
  </si>
  <si>
    <t>Darshana</t>
  </si>
  <si>
    <t>Jiban Nagar</t>
  </si>
  <si>
    <t>Jashore District</t>
  </si>
  <si>
    <t>Abhoynagar</t>
  </si>
  <si>
    <t>Bagerpara</t>
  </si>
  <si>
    <t>Benapole</t>
  </si>
  <si>
    <t>Chowgacha</t>
  </si>
  <si>
    <t>Jhikargacha</t>
  </si>
  <si>
    <t>Keshabpur</t>
  </si>
  <si>
    <t>Kotwali</t>
  </si>
  <si>
    <t>Monirampur</t>
  </si>
  <si>
    <t>Sarsha</t>
  </si>
  <si>
    <t>Jhenaidah District</t>
  </si>
  <si>
    <t>Harinakundu</t>
  </si>
  <si>
    <t>Jhenidah Sadar</t>
  </si>
  <si>
    <t>Kotchandpur</t>
  </si>
  <si>
    <t>Moheshpur</t>
  </si>
  <si>
    <t>Sailkupa</t>
  </si>
  <si>
    <t>Khulna District</t>
  </si>
  <si>
    <t>Batiaghata</t>
  </si>
  <si>
    <t>Dacope</t>
  </si>
  <si>
    <t>Dighalia</t>
  </si>
  <si>
    <t>Dumuria</t>
  </si>
  <si>
    <t>Harintana</t>
  </si>
  <si>
    <t>Khalishpur</t>
  </si>
  <si>
    <t>Khan Jahan Ali</t>
  </si>
  <si>
    <t>Kotwali_Khulna</t>
  </si>
  <si>
    <t>Koyra</t>
  </si>
  <si>
    <t>Labonchora</t>
  </si>
  <si>
    <t>Paikgacha</t>
  </si>
  <si>
    <t>Phultala</t>
  </si>
  <si>
    <t>Rupsa</t>
  </si>
  <si>
    <t>Sonadanga</t>
  </si>
  <si>
    <t>Terokhada</t>
  </si>
  <si>
    <t>Kushtia District</t>
  </si>
  <si>
    <t>Bheramara</t>
  </si>
  <si>
    <t>Islami University</t>
  </si>
  <si>
    <t>Khoksa</t>
  </si>
  <si>
    <t>Kumarkhali</t>
  </si>
  <si>
    <t>Kushtia Sadar</t>
  </si>
  <si>
    <t>Magura District</t>
  </si>
  <si>
    <t>Magura Sadar</t>
  </si>
  <si>
    <t>Shalikha</t>
  </si>
  <si>
    <t>Meherpur District</t>
  </si>
  <si>
    <t>Gangni</t>
  </si>
  <si>
    <t>Meherpur</t>
  </si>
  <si>
    <t>Muzibnagar</t>
  </si>
  <si>
    <t>Narail District</t>
  </si>
  <si>
    <t>Kalia</t>
  </si>
  <si>
    <t>Lohagora</t>
  </si>
  <si>
    <t>Naragati</t>
  </si>
  <si>
    <t>Narail Sadar</t>
  </si>
  <si>
    <t>Satkhira District</t>
  </si>
  <si>
    <t>Ashasuni</t>
  </si>
  <si>
    <t>Debhata</t>
  </si>
  <si>
    <t>Kalaroa</t>
  </si>
  <si>
    <t>Patkelghata</t>
  </si>
  <si>
    <t>Satkhira Sadar</t>
  </si>
  <si>
    <t>Shyamnagar</t>
  </si>
  <si>
    <t>Tala</t>
  </si>
  <si>
    <t>Mymensingh Division</t>
  </si>
  <si>
    <t>Jamalpur District</t>
  </si>
  <si>
    <t>Bakshiganj</t>
  </si>
  <si>
    <t>Dewanganj</t>
  </si>
  <si>
    <t>Islampur</t>
  </si>
  <si>
    <t>Jamalpur Sadar</t>
  </si>
  <si>
    <t>Madarganj</t>
  </si>
  <si>
    <t>Melandah</t>
  </si>
  <si>
    <t>Sarishabari</t>
  </si>
  <si>
    <t>Mymensingh District</t>
  </si>
  <si>
    <t>Bhaluka</t>
  </si>
  <si>
    <t>Dhobaura</t>
  </si>
  <si>
    <t>Fulbaria</t>
  </si>
  <si>
    <t>Goffargaon</t>
  </si>
  <si>
    <t>Gouripur</t>
  </si>
  <si>
    <t>Haluaghat</t>
  </si>
  <si>
    <t>Ishwarganj</t>
  </si>
  <si>
    <t>Kotwali_Mymensingh</t>
  </si>
  <si>
    <t>Muktagacha</t>
  </si>
  <si>
    <t>Nandail</t>
  </si>
  <si>
    <t>Pagla</t>
  </si>
  <si>
    <t>Phulpur</t>
  </si>
  <si>
    <t>Tarakanda</t>
  </si>
  <si>
    <t>Trisal</t>
  </si>
  <si>
    <t>Netrokona District</t>
  </si>
  <si>
    <t>Atpara</t>
  </si>
  <si>
    <t>Barhatta</t>
  </si>
  <si>
    <t>Durgapur</t>
  </si>
  <si>
    <t>Kaliajuri</t>
  </si>
  <si>
    <t>Kalmakanda</t>
  </si>
  <si>
    <t>Kendua</t>
  </si>
  <si>
    <t>Madan</t>
  </si>
  <si>
    <t>Mohonganj</t>
  </si>
  <si>
    <t>Netrokona</t>
  </si>
  <si>
    <t>Purbadhala</t>
  </si>
  <si>
    <t>Sherpur District</t>
  </si>
  <si>
    <t>Jhenaigati</t>
  </si>
  <si>
    <t>Nakla</t>
  </si>
  <si>
    <t>Nalitabari</t>
  </si>
  <si>
    <t>Sherpur Sadar</t>
  </si>
  <si>
    <t>Sreebordi</t>
  </si>
  <si>
    <t>Rajshahi Division</t>
  </si>
  <si>
    <t>Bogura District</t>
  </si>
  <si>
    <t>Adamdighi</t>
  </si>
  <si>
    <t>Dhunat</t>
  </si>
  <si>
    <t>Dupchanchia</t>
  </si>
  <si>
    <t>Gabtali</t>
  </si>
  <si>
    <t>Kahaloo</t>
  </si>
  <si>
    <t>Kotwali_Bogura</t>
  </si>
  <si>
    <t>Nandigram</t>
  </si>
  <si>
    <t>Sariakandi</t>
  </si>
  <si>
    <t>Sherpur</t>
  </si>
  <si>
    <t>Shibganj</t>
  </si>
  <si>
    <t>Sonatola</t>
  </si>
  <si>
    <t>Chapainawabganj District</t>
  </si>
  <si>
    <t>Bholahat</t>
  </si>
  <si>
    <t>Chapainawabganj Sada</t>
  </si>
  <si>
    <t>Gomostapur</t>
  </si>
  <si>
    <t>Nachole</t>
  </si>
  <si>
    <t>Jaypurhat District</t>
  </si>
  <si>
    <t>Akkelpur</t>
  </si>
  <si>
    <t>Jaypurhat</t>
  </si>
  <si>
    <t>Kalai</t>
  </si>
  <si>
    <t>Khetlal</t>
  </si>
  <si>
    <t>Panch Bibi</t>
  </si>
  <si>
    <t>Naogaon District</t>
  </si>
  <si>
    <t>Atrai</t>
  </si>
  <si>
    <t>Badalgachi</t>
  </si>
  <si>
    <t>Dhamoirhat</t>
  </si>
  <si>
    <t>Manda</t>
  </si>
  <si>
    <t>Mohadevpur</t>
  </si>
  <si>
    <t>Naogaon Sadar</t>
  </si>
  <si>
    <t>Niamotpur</t>
  </si>
  <si>
    <t>Patnitola</t>
  </si>
  <si>
    <t>Porsha</t>
  </si>
  <si>
    <t>Rani Nagar</t>
  </si>
  <si>
    <t>Sapahar</t>
  </si>
  <si>
    <t>Natore District</t>
  </si>
  <si>
    <t>Bagatipara</t>
  </si>
  <si>
    <t>Baraigram</t>
  </si>
  <si>
    <t>Gurudaspur</t>
  </si>
  <si>
    <t>Lalpur</t>
  </si>
  <si>
    <t>Nal Danga</t>
  </si>
  <si>
    <t>Natore Sadar</t>
  </si>
  <si>
    <t>Singra</t>
  </si>
  <si>
    <t>Pabna District</t>
  </si>
  <si>
    <t>Aminpur</t>
  </si>
  <si>
    <t>Ataikula</t>
  </si>
  <si>
    <t>Atghoria</t>
  </si>
  <si>
    <t>Bera</t>
  </si>
  <si>
    <t>Bhangura</t>
  </si>
  <si>
    <t>Chatmohar</t>
  </si>
  <si>
    <t>Faridpur</t>
  </si>
  <si>
    <t>Ishwardi</t>
  </si>
  <si>
    <t>Pabna Sadar</t>
  </si>
  <si>
    <t>Santhia</t>
  </si>
  <si>
    <t>Sujanagar</t>
  </si>
  <si>
    <t>Rajshahi District</t>
  </si>
  <si>
    <t>Bagha</t>
  </si>
  <si>
    <t>Bagmara</t>
  </si>
  <si>
    <t>Boalia</t>
  </si>
  <si>
    <t>Charghat</t>
  </si>
  <si>
    <t>Godagari</t>
  </si>
  <si>
    <t>Katakhali</t>
  </si>
  <si>
    <t>Kornohar</t>
  </si>
  <si>
    <t>Mohanpur</t>
  </si>
  <si>
    <t>Motihar</t>
  </si>
  <si>
    <t>Paba</t>
  </si>
  <si>
    <t>Puthia</t>
  </si>
  <si>
    <t>Rajpara</t>
  </si>
  <si>
    <t>Shah Makdum</t>
  </si>
  <si>
    <t>Tanore</t>
  </si>
  <si>
    <t>Sirajganj District</t>
  </si>
  <si>
    <t>Belkuchi</t>
  </si>
  <si>
    <t>Chowhali</t>
  </si>
  <si>
    <t>Enayetpur</t>
  </si>
  <si>
    <t>Kamarkanda</t>
  </si>
  <si>
    <t>Kazipur</t>
  </si>
  <si>
    <t>Raiganj</t>
  </si>
  <si>
    <t>Salanga</t>
  </si>
  <si>
    <t>Shahjadpur</t>
  </si>
  <si>
    <t>Sirajganj Sadar</t>
  </si>
  <si>
    <t>Tarash</t>
  </si>
  <si>
    <t>Ullapara</t>
  </si>
  <si>
    <t>Rangpur Division</t>
  </si>
  <si>
    <t>Dinajpur District</t>
  </si>
  <si>
    <t>Birampur</t>
  </si>
  <si>
    <t>Birganj</t>
  </si>
  <si>
    <t>Birol</t>
  </si>
  <si>
    <t>Bochaganj</t>
  </si>
  <si>
    <t>Chirirbandar</t>
  </si>
  <si>
    <t>Fulbari</t>
  </si>
  <si>
    <t>Ghoraghat</t>
  </si>
  <si>
    <t>Hakimpur</t>
  </si>
  <si>
    <t>Kaharole</t>
  </si>
  <si>
    <t>Khanshama</t>
  </si>
  <si>
    <t>Parbotipur</t>
  </si>
  <si>
    <t>Gaibandah District</t>
  </si>
  <si>
    <t>Fulchhari</t>
  </si>
  <si>
    <t>Gaibandah Sadar</t>
  </si>
  <si>
    <t>Gobindaganj</t>
  </si>
  <si>
    <t>Palashbari</t>
  </si>
  <si>
    <t>Sadullapur</t>
  </si>
  <si>
    <t>Saghatta</t>
  </si>
  <si>
    <t>Sundarganj</t>
  </si>
  <si>
    <t>Kurigram District</t>
  </si>
  <si>
    <t>Bhurungamari</t>
  </si>
  <si>
    <t>Chilmari</t>
  </si>
  <si>
    <t>Kurigram Sadar</t>
  </si>
  <si>
    <t>Nageswari</t>
  </si>
  <si>
    <t>Rajarhat</t>
  </si>
  <si>
    <t>Rajibpur</t>
  </si>
  <si>
    <t>Rowmari</t>
  </si>
  <si>
    <t>Ulipur</t>
  </si>
  <si>
    <t>Lalmonirhat District</t>
  </si>
  <si>
    <t>Aditmari</t>
  </si>
  <si>
    <t>Hatibandha</t>
  </si>
  <si>
    <t>Lalmonirhat Sadar</t>
  </si>
  <si>
    <t>Patgram</t>
  </si>
  <si>
    <t>Nilphamari District</t>
  </si>
  <si>
    <t>Dimla</t>
  </si>
  <si>
    <t>Domar</t>
  </si>
  <si>
    <t>Jaldhaka</t>
  </si>
  <si>
    <t>Kishoreganj</t>
  </si>
  <si>
    <t>Nilphamari Sadar</t>
  </si>
  <si>
    <t>Sayedpur</t>
  </si>
  <si>
    <t>Panchagarh District</t>
  </si>
  <si>
    <t>Atwari</t>
  </si>
  <si>
    <t>Boda</t>
  </si>
  <si>
    <t>Debiganj</t>
  </si>
  <si>
    <t>Panchagarh Sadar</t>
  </si>
  <si>
    <t>Tetulia</t>
  </si>
  <si>
    <t>Rangpur District</t>
  </si>
  <si>
    <t>Badarganj</t>
  </si>
  <si>
    <t>Gangachara</t>
  </si>
  <si>
    <t>Haragach</t>
  </si>
  <si>
    <t>Kaunia</t>
  </si>
  <si>
    <t>Mithapukur</t>
  </si>
  <si>
    <t>Pirgacha</t>
  </si>
  <si>
    <t>Pirganj</t>
  </si>
  <si>
    <t>Tajhat</t>
  </si>
  <si>
    <t>Taraganj</t>
  </si>
  <si>
    <t>Thakurgaon District</t>
  </si>
  <si>
    <t>Baliadangi</t>
  </si>
  <si>
    <t>Haripur</t>
  </si>
  <si>
    <t>Ranisankail</t>
  </si>
  <si>
    <t>Ruhia</t>
  </si>
  <si>
    <t>Thakurgaon Sadar</t>
  </si>
  <si>
    <t>Sylhet Division</t>
  </si>
  <si>
    <t>Habiganj District</t>
  </si>
  <si>
    <t>Ajmiriganj</t>
  </si>
  <si>
    <t>Bahubal</t>
  </si>
  <si>
    <t>Banichang</t>
  </si>
  <si>
    <t>Chunarughat</t>
  </si>
  <si>
    <t>Habiganj Sadar</t>
  </si>
  <si>
    <t>Lakhai</t>
  </si>
  <si>
    <t>Madhabpur</t>
  </si>
  <si>
    <t>Nabiganj</t>
  </si>
  <si>
    <t>Shayestaganj</t>
  </si>
  <si>
    <t>Moulvibazar District</t>
  </si>
  <si>
    <t>Baralekha</t>
  </si>
  <si>
    <t>Juri</t>
  </si>
  <si>
    <t>Kamalganj</t>
  </si>
  <si>
    <t>Kulaura</t>
  </si>
  <si>
    <t>Moulvibazar Sadar</t>
  </si>
  <si>
    <t>Rajanagar</t>
  </si>
  <si>
    <t>Sreemangal</t>
  </si>
  <si>
    <t>Sunamganj District</t>
  </si>
  <si>
    <t>Bishwamvarpur</t>
  </si>
  <si>
    <t>Chhatak</t>
  </si>
  <si>
    <t>Table-53 (Concl'd)</t>
  </si>
  <si>
    <t>Dakshin Sunamganj</t>
  </si>
  <si>
    <t>Derai</t>
  </si>
  <si>
    <t>Dharmapasha</t>
  </si>
  <si>
    <t>Dowar Bazar</t>
  </si>
  <si>
    <t>Jagannathpur</t>
  </si>
  <si>
    <t>Jamalganj</t>
  </si>
  <si>
    <t>Madhaya Nagar</t>
  </si>
  <si>
    <t>Salla</t>
  </si>
  <si>
    <t>Sunamganj Sadar</t>
  </si>
  <si>
    <t>Tahirpur</t>
  </si>
  <si>
    <t>Sylhet District</t>
  </si>
  <si>
    <t>Balaganj</t>
  </si>
  <si>
    <t>Biani Bazar</t>
  </si>
  <si>
    <t>Bimanbondar</t>
  </si>
  <si>
    <t>Bishwanath</t>
  </si>
  <si>
    <t>Dakhin Surma</t>
  </si>
  <si>
    <t>Fenchuganj</t>
  </si>
  <si>
    <t>Golapganj</t>
  </si>
  <si>
    <t>Gowainghat</t>
  </si>
  <si>
    <t>Jaintiapur</t>
  </si>
  <si>
    <t>Jalalabad</t>
  </si>
  <si>
    <t>Kanaighat</t>
  </si>
  <si>
    <t>Kotwali_Sylhet</t>
  </si>
  <si>
    <t>Maglabazar</t>
  </si>
  <si>
    <t>Osmani Nagar</t>
  </si>
  <si>
    <t>Shahporan</t>
  </si>
  <si>
    <t>Zakiganj</t>
  </si>
  <si>
    <t>Note: 1.  Figures shown in the tables are excluding Interbank, Money at call, Bills.</t>
  </si>
  <si>
    <t xml:space="preserve">              2. ---=NIL</t>
  </si>
  <si>
    <t>TABLE-54</t>
  </si>
  <si>
    <t xml:space="preserve">Table-54: Loans and advances classified by size of accounts &amp; major economic purposes </t>
  </si>
  <si>
    <t>Size of Accounts</t>
  </si>
  <si>
    <t xml:space="preserve">Advances as </t>
  </si>
  <si>
    <t>on 30-09-2025</t>
  </si>
  <si>
    <t>Agriculture, Fishing and Forestry</t>
  </si>
  <si>
    <t>Industry</t>
  </si>
  <si>
    <t>Construction</t>
  </si>
  <si>
    <t xml:space="preserve">Transport </t>
  </si>
  <si>
    <t>Trade &amp;
Commerce</t>
  </si>
  <si>
    <t>Other Institutional Loan</t>
  </si>
  <si>
    <t>Consumer Finance</t>
  </si>
  <si>
    <t>Miscellaneous</t>
  </si>
  <si>
    <t>Term Loan (Other than Working Capital Financing)</t>
  </si>
  <si>
    <t>Working Capital Financing (Excluding Export &amp; Import Financing)</t>
  </si>
  <si>
    <t>I</t>
  </si>
  <si>
    <t>J=A+B+….+I</t>
  </si>
  <si>
    <t>K</t>
  </si>
  <si>
    <t>Up to Tk.5 thousand</t>
  </si>
  <si>
    <t>Tk.5 thou. 1 to Tk.10 thou.</t>
  </si>
  <si>
    <t>Tk.10 thou. 1 to Tk.25 thou.</t>
  </si>
  <si>
    <t>Tk.25 thou. 1 to Tk.50 thou.</t>
  </si>
  <si>
    <t>Tk.50 thou. 1 to Tk.1 lac</t>
  </si>
  <si>
    <t>Tk.1 lac 1 to Tk.2 lac</t>
  </si>
  <si>
    <t>Tk.2 lac 1 to Tk.3 lac</t>
  </si>
  <si>
    <t>Tk.3 lac 1 to Tk.4 lac</t>
  </si>
  <si>
    <t>Tk.4 lac 1 to Tk.5 lac</t>
  </si>
  <si>
    <t>Tk.5 lac 1 to Tk.10 lac</t>
  </si>
  <si>
    <t>Tk.10 lac 1 to Tk.25 lac</t>
  </si>
  <si>
    <t>Tk.25 lac 1 to Tk.50 lac</t>
  </si>
  <si>
    <t>Tk.50 lac 1 to Tk.75 lac</t>
  </si>
  <si>
    <t>Tk.75 lac 1 to Tk.1 crore</t>
  </si>
  <si>
    <t>Tk.1 crore 1 to Tk.5 crore</t>
  </si>
  <si>
    <t>Tk.5 crore 1 to Tk.10 crore</t>
  </si>
  <si>
    <t>Tk.10 crore 1 to Tk.15 crore</t>
  </si>
  <si>
    <t>Tk.15 crore 1 to Tk.20 crore</t>
  </si>
  <si>
    <t>Tk.20 crore 1 to Tk.25 crore</t>
  </si>
  <si>
    <t>Tk.25 crore 1 to Tk.30 crore</t>
  </si>
  <si>
    <t>Tk.30 crore 1 to Tk.35 crore</t>
  </si>
  <si>
    <t>Tk.35 crore 1 to Tk.40 crore</t>
  </si>
  <si>
    <t>Tk.40 crore 1 to Tk.50 crore</t>
  </si>
  <si>
    <t>Tk. 50 crore 1 and above</t>
  </si>
  <si>
    <t xml:space="preserve"> Total</t>
  </si>
  <si>
    <t>TABLE-55</t>
  </si>
  <si>
    <t>Table-55: Loans and advances classified by size of accounts</t>
  </si>
  <si>
    <t>Actual</t>
  </si>
  <si>
    <t>Cumulative</t>
  </si>
  <si>
    <t>No. of 
Accounts</t>
  </si>
  <si>
    <t>C as
% of Total 
Amount</t>
  </si>
  <si>
    <t>Average 
Size (C/B)</t>
  </si>
  <si>
    <t>G as
% of Total 
Amount</t>
  </si>
  <si>
    <t>J</t>
  </si>
  <si>
    <t>L</t>
  </si>
  <si>
    <t>M</t>
  </si>
  <si>
    <t>Up to Tk.5 thou</t>
  </si>
  <si>
    <t>Tk.5 thou 1 to Tk.10 thou</t>
  </si>
  <si>
    <t>Tk.10 thou 1 to Tk.25 thou</t>
  </si>
  <si>
    <t>Tk.25 thou 1 to Tk.50 thou</t>
  </si>
  <si>
    <t>Tk.50 thou 1 to Tk.1 lac</t>
  </si>
  <si>
    <t>TABLE-56</t>
  </si>
  <si>
    <t>Table-56: Loans and advances classified by size of accounts</t>
  </si>
  <si>
    <t>TABLE-57</t>
  </si>
  <si>
    <t>Table-57: Loans and advances classified by size of accounts</t>
  </si>
  <si>
    <t>TABLE-58</t>
  </si>
  <si>
    <t>Table-58: Loans and advances classified by size of accounts</t>
  </si>
  <si>
    <t>TABLE-59</t>
  </si>
  <si>
    <t>Table-59: Loans and advances classified by size of accounts</t>
  </si>
  <si>
    <t>TABLE-60</t>
  </si>
  <si>
    <t>Table-60: Loans and advances classified by size of accounts</t>
  </si>
  <si>
    <t xml:space="preserve">GRAND TOTAL </t>
  </si>
  <si>
    <t xml:space="preserve">TOTAL </t>
  </si>
  <si>
    <t>H.   Miscellaneous</t>
  </si>
  <si>
    <t>G.  Other Institutional Loan</t>
  </si>
  <si>
    <t>G.   Consumer Finance</t>
  </si>
  <si>
    <t xml:space="preserve">F. Consumer Finance </t>
  </si>
  <si>
    <t xml:space="preserve">6. Lease Financing/Leasing </t>
  </si>
  <si>
    <t xml:space="preserve">5. Share Trading </t>
  </si>
  <si>
    <t xml:space="preserve">4. Import Financing ( LIM, LTR, TR etc) </t>
  </si>
  <si>
    <t xml:space="preserve">4. Import Financing ( LIM, LTR, TR etc.) </t>
  </si>
  <si>
    <t xml:space="preserve">3 Export Financing ( PC, ECC etc) </t>
  </si>
  <si>
    <t xml:space="preserve">3  Export Financing ( PC, ECC etc.) </t>
  </si>
  <si>
    <t xml:space="preserve">2. Procurement by Government </t>
  </si>
  <si>
    <t xml:space="preserve">1. Wholesale and Retail Trade (CC, OD etc) </t>
  </si>
  <si>
    <t xml:space="preserve">1. Wholesale and Retail Trade
    (CC, OD etc.) </t>
  </si>
  <si>
    <t xml:space="preserve">2. Water Transport (excluding Fishing Boats) </t>
  </si>
  <si>
    <t>1. Road Transport ( excluding personal vehicle &amp; lease finance)</t>
  </si>
  <si>
    <t>1. Road Transport (excluding
    personal vehicle &amp; lease finance)</t>
  </si>
  <si>
    <t xml:space="preserve">D. Transport </t>
  </si>
  <si>
    <t xml:space="preserve">10 Water-works </t>
  </si>
  <si>
    <t xml:space="preserve">10. Water-works </t>
  </si>
  <si>
    <t xml:space="preserve">9. Loan against Work Order/Pay Order/Earnest Money </t>
  </si>
  <si>
    <t>9. Loan against Work Order/
    Pay Order/Earnest Money</t>
  </si>
  <si>
    <t xml:space="preserve">8. Effluent Treatment Plant </t>
  </si>
  <si>
    <t xml:space="preserve">7. Establishment of Solar panel </t>
  </si>
  <si>
    <t xml:space="preserve">6. Commercial Building  
(Market, Factory, Hotel, Cold storage, Ware-house etc) </t>
  </si>
  <si>
    <t>6. Commercial Building (Market, Factory,
     Hotel, Cold storage, Ware-house etc.)</t>
  </si>
  <si>
    <t>I=E+G</t>
  </si>
  <si>
    <t>E=A+C</t>
  </si>
  <si>
    <t>Others</t>
  </si>
  <si>
    <t>Government</t>
  </si>
  <si>
    <t>Major Economic Purposes</t>
  </si>
  <si>
    <t>Private Sector</t>
  </si>
  <si>
    <t>Public Sector</t>
  </si>
  <si>
    <t>against</t>
  </si>
  <si>
    <t xml:space="preserve">Advances </t>
  </si>
  <si>
    <t>TABLE-61 (Concl'd)</t>
  </si>
  <si>
    <t>TABLE-61 (Cont'd)</t>
  </si>
  <si>
    <t>5 House Renovation or Repairing or Extension</t>
  </si>
  <si>
    <t xml:space="preserve">4. Infrastructure Development (Road, Culvert, Bridge, Tower etc)  </t>
  </si>
  <si>
    <t>4. Infrastructure Development
     (Road, Culvert, Bridge, Tower etc.)</t>
  </si>
  <si>
    <t xml:space="preserve">3 Housing (Residential) in rural area for individual person </t>
  </si>
  <si>
    <t xml:space="preserve">3. Housing (Residential) in rural area
     for individual person </t>
  </si>
  <si>
    <t xml:space="preserve">2 Housing (Residential) in urban area for individual person </t>
  </si>
  <si>
    <t>2. Housing (Residential) in urban area
     for individual person</t>
  </si>
  <si>
    <t xml:space="preserve">1. Housing (Commercial) :-For Developer/Contractor </t>
  </si>
  <si>
    <t>1. Housing (Commercial)
    For Developer/Contractor</t>
  </si>
  <si>
    <t>C.   Construction</t>
  </si>
  <si>
    <t xml:space="preserve">d) Service Industries </t>
  </si>
  <si>
    <t>c) Cottage Industries/Micro Industries</t>
  </si>
  <si>
    <t xml:space="preserve">a) Large Industries </t>
  </si>
  <si>
    <t xml:space="preserve">2.Working Capital Financing (Excluding Export &amp; Import Financing) </t>
  </si>
  <si>
    <t>2. Working Capital Financing
    (Excluding Export &amp; Import Financing)</t>
  </si>
  <si>
    <t>1.Term Loan  ( Other than Working Capital Financing)</t>
  </si>
  <si>
    <t>1. Term Loan (Other than
     Working Capital Financing)</t>
  </si>
  <si>
    <t xml:space="preserve">B.   Industry </t>
  </si>
  <si>
    <t>3. Forestry &amp; Logging</t>
  </si>
  <si>
    <t>A.  Agriculture, Fishing and Forestry</t>
  </si>
  <si>
    <t xml:space="preserve"> against</t>
  </si>
  <si>
    <t>Table-61: Loans and advances classified by major economic purposes and sectors</t>
  </si>
  <si>
    <t>TABLE-62 (Concl'd)</t>
  </si>
  <si>
    <t>TABLE-62 (Cont'd)</t>
  </si>
  <si>
    <t>Table-62: Loans and advances classified by major economic purposes and sectors</t>
  </si>
  <si>
    <t>TABLE-63 (Concl'd)</t>
  </si>
  <si>
    <t>TABLE-63 (Cont'd)</t>
  </si>
  <si>
    <t>Specialized banks</t>
  </si>
  <si>
    <t>Table-63: Loans and advances classified by major economic purposes and sectors</t>
  </si>
  <si>
    <t>TABLE-64 (Concl'd)</t>
  </si>
  <si>
    <t>TABLE-64 (Cont'd)</t>
  </si>
  <si>
    <t>Table-64: Loans and advances classified by major economic purposes and sectors</t>
  </si>
  <si>
    <t>TABLE-65 (Concl'd)</t>
  </si>
  <si>
    <t>TABLE-65 (Cont'd)</t>
  </si>
  <si>
    <t>Private banks (Including Islami banks)</t>
  </si>
  <si>
    <t>Table-65: Loans and advances classified by major economic purposes and sectors</t>
  </si>
  <si>
    <t>TABLE-66 (Concl'd)</t>
  </si>
  <si>
    <t>TABLE-66 (Cont'd)</t>
  </si>
  <si>
    <t>Islami banks</t>
  </si>
  <si>
    <t>Table-66: Loans and advances classified by major economic purposes and sectors</t>
  </si>
  <si>
    <t>Table-67: Loans and advances classified by divisions, districts and areas (Urban &amp; rural)</t>
  </si>
  <si>
    <t>Division/District</t>
  </si>
  <si>
    <t>Urban</t>
  </si>
  <si>
    <t>Rural</t>
  </si>
  <si>
    <t>CHATTOGRAM DIVISION</t>
  </si>
  <si>
    <t>Bandarban</t>
  </si>
  <si>
    <t>Brahmanbaria</t>
  </si>
  <si>
    <t>Chandpur</t>
  </si>
  <si>
    <t>Chattogram</t>
  </si>
  <si>
    <t>Rangamati</t>
  </si>
  <si>
    <t>Cumilla</t>
  </si>
  <si>
    <t>Cox's Bazar</t>
  </si>
  <si>
    <t>Feni</t>
  </si>
  <si>
    <t>Khagrachari</t>
  </si>
  <si>
    <t>Lakshmipur</t>
  </si>
  <si>
    <t>Noakhali</t>
  </si>
  <si>
    <t>DHAKA DIVISION</t>
  </si>
  <si>
    <t>Dhaka</t>
  </si>
  <si>
    <t>Gazipur</t>
  </si>
  <si>
    <t>Gopalganj</t>
  </si>
  <si>
    <t>Madaripur</t>
  </si>
  <si>
    <t>Manikganj</t>
  </si>
  <si>
    <t>Munshiganj</t>
  </si>
  <si>
    <t>Narayanganj</t>
  </si>
  <si>
    <t>Narshingdi</t>
  </si>
  <si>
    <t>Rajbari</t>
  </si>
  <si>
    <t>Shariatpur</t>
  </si>
  <si>
    <t>Tangail</t>
  </si>
  <si>
    <t>KHULNA DIVISION</t>
  </si>
  <si>
    <t>Bagerhat</t>
  </si>
  <si>
    <t>Chuadanga</t>
  </si>
  <si>
    <t>Jashore</t>
  </si>
  <si>
    <t>Jhenaidah</t>
  </si>
  <si>
    <t>Khulna</t>
  </si>
  <si>
    <t>Kushtia</t>
  </si>
  <si>
    <t>Magura</t>
  </si>
  <si>
    <t>Narail</t>
  </si>
  <si>
    <t>Satkhira</t>
  </si>
  <si>
    <t>TABLE-67 (Concld.)</t>
  </si>
  <si>
    <t>MYMENSHINGH DIVISION</t>
  </si>
  <si>
    <t>Jamalpur</t>
  </si>
  <si>
    <t>Mymensingh</t>
  </si>
  <si>
    <t>RAJSHAHI DIVISION</t>
  </si>
  <si>
    <t>Bogura</t>
  </si>
  <si>
    <t>Natore</t>
  </si>
  <si>
    <t>Naogaon</t>
  </si>
  <si>
    <t>Chapainawabganj</t>
  </si>
  <si>
    <t>Pabna</t>
  </si>
  <si>
    <t>Rajshahi</t>
  </si>
  <si>
    <t>Sirajganj</t>
  </si>
  <si>
    <t>BARISHAL DIVISION</t>
  </si>
  <si>
    <t>Barguna</t>
  </si>
  <si>
    <t>Barishal</t>
  </si>
  <si>
    <t>Bhola</t>
  </si>
  <si>
    <t>Jhalokathi</t>
  </si>
  <si>
    <t>Patuakhali</t>
  </si>
  <si>
    <t>Pirojpur</t>
  </si>
  <si>
    <t>SYLHET DIVISION</t>
  </si>
  <si>
    <t>Habiganj</t>
  </si>
  <si>
    <t>MOULVIBAZAR</t>
  </si>
  <si>
    <t>Sunamganj</t>
  </si>
  <si>
    <t>Sylhet</t>
  </si>
  <si>
    <t>RANGPUR DIVISION</t>
  </si>
  <si>
    <t>Dinajpur</t>
  </si>
  <si>
    <t>Gaibandah</t>
  </si>
  <si>
    <t>Kurigram</t>
  </si>
  <si>
    <t>Lalmonirhat</t>
  </si>
  <si>
    <t>Nilphamari</t>
  </si>
  <si>
    <t>Panchagarh</t>
  </si>
  <si>
    <t>Rangpur</t>
  </si>
  <si>
    <t>Thakurgaon</t>
  </si>
  <si>
    <t>Table-68: Loans and advances classified by divisions, districts and areas (Urban &amp; rural)</t>
  </si>
  <si>
    <t>State Owned Banks</t>
  </si>
  <si>
    <t>TABLE-68 (Concld.)</t>
  </si>
  <si>
    <t>Table-69: Loans and advances classified by divisions, districts and areas (Urban &amp; rural)</t>
  </si>
  <si>
    <t>Specialized Banks</t>
  </si>
  <si>
    <t>TABLE-69 (Concld.)</t>
  </si>
  <si>
    <t>Table-70: Loans and advances classified by divisions, districts and areas (Urban &amp; rural)</t>
  </si>
  <si>
    <t>Foreign Banks</t>
  </si>
  <si>
    <t>TABLE-70 (Concld.)</t>
  </si>
  <si>
    <t>Table-71: Loans and advances classified by divisions, districts and areas (Urban &amp; rural)</t>
  </si>
  <si>
    <t>Private Banks (Including Islamic Banks)</t>
  </si>
  <si>
    <t>TABLE-71 (Concld.)</t>
  </si>
  <si>
    <t>Table-72: Loans and advances classified by divisions, districts and areas (Urban &amp; rural)</t>
  </si>
  <si>
    <t>Islamic Banks</t>
  </si>
  <si>
    <t>TABLE-72 (Concld.)</t>
  </si>
  <si>
    <t>TABLE-73</t>
  </si>
  <si>
    <t>Table-73: Loans and advances classified by size of accounts and sectors</t>
  </si>
  <si>
    <t>TABLE-74</t>
  </si>
  <si>
    <t>Table-74: Loans and advances classified by size of accounts and sectors</t>
  </si>
  <si>
    <t>TABLE-75</t>
  </si>
  <si>
    <t>Table-75: Loans and advances classified by size of accounts and sectors</t>
  </si>
  <si>
    <t>TABLE-76</t>
  </si>
  <si>
    <t>Table-76: Loans and advances classified by size of accounts and sectors</t>
  </si>
  <si>
    <t>TABLE-77</t>
  </si>
  <si>
    <t>Table-77: Loans and advances classified by size of accounts and sectors</t>
  </si>
  <si>
    <t>TABLE-78</t>
  </si>
  <si>
    <t>Table-78: Loans and advances classified by size of accounts and sectors</t>
  </si>
  <si>
    <t>TABLE-79 (Contd.)</t>
  </si>
  <si>
    <t>Table-79: Loans and advances classified by rates of interest and major economic purposes</t>
  </si>
  <si>
    <t>Rate of
 Interest</t>
  </si>
  <si>
    <t>Total advances as on 30-06-2025</t>
  </si>
  <si>
    <t>Agriculture
Fishing 
and 
Forestry</t>
  </si>
  <si>
    <t>Trade &amp; Commerce</t>
  </si>
  <si>
    <t xml:space="preserve">                          Miscellaneous
</t>
  </si>
  <si>
    <t>TABLE-79 (Concld.)</t>
  </si>
  <si>
    <t>24.01-24.25</t>
  </si>
  <si>
    <t>24.26-24.50</t>
  </si>
  <si>
    <t>24.51-24.75</t>
  </si>
  <si>
    <t>Grand
Total</t>
  </si>
  <si>
    <t>Weighted
Average
Rate</t>
  </si>
  <si>
    <t>TABLE-80 (Contd.)</t>
  </si>
  <si>
    <t>Table-80: Loans and advances classified by rates of interest and major economic purposes</t>
  </si>
  <si>
    <t>TABLE-80 (Concld.)</t>
  </si>
  <si>
    <t>TABLE-81 (Contd.)</t>
  </si>
  <si>
    <t>Table-81: Loans and advances classified by rates of interest and major economic purposes</t>
  </si>
  <si>
    <t>TABLE-81 (Concld.)</t>
  </si>
  <si>
    <t>TABLE-82 (Contd.)</t>
  </si>
  <si>
    <t>Table-82: Loans and advances classified by rates of interest and major economic purposes</t>
  </si>
  <si>
    <t>TABLE-83 (Contd.)</t>
  </si>
  <si>
    <t>Table-83: Loans and advances classified by rates of interest and major economic purposes</t>
  </si>
  <si>
    <t>TABLE-83 (Concld.)</t>
  </si>
  <si>
    <t>TABLE-84 (Contd.)</t>
  </si>
  <si>
    <t>Table-84: Loans and advances classified by rates of profit and major economic purposes</t>
  </si>
  <si>
    <t>Rate of
 Profit</t>
  </si>
  <si>
    <t>TABLE-84 (Concld.)</t>
  </si>
  <si>
    <t>Table-85: Classification of bills</t>
  </si>
  <si>
    <t>Type of Bills</t>
  </si>
  <si>
    <t>No. of
Bills</t>
  </si>
  <si>
    <t xml:space="preserve">Average
Per Bill
</t>
  </si>
  <si>
    <t>D=B/A</t>
  </si>
  <si>
    <t>A. Foreign Bills</t>
  </si>
  <si>
    <t>1. Import Bills (Bill of Exchange)</t>
  </si>
  <si>
    <t>a) Foods (including Animal
     &amp; Vegetable oils and fats)</t>
  </si>
  <si>
    <t>b) Chemicals
     (including raw materials)</t>
  </si>
  <si>
    <t>c) Machinery &amp; Transport
     equipments (including spares)</t>
  </si>
  <si>
    <t>d) Crude Materials
     (including fuel &amp; lubricants)</t>
  </si>
  <si>
    <t>e) Other Manufactured Goods</t>
  </si>
  <si>
    <t>2. Export Bills</t>
  </si>
  <si>
    <t>a) Raw Jute</t>
  </si>
  <si>
    <t>b) Jute Goods</t>
  </si>
  <si>
    <t>c) Tea</t>
  </si>
  <si>
    <t>d) Hides &amp; Skins</t>
  </si>
  <si>
    <t>e) Ready-made Garments</t>
  </si>
  <si>
    <t>f) Fish</t>
  </si>
  <si>
    <t>g) Handicraft</t>
  </si>
  <si>
    <t>h) Other Exported Items</t>
  </si>
  <si>
    <t>3. Other Foreign Bills (Except
     Export and Import Bills)</t>
  </si>
  <si>
    <t>a) Demand Drafts, Cheques etc.
     (Foreign Currency)</t>
  </si>
  <si>
    <t>b) Other Foreign Bills</t>
  </si>
  <si>
    <t>B. Inland Bills</t>
  </si>
  <si>
    <t xml:space="preserve">a) Agriculture                                                  </t>
  </si>
  <si>
    <t xml:space="preserve">b) Trade &amp; Commerce                                     </t>
  </si>
  <si>
    <t xml:space="preserve">c) Other Inland Bills                                                  </t>
  </si>
  <si>
    <t xml:space="preserve"> TOTAL</t>
  </si>
  <si>
    <t>Table-86: Classification of bills</t>
  </si>
  <si>
    <t>Table-87: Classification of bills</t>
  </si>
  <si>
    <t>As on 31-03-2025</t>
  </si>
  <si>
    <t>Table-88: Classification of bills</t>
  </si>
  <si>
    <t>Table-89: Classification of bills</t>
  </si>
  <si>
    <t>Table-90: Classification of bills</t>
  </si>
  <si>
    <t>Table-99: Loans and advances classified by industry scale (including CMSME)</t>
  </si>
  <si>
    <t>Period: July - September 2025</t>
  </si>
  <si>
    <t>(Taka in crore)</t>
  </si>
  <si>
    <t>Type of Banks</t>
  </si>
  <si>
    <t>State
Owned
Banks</t>
  </si>
  <si>
    <t>Specialised
Banks</t>
  </si>
  <si>
    <t>Foreign
Banks</t>
  </si>
  <si>
    <t>Islamic
Banks</t>
  </si>
  <si>
    <t>Total
(1+2+3+4)</t>
  </si>
  <si>
    <t>Informal/</t>
  </si>
  <si>
    <t>Non-Institutional/</t>
  </si>
  <si>
    <t xml:space="preserve">Marginal Enterprise </t>
  </si>
  <si>
    <t>Manufacturing</t>
  </si>
  <si>
    <t>Services</t>
  </si>
  <si>
    <t>Trading</t>
  </si>
  <si>
    <t>Medium Enterprise</t>
  </si>
  <si>
    <t>Small Enterprise</t>
  </si>
  <si>
    <t>Cottage Enterprise</t>
  </si>
  <si>
    <t>Micro Enterprise</t>
  </si>
  <si>
    <t>Large Enterprise</t>
  </si>
  <si>
    <t xml:space="preserve">          2. ---=NIL</t>
  </si>
  <si>
    <t>Table-100: Disbursement, Outstanding, Recovery &amp; Overdue (Doro) Of Advances Classified By Sector &amp; Group Banks.</t>
  </si>
  <si>
    <t>Period : July - September, 2025</t>
  </si>
  <si>
    <t>(Taka in Crore)</t>
  </si>
  <si>
    <t>Group Banks (Sector-wise)</t>
  </si>
  <si>
    <r>
      <t xml:space="preserve">Sanction Limit
</t>
    </r>
    <r>
      <rPr>
        <sz val="15"/>
        <color indexed="8"/>
        <rFont val="Times New Roman"/>
        <family val="1"/>
      </rPr>
      <t>(during
the quarter)</t>
    </r>
  </si>
  <si>
    <r>
      <t xml:space="preserve">Disbursement
</t>
    </r>
    <r>
      <rPr>
        <sz val="15"/>
        <color indexed="8"/>
        <rFont val="Times New Roman"/>
        <family val="1"/>
      </rPr>
      <t>(during
the quarter)</t>
    </r>
  </si>
  <si>
    <r>
      <t xml:space="preserve">Outstanding
</t>
    </r>
    <r>
      <rPr>
        <sz val="15"/>
        <color indexed="8"/>
        <rFont val="Times New Roman"/>
        <family val="1"/>
      </rPr>
      <t>(end of
the quarter)</t>
    </r>
  </si>
  <si>
    <r>
      <t xml:space="preserve">Recovery
</t>
    </r>
    <r>
      <rPr>
        <sz val="15"/>
        <color indexed="8"/>
        <rFont val="Times New Roman"/>
        <family val="1"/>
      </rPr>
      <t>(during
the quarter)</t>
    </r>
  </si>
  <si>
    <r>
      <t xml:space="preserve">Overdue
</t>
    </r>
    <r>
      <rPr>
        <sz val="15"/>
        <color indexed="8"/>
        <rFont val="Times New Roman"/>
        <family val="1"/>
      </rPr>
      <t>(end of
the quarter)</t>
    </r>
  </si>
  <si>
    <t>State Owned Commercial Banks</t>
  </si>
  <si>
    <t>Specialized Banks/
Development Banks</t>
  </si>
  <si>
    <t>Foreign Commercial Banks</t>
  </si>
  <si>
    <t>Private Commercial Banks
(Excluding Islamic Banks)</t>
  </si>
  <si>
    <t xml:space="preserve">Total  </t>
  </si>
  <si>
    <t>Total of the previous quarter</t>
  </si>
  <si>
    <t>Note: 1. Figures shown in the table are excluding Bills.</t>
  </si>
  <si>
    <t xml:space="preserve">         2. --- =NIL</t>
  </si>
  <si>
    <t xml:space="preserve">         3. OBU data included from October- December, 2024</t>
  </si>
  <si>
    <t>Table-101: Disbursement, outstanding, recovery &amp; overdue (DORO) of  loans and advances classified  by  economic purposes</t>
  </si>
  <si>
    <t>Period : July- September, 2025</t>
  </si>
  <si>
    <r>
      <t xml:space="preserve">Sanction Limit
</t>
    </r>
    <r>
      <rPr>
        <sz val="12"/>
        <color indexed="8"/>
        <rFont val="Times New Roman"/>
        <family val="1"/>
      </rPr>
      <t>(during
the quarter)</t>
    </r>
  </si>
  <si>
    <r>
      <t xml:space="preserve">Disbursement
</t>
    </r>
    <r>
      <rPr>
        <sz val="12"/>
        <color indexed="8"/>
        <rFont val="Times New Roman"/>
        <family val="1"/>
      </rPr>
      <t>(during
the quarter)</t>
    </r>
  </si>
  <si>
    <r>
      <t xml:space="preserve">Outstanding
</t>
    </r>
    <r>
      <rPr>
        <sz val="12"/>
        <color indexed="8"/>
        <rFont val="Times New Roman"/>
        <family val="1"/>
      </rPr>
      <t>(end of
the quarter)</t>
    </r>
  </si>
  <si>
    <r>
      <t xml:space="preserve">Recovery
</t>
    </r>
    <r>
      <rPr>
        <sz val="12"/>
        <color indexed="8"/>
        <rFont val="Times New Roman"/>
        <family val="1"/>
      </rPr>
      <t>(during
the quarter)</t>
    </r>
  </si>
  <si>
    <r>
      <t xml:space="preserve">Overdue
</t>
    </r>
    <r>
      <rPr>
        <sz val="12"/>
        <color indexed="8"/>
        <rFont val="Times New Roman"/>
        <family val="1"/>
      </rPr>
      <t>(end of
the quarter)</t>
    </r>
  </si>
  <si>
    <t>c) Livestock</t>
  </si>
  <si>
    <t>d) Fishing</t>
  </si>
  <si>
    <t>e) Others</t>
  </si>
  <si>
    <t>2. Industry</t>
  </si>
  <si>
    <t>a) Term Loan</t>
  </si>
  <si>
    <t>b) Working Capital</t>
  </si>
  <si>
    <t>3. Trade &amp; Commerce</t>
  </si>
  <si>
    <t>a) Retail trading</t>
  </si>
  <si>
    <t>b) Wholesale trading</t>
  </si>
  <si>
    <t>c) Export Financing</t>
  </si>
  <si>
    <t>d) Import Financing</t>
  </si>
  <si>
    <t>e) Lease Finance</t>
  </si>
  <si>
    <t>f) Others</t>
  </si>
  <si>
    <t>4. Construction</t>
  </si>
  <si>
    <t>a) Housing</t>
  </si>
  <si>
    <t>b) Other than housing</t>
  </si>
  <si>
    <t>5. Transport</t>
  </si>
  <si>
    <t>a) Road Transport</t>
  </si>
  <si>
    <t>b) Water Transport</t>
  </si>
  <si>
    <t>c) Air Transport</t>
  </si>
  <si>
    <t>6. Consumer Financing</t>
  </si>
  <si>
    <t>7. Miscellaneous</t>
  </si>
  <si>
    <t>Note 1: Figures shown in the table are excluding Bills.</t>
  </si>
  <si>
    <t>Note 2: OBU data included from October- December, 2024</t>
  </si>
  <si>
    <t>Table-102: Overall deposits, loans and advances, bills and Weighted average interest rate.</t>
  </si>
  <si>
    <t>Period : 1983-84  To  2024-25</t>
  </si>
  <si>
    <t>(Amount in thousand Crore Taka)</t>
  </si>
  <si>
    <t>Year</t>
  </si>
  <si>
    <t>No. of Banks</t>
  </si>
  <si>
    <t>No. of Bank branches</t>
  </si>
  <si>
    <t>Deposits</t>
  </si>
  <si>
    <t>Loans and advances</t>
  </si>
  <si>
    <t>Bill purchased and discounted</t>
  </si>
  <si>
    <t>Weighted average interest rate on deposits (%)</t>
  </si>
  <si>
    <t>Weighted average interest rate on loans and advances (%)</t>
  </si>
  <si>
    <t>No. of account (in crore)</t>
  </si>
  <si>
    <t>1983-84</t>
  </si>
  <si>
    <t>1984-85</t>
  </si>
  <si>
    <t>1985-86</t>
  </si>
  <si>
    <t>1986-87</t>
  </si>
  <si>
    <t>1987-88</t>
  </si>
  <si>
    <t>1988-89</t>
  </si>
  <si>
    <t>1989-90</t>
  </si>
  <si>
    <t>1990-91</t>
  </si>
  <si>
    <t>1991-92</t>
  </si>
  <si>
    <t>1992-93</t>
  </si>
  <si>
    <t>1993-94</t>
  </si>
  <si>
    <t>1994-95</t>
  </si>
  <si>
    <t>1995-96</t>
  </si>
  <si>
    <t>1996-97</t>
  </si>
  <si>
    <t>1997-98</t>
  </si>
  <si>
    <t>1998-99</t>
  </si>
  <si>
    <t>1999-00</t>
  </si>
  <si>
    <t>2000-01</t>
  </si>
  <si>
    <t>2001-02</t>
  </si>
  <si>
    <t>2002-03</t>
  </si>
  <si>
    <t>2003-04</t>
  </si>
  <si>
    <t>2004-05</t>
  </si>
  <si>
    <t>2005-06</t>
  </si>
  <si>
    <t>2006-07</t>
  </si>
  <si>
    <t>2007-08</t>
  </si>
  <si>
    <t>2008-09</t>
  </si>
  <si>
    <t>2009-10</t>
  </si>
  <si>
    <t>2010-11</t>
  </si>
  <si>
    <t>2011-12</t>
  </si>
  <si>
    <t>2012-13</t>
  </si>
  <si>
    <r>
      <t>2013-14</t>
    </r>
    <r>
      <rPr>
        <vertAlign val="superscript"/>
        <sz val="9"/>
        <rFont val="Bookman Old Style"/>
        <family val="1"/>
      </rPr>
      <t/>
    </r>
  </si>
  <si>
    <t>2014-15</t>
  </si>
  <si>
    <t>2015-16</t>
  </si>
  <si>
    <t>2016-17</t>
  </si>
  <si>
    <t>2017-18</t>
  </si>
  <si>
    <t>2018-19</t>
  </si>
  <si>
    <t>2019-20</t>
  </si>
  <si>
    <t>2020-21</t>
  </si>
  <si>
    <t>2021-22</t>
  </si>
  <si>
    <t>2022-23</t>
  </si>
  <si>
    <t>2023-24</t>
  </si>
  <si>
    <t>2024-25</t>
  </si>
  <si>
    <t>Table-92: Agricultural credit statistics</t>
  </si>
  <si>
    <t>Period : 1983-84  To  2025-26</t>
  </si>
  <si>
    <t>Overall</t>
  </si>
  <si>
    <t>Programme/
Target</t>
  </si>
  <si>
    <t>Disbursement</t>
  </si>
  <si>
    <t>Due for
Recovery</t>
  </si>
  <si>
    <t>Recovery</t>
  </si>
  <si>
    <t>Percentage
of Recovery</t>
  </si>
  <si>
    <t>5=4 as % of 3</t>
  </si>
  <si>
    <t xml:space="preserve">2011-12
</t>
  </si>
  <si>
    <t>2025-26 (Up to September)</t>
  </si>
  <si>
    <t>Source: Agricultural Credit Department, Bangladesh Bank.</t>
  </si>
  <si>
    <t>Table-93: Agricultural credit statistics</t>
  </si>
  <si>
    <t>Note: From March 2015, BASIC Bank Ltd. &amp; from June 2015, Bangladesh Development Bank Ltd. were categorized as State Owned Scheduled Bank.</t>
  </si>
  <si>
    <t>Table-94: Agricultural credit statistics</t>
  </si>
  <si>
    <t>Specialised  Banks</t>
  </si>
  <si>
    <t>Table-95: Agricultural credit statistics</t>
  </si>
  <si>
    <t>Period : 1985-86  To  2025-26</t>
  </si>
  <si>
    <t>N.A</t>
  </si>
  <si>
    <t>Table-96: Agricultural credit statistics</t>
  </si>
  <si>
    <t>Period : 2011-12  To  2025-26</t>
  </si>
  <si>
    <t>2013-14</t>
  </si>
  <si>
    <t>Table-97: Agricultural credit statistics</t>
  </si>
  <si>
    <t>Other Credit Institutions (BSBL &amp; BRDB)</t>
  </si>
  <si>
    <t xml:space="preserve">2021-22 </t>
  </si>
  <si>
    <t>TABLE-98</t>
  </si>
  <si>
    <t xml:space="preserve">Table-98: Disbursement, overdue and recovery of agricultural and non-farm rural credit position </t>
  </si>
  <si>
    <t>All banks &amp; group banks</t>
  </si>
  <si>
    <t>Period: Quarter ended 30 September 2025</t>
  </si>
  <si>
    <t>Type of the Banks</t>
  </si>
  <si>
    <t>Islamic Bank</t>
  </si>
  <si>
    <t>Private Banks (Excl. Islamic Banks)</t>
  </si>
  <si>
    <t>Private Banks (5+6)</t>
  </si>
  <si>
    <t>All Banks(end Sep. '25)(2+3+4+7)</t>
  </si>
  <si>
    <t>All Banks(end Jun. '25)</t>
  </si>
  <si>
    <t>All Banks(end Mar. '25)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</si>
  <si>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</si>
  <si>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</si>
  <si>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</si>
  <si>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</si>
  <si>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</si>
  <si>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</si>
  <si>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</si>
  <si>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</si>
  <si>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</si>
  <si>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</si>
  <si>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Opening outstanding(As on 30/06/25)</t>
  </si>
  <si>
    <t>Yearly Disbursement Target</t>
  </si>
  <si>
    <t>Disbursement during the quarter (A+B)</t>
  </si>
  <si>
    <t>A. Agricultural Credit</t>
  </si>
  <si>
    <t>Crops</t>
  </si>
  <si>
    <t>Live-Stock &amp; Poultry</t>
  </si>
  <si>
    <t>Fisheries</t>
  </si>
  <si>
    <t>Irrigation &amp; Agri Equipment</t>
  </si>
  <si>
    <t>Grain Storage &amp; Marketing</t>
  </si>
  <si>
    <t>B. Non-Farm Rural Credit</t>
  </si>
  <si>
    <t>Poverty Alleviation</t>
  </si>
  <si>
    <t>*Others</t>
  </si>
  <si>
    <t>Recovery (During the quarter)</t>
  </si>
  <si>
    <t>Closing Outstanding(As on  30/09/25)</t>
  </si>
  <si>
    <t>Achievement during the quarter (%)</t>
  </si>
  <si>
    <t>Overdue (As on  30/09/25)</t>
  </si>
  <si>
    <t>Classified Loan (As on  30/09/25)</t>
  </si>
  <si>
    <t>Classified % of Total Outstanding Loan</t>
  </si>
  <si>
    <t>Note:* Others include salt cultivation, nursery and gardening crops (Banana, Pineapple, Baukul etc),
   Panbaraj, Mushroom cultivation, grameen transportation, silkguti production etc.</t>
  </si>
  <si>
    <t xml:space="preserve">   Source : Agricultural Credit and Financial Inclusion Department, Bangladesh Bank.</t>
  </si>
  <si>
    <t>Table-91: Classification of bills by sectors</t>
  </si>
  <si>
    <t>Bills against</t>
  </si>
  <si>
    <t>% of
Total
Amount</t>
  </si>
  <si>
    <t>Note:  ---=NIL</t>
  </si>
  <si>
    <t>APPENDIX</t>
  </si>
  <si>
    <t>List of newly allocated branch codes of all scheduled banks within July - September, 2025.</t>
  </si>
  <si>
    <t>SL No.</t>
  </si>
  <si>
    <t>Bank Name</t>
  </si>
  <si>
    <t>Bank ID</t>
  </si>
  <si>
    <t>Branch Name</t>
  </si>
  <si>
    <t>Branch Code</t>
  </si>
  <si>
    <t>Division Name</t>
  </si>
  <si>
    <t>District Name</t>
  </si>
  <si>
    <t>Thana Name</t>
  </si>
  <si>
    <t>Citizen Bank PLC.</t>
  </si>
  <si>
    <t>Chowdhurihat</t>
  </si>
  <si>
    <t>0005</t>
  </si>
  <si>
    <t>Mercantile Bank PLC.</t>
  </si>
  <si>
    <t>Malkhanagar</t>
  </si>
  <si>
    <t>0168</t>
  </si>
  <si>
    <t>Prime Bank PLC.</t>
  </si>
  <si>
    <t>0077</t>
  </si>
  <si>
    <t xml:space="preserve">Chandpur </t>
  </si>
  <si>
    <t>0078</t>
  </si>
  <si>
    <t>Pubali Bank PLC.</t>
  </si>
  <si>
    <t>Konapara</t>
  </si>
  <si>
    <t>1109</t>
  </si>
  <si>
    <t>Shimanto Bank PLC.</t>
  </si>
  <si>
    <t>0107</t>
  </si>
  <si>
    <t>Southeast Bank PLC.</t>
  </si>
  <si>
    <t>Cepz</t>
  </si>
  <si>
    <t>0050</t>
  </si>
  <si>
    <t>Trust Bank PLC.</t>
  </si>
  <si>
    <t>Gulshan North</t>
  </si>
  <si>
    <t>0148</t>
  </si>
  <si>
    <t>Jolshiri</t>
  </si>
  <si>
    <t>0149</t>
  </si>
  <si>
    <t xml:space="preserve">Bogra </t>
  </si>
  <si>
    <t>0306</t>
  </si>
  <si>
    <t>Bogura Sadar</t>
  </si>
  <si>
    <t>United Commercial Bank PLC.</t>
  </si>
  <si>
    <t xml:space="preserve">Hajiganj </t>
  </si>
  <si>
    <t>0099</t>
  </si>
  <si>
    <t xml:space="preserve">Table-11: Deposits distributed by divisions, districts and areas (Urban &amp; rural) </t>
  </si>
  <si>
    <t>(Taka in lac)</t>
  </si>
  <si>
    <t>Note: 1.  Figures shown in the tables are excluding Interbank and Accrued Interest.</t>
  </si>
  <si>
    <t xml:space="preserve">           2. ---=NIL</t>
  </si>
  <si>
    <t xml:space="preserve">Table-12: Deposits distributed by divisions, districts and areas (Urban &amp; rural) 
</t>
  </si>
  <si>
    <t>Table-12 (Concl'd)</t>
  </si>
  <si>
    <t>Mymenshingh Division</t>
  </si>
  <si>
    <t>MoulviBazar</t>
  </si>
  <si>
    <t xml:space="preserve">Table-13: Deposits distributed by divisions, districts and areas (Urban &amp; rural) 
</t>
  </si>
  <si>
    <t>Table-13 (Concl'd)</t>
  </si>
  <si>
    <t>Table-14: Deposits distributed by sectors and types</t>
  </si>
  <si>
    <t>Table-14 (Contd.)</t>
  </si>
  <si>
    <t>Category of Depositors</t>
  </si>
  <si>
    <t>Current Account</t>
  </si>
  <si>
    <t>Deposits 
Withdra-
wable 
on Sight</t>
  </si>
  <si>
    <t>Savings 
Deposits</t>
  </si>
  <si>
    <t>Conver-
tible Taka A/C of Foreig-
ners</t>
  </si>
  <si>
    <t>Foreign 
Currency 
Accounts</t>
  </si>
  <si>
    <t>Wage
Earners 
Deposits</t>
  </si>
  <si>
    <t>Resident Foreign Currency Deposits</t>
  </si>
  <si>
    <t>Special 
Notice 
Deposits</t>
  </si>
  <si>
    <t>Fixed Deposits</t>
  </si>
  <si>
    <t>Other 
Deposits 
Pension 
Scheme</t>
  </si>
  <si>
    <t>Margin 
Deposits 
( Foreign
 Currency/
Taka)</t>
  </si>
  <si>
    <t>Special 
Purpose 
Deposits</t>
  </si>
  <si>
    <t>Negotiable Certificate of Deposits &amp; Promisory Notes</t>
  </si>
  <si>
    <t>Restricted
( Blocked) Deposits</t>
  </si>
  <si>
    <t>Total
(D to K+
Q to W)</t>
  </si>
  <si>
    <t>Without Interest</t>
  </si>
  <si>
    <t>With
 Interest</t>
  </si>
  <si>
    <t>Total
(B+C)</t>
  </si>
  <si>
    <t>For 
less than
 6 Months</t>
  </si>
  <si>
    <t>For 6
Months to 
less than
 1 Year</t>
  </si>
  <si>
    <t>For 1
Year to 
less than
 2 Years</t>
  </si>
  <si>
    <t>For 2
Years to 
less than
 3 Years</t>
  </si>
  <si>
    <t>For 3
Years  
and 
Above</t>
  </si>
  <si>
    <t>Total
(L to P)</t>
  </si>
  <si>
    <t>N</t>
  </si>
  <si>
    <t>O</t>
  </si>
  <si>
    <t>P</t>
  </si>
  <si>
    <t>Q</t>
  </si>
  <si>
    <t>R</t>
  </si>
  <si>
    <t>T</t>
  </si>
  <si>
    <t>U</t>
  </si>
  <si>
    <t>V</t>
  </si>
  <si>
    <t>W</t>
  </si>
  <si>
    <t>X</t>
  </si>
  <si>
    <t>A. Public Sector</t>
  </si>
  <si>
    <t>1. Government Sector</t>
  </si>
  <si>
    <t>i)  Food Ministry (Including Food
     Divisions /Directorates)</t>
  </si>
  <si>
    <t xml:space="preserve"> ii) Presidency, Prime Minister's
      Office, Other Ministries,
      Parliament, Judiciary, All
      Directorates and Department</t>
  </si>
  <si>
    <t>iii)  Autonomous and Semi-
      Autonomous Bodies</t>
  </si>
  <si>
    <t>2. Other Public Sector (Other
     than Govt.)</t>
  </si>
  <si>
    <t>i)   Public Non-financial
     Corporations</t>
  </si>
  <si>
    <t>ii)  Local Authorities</t>
  </si>
  <si>
    <t>iii) Non-Bank Depository
     Corporations (NBDC)-Public</t>
  </si>
  <si>
    <t>iv)  Other Financial Intermediaries
      (OFI) Except DMB's-Public</t>
  </si>
  <si>
    <t>v)  Insurance Companies &amp;
      Pension Funds (ICPF)-Public</t>
  </si>
  <si>
    <t>B. Private Sector</t>
  </si>
  <si>
    <t>1. Non-Financial Corporations</t>
  </si>
  <si>
    <t xml:space="preserve">    i)   Agriculture, Fishing &amp; Livestock</t>
  </si>
  <si>
    <t xml:space="preserve">    a) Agricultural Farms</t>
  </si>
  <si>
    <t xml:space="preserve">    b) Fishing Farms</t>
  </si>
  <si>
    <t xml:space="preserve">    c) Dairy Farms</t>
  </si>
  <si>
    <t xml:space="preserve">    d) Poultry Farms</t>
  </si>
  <si>
    <t xml:space="preserve">    ii)   Industries</t>
  </si>
  <si>
    <t xml:space="preserve">    a) Manufactures/
        Manufacturing Companies</t>
  </si>
  <si>
    <t xml:space="preserve">    b) Gas/Electricity/Power
        Generating Companies</t>
  </si>
  <si>
    <t xml:space="preserve">    c) Service Industries</t>
  </si>
  <si>
    <t xml:space="preserve">    d) Agro-Based and Agro-
        processing Industry</t>
  </si>
  <si>
    <t xml:space="preserve">    iii) Commerce &amp; Trade (Excluding
         Individual Businessmen)</t>
  </si>
  <si>
    <t xml:space="preserve">    a) Importers</t>
  </si>
  <si>
    <t xml:space="preserve">    b) Exporters</t>
  </si>
  <si>
    <t xml:space="preserve">    c) Importers and Exporters</t>
  </si>
  <si>
    <t xml:space="preserve">    d) Whole Sale Traders</t>
  </si>
  <si>
    <t xml:space="preserve">    e) Retail Traders</t>
  </si>
  <si>
    <t xml:space="preserve">    f) Other Business Institutions/
        Organisations</t>
  </si>
  <si>
    <t xml:space="preserve">    iv) Non Govt. Publicity &amp;
          News Media</t>
  </si>
  <si>
    <t xml:space="preserve">     a) Newspaper</t>
  </si>
  <si>
    <t xml:space="preserve">     b) Television</t>
  </si>
  <si>
    <t xml:space="preserve">     c) Radio</t>
  </si>
  <si>
    <t xml:space="preserve">     d) Online News Media</t>
  </si>
  <si>
    <t xml:space="preserve">    v)  Private Educational Institutions</t>
  </si>
  <si>
    <t xml:space="preserve">     a) Private Schools, Colleges,
          University Colleges
          &amp; Madrashas</t>
  </si>
  <si>
    <t xml:space="preserve">     b) Private Medical &amp;
          Dental Colleges</t>
  </si>
  <si>
    <t xml:space="preserve">     c) Private Universities</t>
  </si>
  <si>
    <t xml:space="preserve">     d) Private Institute of IT</t>
  </si>
  <si>
    <t xml:space="preserve">     e) Other Educational/Training
          Institutes/Technical
          Vocational Institute</t>
  </si>
  <si>
    <t xml:space="preserve">    vi) Other Private Sector (Official
          Account n.i.e.) (Sundry Deposit,
          CIB Inquiry Charge, Clearing
          Adjustment Account, Inoperative
          Account, Suspence Account etc.)</t>
  </si>
  <si>
    <t>2. Financial Corporations</t>
  </si>
  <si>
    <t xml:space="preserve">    i)   Non-Bank Depository
          Corporations -Private</t>
  </si>
  <si>
    <t xml:space="preserve">     a) Leasing Companies</t>
  </si>
  <si>
    <t xml:space="preserve">     b) Central Co-operative Bank</t>
  </si>
  <si>
    <t xml:space="preserve">     c) Land Mortgage
          Co-operative Bank</t>
  </si>
  <si>
    <t xml:space="preserve">     d) Other Co-operative
           Banks/Societies</t>
  </si>
  <si>
    <t xml:space="preserve">     e) Grameen Bank</t>
  </si>
  <si>
    <t xml:space="preserve">     f) Bangladesh Samabaya Bank Ltd.</t>
  </si>
  <si>
    <t xml:space="preserve">     g) Other Non-Bank Depository
          Corporations- Private</t>
  </si>
  <si>
    <t xml:space="preserve">    ii)  Other Financial Intermediaries-
          Private (Except) DMBs.</t>
  </si>
  <si>
    <t xml:space="preserve">     a) Investment Companies</t>
  </si>
  <si>
    <t xml:space="preserve">     b) Leasing Companies
         (Non-depository)</t>
  </si>
  <si>
    <t xml:space="preserve">     c) Mutual Funds</t>
  </si>
  <si>
    <t xml:space="preserve">     d) Merchant Banks</t>
  </si>
  <si>
    <t xml:space="preserve">     e) Non Govt. Organisations
         (BRAC, ASA, PROSHIKA etc.)</t>
  </si>
  <si>
    <t xml:space="preserve">     f) Other Financial
          Intermediaries- Private</t>
  </si>
  <si>
    <t xml:space="preserve">    iii) Insurance Companies and
          Pension Funds- Private</t>
  </si>
  <si>
    <t xml:space="preserve">     a) Life Insurance Companies</t>
  </si>
  <si>
    <t xml:space="preserve">     b) General Insurance Companies</t>
  </si>
  <si>
    <t xml:space="preserve">     c) Pension Funds/Provident
          Funds of Private Organisations</t>
  </si>
  <si>
    <t xml:space="preserve">    iv) Financial Auxiliaries</t>
  </si>
  <si>
    <t xml:space="preserve">     a) Money Changers</t>
  </si>
  <si>
    <t xml:space="preserve">     b) Stock Exchanges
          (DSE, CSE etc.)</t>
  </si>
  <si>
    <t xml:space="preserve">     c) Brokerage House/(Share &amp;
           Security Trading Houses)</t>
  </si>
  <si>
    <t xml:space="preserve">     d) Issue manager, Under-writer,
          Asset Manag. Company  etc.</t>
  </si>
  <si>
    <t xml:space="preserve">     e) Other Financial Auxiliaries/
          Services  (Such as bKash, etc.)</t>
  </si>
  <si>
    <t>3. Foreign Offices/Embassies/
      Enterprises/Companies/Liaison
      Offices/ Farms/NGOs(Excluding
      Multinational Companies
      incorporated in Bangladesh)</t>
  </si>
  <si>
    <t>4. Non-profit Institutions Serving
      Households (NPISH)</t>
  </si>
  <si>
    <t xml:space="preserve">     a) Mosques </t>
  </si>
  <si>
    <t xml:space="preserve">     b) Temples, Churches &amp; the Like</t>
  </si>
  <si>
    <t xml:space="preserve">     c) Sports Clubs</t>
  </si>
  <si>
    <t xml:space="preserve">     d) Other Clubs </t>
  </si>
  <si>
    <t xml:space="preserve">     e) Theatre &amp; Cultural Organisations </t>
  </si>
  <si>
    <t xml:space="preserve">     f) Political Parties </t>
  </si>
  <si>
    <t xml:space="preserve">     g) Trade Unions </t>
  </si>
  <si>
    <t xml:space="preserve">     h) District/Upazila Associations</t>
  </si>
  <si>
    <t xml:space="preserve">     i) Professional Associations
         (Doctors, Engineers,
         Statisticians, Economists etc.)</t>
  </si>
  <si>
    <t xml:space="preserve">     j) Chambers of Industries</t>
  </si>
  <si>
    <t xml:space="preserve">     k) Other Associations, n.e.s.</t>
  </si>
  <si>
    <t xml:space="preserve">     l) Trust Fund &amp; Other
          Non-profit Organisations</t>
  </si>
  <si>
    <t xml:space="preserve">   m) Other Non-profit institutions
          serving households</t>
  </si>
  <si>
    <t>5. Households (Individual Customers)</t>
  </si>
  <si>
    <t xml:space="preserve">     a) Farmer/Fisherman</t>
  </si>
  <si>
    <t xml:space="preserve">     b) Businessman/Industrialists</t>
  </si>
  <si>
    <t xml:space="preserve">     c) Non Resident Bangladeshi </t>
  </si>
  <si>
    <t xml:space="preserve">     d) Service Holder (salaried persons)</t>
  </si>
  <si>
    <t xml:space="preserve">     e) Professionals and Self-employed
          Persons (Doctors, Lawyers,
          Contractors, Taxi Drivers,
          Architects, Consultants etc.)</t>
  </si>
  <si>
    <t xml:space="preserve">     f) Foreign Individuals</t>
  </si>
  <si>
    <t xml:space="preserve">     g) Housewives</t>
  </si>
  <si>
    <t xml:space="preserve">     h) Students</t>
  </si>
  <si>
    <t xml:space="preserve">     i) Minor/Autistics/Disabled and
         other dependent persons</t>
  </si>
  <si>
    <t xml:space="preserve">     j) Retired persons</t>
  </si>
  <si>
    <t xml:space="preserve">     k) Old/ Widowed/Distressed person</t>
  </si>
  <si>
    <t xml:space="preserve">     l) Land Lords/Ladies</t>
  </si>
  <si>
    <t xml:space="preserve">     m) Other Local Individuals</t>
  </si>
  <si>
    <t>Total:</t>
  </si>
  <si>
    <t xml:space="preserve">               2. ---=NIL</t>
  </si>
  <si>
    <t>Table-15:Deposits distributed by sectors and types</t>
  </si>
  <si>
    <t>Table-15 (Concl'd.)</t>
  </si>
  <si>
    <t>Table-15(Contd.)</t>
  </si>
  <si>
    <t xml:space="preserve">     e) Professionals and Self     employed Persons (Doctors, Lawyers, Contractors, Taxi Drivers,
  Architects, Consultants etc.)</t>
  </si>
  <si>
    <t>Table-16: Deposits distributed by sectors and types</t>
  </si>
  <si>
    <t>Table-16 (Contd.)</t>
  </si>
  <si>
    <t>Table-17: Deposits distributed by sectors and types</t>
  </si>
  <si>
    <t>Table-17 (Contd.)</t>
  </si>
  <si>
    <t xml:space="preserve">     b) Private Medical &amp;  Dental Colleges</t>
  </si>
  <si>
    <t xml:space="preserve">    vi) Other Private Sector (Official Account n.i.e.) (Sundry Deposit,CIB Inquiry Charge, Clearing Adjustment Account, Inoperative Account, Suspence Account etc.)</t>
  </si>
  <si>
    <t xml:space="preserve">    ii)  Other Financial Intermediaries-Private (Except) DMBs.</t>
  </si>
  <si>
    <t xml:space="preserve">     c) Brokerage House/(Share &amp; Security Trading Houses)</t>
  </si>
  <si>
    <t xml:space="preserve">     d) Issue manager, Under-writer, Asset Manag. Company  etc.</t>
  </si>
  <si>
    <t>3. Foreign Offices/Embassies/
    Enterprises/Companies/Liaison
    Offices/Farms/NGOs(Excluding
      Multinational Companies
      incorporated in Bangladesh)</t>
  </si>
  <si>
    <t xml:space="preserve">     e) Professionals and Self-employed Persons (Doctors, Lawyers,Contractors, Taxi Drivers,Architects, Consultants etc.)</t>
  </si>
  <si>
    <t>Table-18: Deposits distributed by sectors and types</t>
  </si>
  <si>
    <t>Table-18 (Contd.)</t>
  </si>
  <si>
    <t>Table-19: Deposits distributed by sectors and types</t>
  </si>
  <si>
    <t>Table-19 (Contd.)</t>
  </si>
  <si>
    <t>2. Other Public Sector (Other  than Govt.)</t>
  </si>
  <si>
    <t xml:space="preserve">    iv) Non Govt. Publicity &amp;  News Media</t>
  </si>
  <si>
    <t xml:space="preserve">    i)   Non-Bank Depository  Corporations -Private</t>
  </si>
  <si>
    <t xml:space="preserve">     d) Other Co-operative  Banks/Societies</t>
  </si>
  <si>
    <t xml:space="preserve">     b) Leasing Companies  (Non-depository)</t>
  </si>
  <si>
    <t xml:space="preserve">     f) Other Financial  Intermediaries- Private</t>
  </si>
  <si>
    <t>Table-20: Deposits distributed by rates of interest &amp; types</t>
  </si>
  <si>
    <t>Table-20 (Concl'd)</t>
  </si>
  <si>
    <t>Rates 
of
 Interest</t>
  </si>
  <si>
    <t>Total
(D to K+Q+
T+U to V)</t>
  </si>
  <si>
    <t>S</t>
  </si>
  <si>
    <t>0.01 - 0.25</t>
  </si>
  <si>
    <t>0.26 - 0.50</t>
  </si>
  <si>
    <t>0.51 - 0.75</t>
  </si>
  <si>
    <t>0.76 - 1.00</t>
  </si>
  <si>
    <t>1.01 - 1.25</t>
  </si>
  <si>
    <t>1.26 - 1.50</t>
  </si>
  <si>
    <t>1.51 - 1.75</t>
  </si>
  <si>
    <t>1.76 - 2.00</t>
  </si>
  <si>
    <t>2.01 - 2.25</t>
  </si>
  <si>
    <t>2.26 - 2.50</t>
  </si>
  <si>
    <t>2.51 - 2.75</t>
  </si>
  <si>
    <t>2.76 - 3.00</t>
  </si>
  <si>
    <t>3.01 - 3.25</t>
  </si>
  <si>
    <t>3.26 - 3.50</t>
  </si>
  <si>
    <t>3.51 - 3.75</t>
  </si>
  <si>
    <t>3.76 - 4.00</t>
  </si>
  <si>
    <t>4.01 - 4.25</t>
  </si>
  <si>
    <t>4.26 - 4.50</t>
  </si>
  <si>
    <t>4.51 - 4.75</t>
  </si>
  <si>
    <t>4.76 - 5.00</t>
  </si>
  <si>
    <t>5.01 - 5.25</t>
  </si>
  <si>
    <t>5.26 - 5.50</t>
  </si>
  <si>
    <t>5.51 - 5.75</t>
  </si>
  <si>
    <t>5.76 - 6.00</t>
  </si>
  <si>
    <t>6.01 - 6.25</t>
  </si>
  <si>
    <t>6.26 - 6.50</t>
  </si>
  <si>
    <t>6.51 - 6.75</t>
  </si>
  <si>
    <t>6.76 - 7.00</t>
  </si>
  <si>
    <t>7.01 - 7.25</t>
  </si>
  <si>
    <t>7.26 - 7.50</t>
  </si>
  <si>
    <t>Without 
Interest</t>
  </si>
  <si>
    <t>For  
less than
 6 Months</t>
  </si>
  <si>
    <t>7.51 - 7.75</t>
  </si>
  <si>
    <t>7.76 - 8.00</t>
  </si>
  <si>
    <t>8.01 - 8.25</t>
  </si>
  <si>
    <t>8.26 - 8.50</t>
  </si>
  <si>
    <t>8.51 - 8.75</t>
  </si>
  <si>
    <t>8.76 - 9.00</t>
  </si>
  <si>
    <t>9.01 - 9.25</t>
  </si>
  <si>
    <t>9.26 - 9.50</t>
  </si>
  <si>
    <t>9.51 - 9.75</t>
  </si>
  <si>
    <t>9.76 - 10.00</t>
  </si>
  <si>
    <t>10.01 - 10.25</t>
  </si>
  <si>
    <t>10.26 - 10.50</t>
  </si>
  <si>
    <t>10.51 - 10.75</t>
  </si>
  <si>
    <t>10.76 - 11.00</t>
  </si>
  <si>
    <t>11.01 - 11.25</t>
  </si>
  <si>
    <t>11.26 - 11.50</t>
  </si>
  <si>
    <t>11.51 - 11.75</t>
  </si>
  <si>
    <t>11.76 - 12.00</t>
  </si>
  <si>
    <t>12.01 - 12.25</t>
  </si>
  <si>
    <t>12.26 - 12.50</t>
  </si>
  <si>
    <t>12.51 - 12.75</t>
  </si>
  <si>
    <t>12.76 - 13.00</t>
  </si>
  <si>
    <t>13.01 - 13.25</t>
  </si>
  <si>
    <t>13.26 - 13.50</t>
  </si>
  <si>
    <t>13.51 - 13.75</t>
  </si>
  <si>
    <t>13.76 - 14.00</t>
  </si>
  <si>
    <t>14.01 - 14.25</t>
  </si>
  <si>
    <t>14.26 - 14.50</t>
  </si>
  <si>
    <t>14.51 - 14.75</t>
  </si>
  <si>
    <t>14.76 - 15.00</t>
  </si>
  <si>
    <t>15.01 -15.25</t>
  </si>
  <si>
    <t>15.26 -15.50</t>
  </si>
  <si>
    <t xml:space="preserve">Table-21: Deposits Distributed By Rates Of Interest And Types </t>
  </si>
  <si>
    <t>Table-21 (Concl'd)</t>
  </si>
  <si>
    <t>Table-22: Deposits distributed by rates of interest &amp; types</t>
  </si>
  <si>
    <t>Table-22 (Cont'd)</t>
  </si>
  <si>
    <t>Table-23: Deposits distributed by rates of interest &amp; types</t>
  </si>
  <si>
    <t>Table-23 (Cont'd)</t>
  </si>
  <si>
    <t>Table-23(Cont'd)</t>
  </si>
  <si>
    <t>Table-24: Deposits distributed by rates of interest &amp; types</t>
  </si>
  <si>
    <t>Table-24 (Cont'd)</t>
  </si>
  <si>
    <t>Private banks(Including Islamic banks)</t>
  </si>
  <si>
    <t>Table-25: Deposits distributed by rates of profit &amp; types</t>
  </si>
  <si>
    <t>Table-25 (Cont'd)</t>
  </si>
  <si>
    <t>Table-26: Deposits distributed by size of accounts</t>
  </si>
  <si>
    <t>% of Total 
Amount</t>
  </si>
  <si>
    <t>Table-27: Deposits distributed by size of accounts</t>
  </si>
  <si>
    <t>State owned Banks</t>
  </si>
  <si>
    <t>Table-28: Deposits distributed by size of accounts</t>
  </si>
  <si>
    <t>(Taka in lac))</t>
  </si>
  <si>
    <t>Table-29: Deposits distributed by size of accounts</t>
  </si>
  <si>
    <t>Table-30: Deposits distributed by size of accounts</t>
  </si>
  <si>
    <t>Table-31: Deposits distributed by size of accounts</t>
  </si>
  <si>
    <t>Table-32: Deposits distributed by size of accounts and sectors</t>
  </si>
  <si>
    <t>Account Size Range Name</t>
  </si>
  <si>
    <t>Public Sector Total</t>
  </si>
  <si>
    <t>Private                                                                                    Sector</t>
  </si>
  <si>
    <t>Private Sector Total</t>
  </si>
  <si>
    <t>Deposit Amount</t>
  </si>
  <si>
    <t>Government Sector</t>
  </si>
  <si>
    <t>Other Public Sector (Other Than Govt)</t>
  </si>
  <si>
    <t>Households
 ( Individual Customers)</t>
  </si>
  <si>
    <t>Other than Households</t>
  </si>
  <si>
    <t>Upto Tk. 5,000</t>
  </si>
  <si>
    <t>Tk. 5,001 to Tk. 10,000</t>
  </si>
  <si>
    <t>Tk. 10,001 to Tk. 25,000</t>
  </si>
  <si>
    <t>Tk. 25,001 to Tk. 50,000</t>
  </si>
  <si>
    <t>Tk. 50,001 to Tk. 1,00,000</t>
  </si>
  <si>
    <t>Tk. 1,00,001 to Tk. 2,00,000</t>
  </si>
  <si>
    <t>Tk. 2,00,001 to Tk. 3,00,000</t>
  </si>
  <si>
    <t>Tk. 3,00,001 to Tk. 4,00,000</t>
  </si>
  <si>
    <t>Tk. 4,00,001 to Tk. 5,00,000</t>
  </si>
  <si>
    <t>Tk. 5,00,001 to Tk. 10,00,000</t>
  </si>
  <si>
    <t>Tk. 10,00,001 to Tk. 25,00,000</t>
  </si>
  <si>
    <t>Tk. 25,00,000 to Tk. 50,00,000</t>
  </si>
  <si>
    <t>Tk. 50,00,001 to Tk. 75,00,000</t>
  </si>
  <si>
    <t>Tk. 75,00,001 to Tk. 1,00,00,000</t>
  </si>
  <si>
    <t>Tk. 1,00,00,001 to Tk. 5,00,00,000</t>
  </si>
  <si>
    <t>Tk. 5,00,00,001 to Tk. 10,00,00,000</t>
  </si>
  <si>
    <t>Tk. 10,00,00,001 to Tk. 15,00,00,000</t>
  </si>
  <si>
    <t>Tk. 15,00,00,001 to Tk. 20,00,00,000</t>
  </si>
  <si>
    <t>Tk. 20,00,00,001 to Tk. 25,00,00,000</t>
  </si>
  <si>
    <t>Tk. 25,00,00,001 to Tk. 30,00,00,000</t>
  </si>
  <si>
    <t>TK. 30,00,00,001 to TK. 35,00,00,000</t>
  </si>
  <si>
    <t>Tk. 35,00,00,001 to Tk. 40,00,00,000</t>
  </si>
  <si>
    <t>Tk. 40,00,00,001 to Tk. 50,00,00,000</t>
  </si>
  <si>
    <t>Tk. 50,00,00,001 and above</t>
  </si>
  <si>
    <t>Table-33: Deposits distributed by divisions, districts and thanas</t>
  </si>
  <si>
    <t>District/Thanas</t>
  </si>
  <si>
    <t>No. of  
Accounts</t>
  </si>
  <si>
    <t xml:space="preserve">Amount 
</t>
  </si>
  <si>
    <t>C as % of 
Total Amount</t>
  </si>
  <si>
    <t>Table-33 (Cont'd)</t>
  </si>
  <si>
    <t>C as % of 
 Amount</t>
  </si>
  <si>
    <t>Table-34: Debits to deposit accounts and turnover</t>
  </si>
  <si>
    <t>(Taka in lac )</t>
  </si>
  <si>
    <t>AS ON</t>
  </si>
  <si>
    <t>30-09-2025</t>
  </si>
  <si>
    <t>30-06-2025</t>
  </si>
  <si>
    <t>Type of Deposits</t>
  </si>
  <si>
    <t>Debits</t>
  </si>
  <si>
    <t>*Average
Deposits</t>
  </si>
  <si>
    <t>Turnover
(A/B)</t>
  </si>
  <si>
    <t>Turnover</t>
  </si>
  <si>
    <t>1. Current and Cash Credit Accounts</t>
  </si>
  <si>
    <t>2. Savings Deposits</t>
  </si>
  <si>
    <t>3. Convertible Taka Accounts of Foreigners</t>
  </si>
  <si>
    <t>4. Foreign Currency Accounts</t>
  </si>
  <si>
    <t>5. Wage Earners' Deposits</t>
  </si>
  <si>
    <t>6. Resident Foreign Currency Deposits</t>
  </si>
  <si>
    <t>7. Special Notice Deposits</t>
  </si>
  <si>
    <t>8. Fixed Deposits</t>
  </si>
  <si>
    <t>9. Recurring Deposits</t>
  </si>
  <si>
    <t>10. Other Deposits</t>
  </si>
  <si>
    <t>Note:</t>
  </si>
  <si>
    <t xml:space="preserve"> Average of Deposits as on   30-06-2025. and  30-09-2025.</t>
  </si>
  <si>
    <t>Minor differences may be observed due to rounding off.</t>
  </si>
  <si>
    <t>Other deposits include Deposits Withdrawable on Sight, Margin Deposits, Special Purpose Deposits,
Negotiable Certificates of Deposits &amp; Restricted (Blocked) Deposits.</t>
  </si>
  <si>
    <t>Table-1: Division  and district-wise distribution of per capita deposits and advances on the basis of population</t>
  </si>
  <si>
    <t>Divisions/
Districts</t>
  </si>
  <si>
    <t>Population</t>
  </si>
  <si>
    <t>Per capita
Deposits</t>
  </si>
  <si>
    <t>Advances</t>
  </si>
  <si>
    <t>Per capita
Advances</t>
  </si>
  <si>
    <t>D=C/B</t>
  </si>
  <si>
    <t>F=E/B</t>
  </si>
  <si>
    <t>Cox'S Bazar</t>
  </si>
  <si>
    <t/>
  </si>
  <si>
    <t>Table-1(Concl'd)</t>
  </si>
  <si>
    <t>Moulvibazar</t>
  </si>
  <si>
    <t>i) Source: Population and Housing Census 2023 Preliminary Report, Bangladesh Bureau of Statistics.</t>
  </si>
  <si>
    <t>ii) Deposits figure in the above table are excluding interbank and accrued interest</t>
  </si>
  <si>
    <t>iii) Advances figure in the above table are excluding bills purchased &amp; discounted.</t>
  </si>
  <si>
    <t>Table-2: Deposits distributed by types of accounts</t>
  </si>
  <si>
    <t>A. Current and Cash Credit Account
     (Credit Balance) Deposit</t>
  </si>
  <si>
    <t>1. Without Interest</t>
  </si>
  <si>
    <t>2. With Interest</t>
  </si>
  <si>
    <t>B. Deposits Withdrawable on Sight</t>
  </si>
  <si>
    <t>C. Savings Deposits</t>
  </si>
  <si>
    <t>D. Convertible Taka Account
     of Foreigners</t>
  </si>
  <si>
    <t>E. Foreign Currency Account</t>
  </si>
  <si>
    <t>F. Wage Earners' Deposits</t>
  </si>
  <si>
    <t>G. Resident Foreign
     Currency Deposits</t>
  </si>
  <si>
    <t>H. Special Notice Deposits</t>
  </si>
  <si>
    <t>I. Fixed Deposits</t>
  </si>
  <si>
    <t>1. Less than 6 Months</t>
  </si>
  <si>
    <t>2. For 6 Months to less
    than 1 Year</t>
  </si>
  <si>
    <t>3. For 1 Year to less
    than 2 Years</t>
  </si>
  <si>
    <t>4. For 2 Years to less
    than 3 Years</t>
  </si>
  <si>
    <t>5. For 3 Years &amp; above (Including
    Monthly Benefit Scheme,
    Double/Triple Benefit Scheme,
    Ogrim Munafa etc.)</t>
  </si>
  <si>
    <t>J. Recurring Deposits</t>
  </si>
  <si>
    <t>1. Deposits Pension Scheme</t>
  </si>
  <si>
    <t>2. Other Deposits
    Pension Scheme</t>
  </si>
  <si>
    <t>K. Margin Deposits
    (Foreign Currency /Taka)</t>
  </si>
  <si>
    <t>L. Special Purpose Deposits</t>
  </si>
  <si>
    <t>M. Negotiable Certificates of
     Deposits &amp; Promissory Notes</t>
  </si>
  <si>
    <t>N. Restricted (Blocked) Deposits</t>
  </si>
  <si>
    <t xml:space="preserve">             2. ---=NIL</t>
  </si>
  <si>
    <t>Table-3: Deposits distributed by types of accounts</t>
  </si>
  <si>
    <t>Table-4: Deposits distributed by types of accounts</t>
  </si>
  <si>
    <t>Table-5: Deposits distributed by types of accounts</t>
  </si>
  <si>
    <t>Table-6: Deposits distributed by types of accounts</t>
  </si>
  <si>
    <t>Table-7: Deposits distributed by types of accounts</t>
  </si>
  <si>
    <t xml:space="preserve">            2. ---=NIL</t>
  </si>
  <si>
    <t xml:space="preserve">Table-8:  Deposits distributed by divisions, districts and areas (Urban &amp; rural) 
</t>
  </si>
  <si>
    <t>Table -8(Concl'd)</t>
  </si>
  <si>
    <t xml:space="preserve">Table-9: Deposits distributed by divisions, districts and areas (Urban &amp; rural) </t>
  </si>
  <si>
    <t>Table-9 (Concl'd)</t>
  </si>
  <si>
    <t xml:space="preserve">Table-10: Deposits distributed by divisions, districts and areas (Urban &amp; rural) 
</t>
  </si>
  <si>
    <t>Table-10 (Concl'd)</t>
  </si>
  <si>
    <t xml:space="preserve">List of Statistical Tables </t>
  </si>
  <si>
    <r>
      <rPr>
        <sz val="11"/>
        <rFont val="Times New Roman"/>
        <family val="1"/>
      </rPr>
      <t xml:space="preserve">Table-1: Division  and district-wise distribution of per capita deposits and
</t>
    </r>
    <r>
      <rPr>
        <sz val="11"/>
        <rFont val="Times New Roman"/>
        <family val="1"/>
      </rPr>
      <t>advances on the basis of population</t>
    </r>
  </si>
  <si>
    <r>
      <rPr>
        <sz val="11"/>
        <rFont val="Times New Roman"/>
        <family val="1"/>
      </rPr>
      <t>All banks</t>
    </r>
  </si>
  <si>
    <r>
      <rPr>
        <sz val="11"/>
        <rFont val="Times New Roman"/>
        <family val="1"/>
      </rPr>
      <t>Table-2: Deposits distributed by types of accounts</t>
    </r>
  </si>
  <si>
    <r>
      <rPr>
        <sz val="11"/>
        <rFont val="Times New Roman"/>
        <family val="1"/>
      </rPr>
      <t>Table-3: Deposits distributed by types of accounts</t>
    </r>
  </si>
  <si>
    <r>
      <rPr>
        <sz val="11"/>
        <rFont val="Times New Roman"/>
        <family val="1"/>
      </rPr>
      <t>State owned banks</t>
    </r>
  </si>
  <si>
    <r>
      <rPr>
        <sz val="11"/>
        <rFont val="Times New Roman"/>
        <family val="1"/>
      </rPr>
      <t>Table-4: Deposits distributed by types of accounts</t>
    </r>
  </si>
  <si>
    <r>
      <rPr>
        <sz val="11"/>
        <rFont val="Times New Roman"/>
        <family val="1"/>
      </rPr>
      <t>Specialised banks</t>
    </r>
  </si>
  <si>
    <r>
      <rPr>
        <sz val="11"/>
        <rFont val="Times New Roman"/>
        <family val="1"/>
      </rPr>
      <t>Table-5: Deposits distributed by types of accounts</t>
    </r>
  </si>
  <si>
    <r>
      <rPr>
        <sz val="11"/>
        <rFont val="Times New Roman"/>
        <family val="1"/>
      </rPr>
      <t>Foreign banks</t>
    </r>
  </si>
  <si>
    <r>
      <rPr>
        <sz val="11"/>
        <rFont val="Times New Roman"/>
        <family val="1"/>
      </rPr>
      <t>Table-6: Deposits distributed by types of accounts</t>
    </r>
  </si>
  <si>
    <r>
      <rPr>
        <sz val="11"/>
        <rFont val="Times New Roman"/>
        <family val="1"/>
      </rPr>
      <t xml:space="preserve">Private banks (including Islamic
</t>
    </r>
    <r>
      <rPr>
        <sz val="11"/>
        <rFont val="Times New Roman"/>
        <family val="1"/>
      </rPr>
      <t>banks)</t>
    </r>
  </si>
  <si>
    <r>
      <rPr>
        <sz val="11"/>
        <rFont val="Times New Roman"/>
        <family val="1"/>
      </rPr>
      <t>Table-7: Deposits distributed by types of accounts</t>
    </r>
  </si>
  <si>
    <r>
      <rPr>
        <sz val="11"/>
        <rFont val="Times New Roman"/>
        <family val="1"/>
      </rPr>
      <t>Islamic banks</t>
    </r>
  </si>
  <si>
    <r>
      <rPr>
        <sz val="11"/>
        <rFont val="Times New Roman"/>
        <family val="1"/>
      </rPr>
      <t>Table-8: Deposits distributed by divisions, districts and areas (Urban and rural)</t>
    </r>
  </si>
  <si>
    <r>
      <rPr>
        <sz val="11"/>
        <rFont val="Times New Roman"/>
        <family val="1"/>
      </rPr>
      <t>Table-9: Deposits distributed by divisions, districts and areas (Urban and rural)</t>
    </r>
  </si>
  <si>
    <r>
      <rPr>
        <sz val="11"/>
        <rFont val="Times New Roman"/>
        <family val="1"/>
      </rPr>
      <t>Table-10: Deposits distributed by divisions, districts and areas (Urban and rural)</t>
    </r>
  </si>
  <si>
    <r>
      <rPr>
        <sz val="11"/>
        <rFont val="Times New Roman"/>
        <family val="1"/>
      </rPr>
      <t>Table-11: Deposits distributed by divisions, districts and areas (Urban and rural)</t>
    </r>
  </si>
  <si>
    <r>
      <rPr>
        <sz val="11"/>
        <rFont val="Times New Roman"/>
        <family val="1"/>
      </rPr>
      <t>Table-12: Deposits distributed by divisions, districts and areas (Urban and rural)</t>
    </r>
  </si>
  <si>
    <r>
      <rPr>
        <sz val="11"/>
        <rFont val="Times New Roman"/>
        <family val="1"/>
      </rPr>
      <t>Table-13: Deposits distributed by divisions, districts and areas (Urban and rural)</t>
    </r>
  </si>
  <si>
    <r>
      <rPr>
        <sz val="11"/>
        <rFont val="Times New Roman"/>
        <family val="1"/>
      </rPr>
      <t>Table-14: Deposits distributed by sectors and types</t>
    </r>
  </si>
  <si>
    <r>
      <rPr>
        <sz val="11"/>
        <rFont val="Times New Roman"/>
        <family val="1"/>
      </rPr>
      <t>Table-15: Deposits distributed by sectors and types</t>
    </r>
  </si>
  <si>
    <r>
      <rPr>
        <sz val="11"/>
        <rFont val="Times New Roman"/>
        <family val="1"/>
      </rPr>
      <t>Table-16: Deposits distributed by sectors and types</t>
    </r>
  </si>
  <si>
    <r>
      <rPr>
        <sz val="11"/>
        <rFont val="Times New Roman"/>
        <family val="1"/>
      </rPr>
      <t>Table-17: Deposits distributed by sectors and types</t>
    </r>
  </si>
  <si>
    <r>
      <rPr>
        <sz val="11"/>
        <rFont val="Times New Roman"/>
        <family val="1"/>
      </rPr>
      <t>Table-18: Deposits distributed by sectors and types</t>
    </r>
  </si>
  <si>
    <r>
      <rPr>
        <sz val="11"/>
        <rFont val="Times New Roman"/>
        <family val="1"/>
      </rPr>
      <t xml:space="preserve">Private banks
</t>
    </r>
    <r>
      <rPr>
        <sz val="11"/>
        <rFont val="Times New Roman"/>
        <family val="1"/>
      </rPr>
      <t>(including Islamic banks)</t>
    </r>
  </si>
  <si>
    <r>
      <rPr>
        <sz val="11"/>
        <rFont val="Times New Roman"/>
        <family val="1"/>
      </rPr>
      <t>Table-19: Deposits distributed by sectors and types</t>
    </r>
  </si>
  <si>
    <r>
      <rPr>
        <sz val="11"/>
        <rFont val="Times New Roman"/>
        <family val="1"/>
      </rPr>
      <t>Table-20: Deposits distributed by rates of interest and types</t>
    </r>
  </si>
  <si>
    <r>
      <rPr>
        <sz val="11"/>
        <rFont val="Times New Roman"/>
        <family val="1"/>
      </rPr>
      <t>Table-21: Deposits distributed by rates of interest and types</t>
    </r>
  </si>
  <si>
    <r>
      <rPr>
        <sz val="11"/>
        <rFont val="Times New Roman"/>
        <family val="1"/>
      </rPr>
      <t>Table-22: Deposits distributed by rates of interest and types</t>
    </r>
  </si>
  <si>
    <r>
      <rPr>
        <sz val="11"/>
        <rFont val="Times New Roman"/>
        <family val="1"/>
      </rPr>
      <t>Table-23: Deposits distributed by rates of interest and types</t>
    </r>
  </si>
  <si>
    <r>
      <rPr>
        <sz val="11"/>
        <rFont val="Times New Roman"/>
        <family val="1"/>
      </rPr>
      <t>Table-24: Deposits distributed by rates of interest and types</t>
    </r>
  </si>
  <si>
    <r>
      <rPr>
        <sz val="11"/>
        <rFont val="Times New Roman"/>
        <family val="1"/>
      </rPr>
      <t>Table-25: Deposits distributed by rates of profit and types</t>
    </r>
  </si>
  <si>
    <r>
      <rPr>
        <sz val="11"/>
        <rFont val="Times New Roman"/>
        <family val="1"/>
      </rPr>
      <t>Table-26: Deposits distributed by size of accounts</t>
    </r>
  </si>
  <si>
    <r>
      <rPr>
        <sz val="11"/>
        <rFont val="Times New Roman"/>
        <family val="1"/>
      </rPr>
      <t>Table-27: Deposits distributed by size of accounts</t>
    </r>
  </si>
  <si>
    <r>
      <rPr>
        <sz val="11"/>
        <rFont val="Times New Roman"/>
        <family val="1"/>
      </rPr>
      <t>Table-28: Deposits distributed by size of accounts</t>
    </r>
  </si>
  <si>
    <r>
      <rPr>
        <sz val="11"/>
        <rFont val="Times New Roman"/>
        <family val="1"/>
      </rPr>
      <t>Table-29: Deposits distributed by size of accounts</t>
    </r>
  </si>
  <si>
    <r>
      <rPr>
        <sz val="11"/>
        <rFont val="Times New Roman"/>
        <family val="1"/>
      </rPr>
      <t>Table-30: Deposits distributed by size of accounts</t>
    </r>
  </si>
  <si>
    <r>
      <rPr>
        <sz val="11"/>
        <rFont val="Times New Roman"/>
        <family val="1"/>
      </rPr>
      <t>Table-31: Deposits distributed by size of accounts</t>
    </r>
  </si>
  <si>
    <r>
      <rPr>
        <sz val="11"/>
        <rFont val="Times New Roman"/>
        <family val="1"/>
      </rPr>
      <t>Table-32: Deposits distributed by size of accounts and sectors</t>
    </r>
  </si>
  <si>
    <r>
      <rPr>
        <sz val="11"/>
        <rFont val="Times New Roman"/>
        <family val="1"/>
      </rPr>
      <t>Table-33: Deposits distributed by divisions, districts and thanas</t>
    </r>
  </si>
  <si>
    <r>
      <rPr>
        <sz val="11"/>
        <rFont val="Times New Roman"/>
        <family val="1"/>
      </rPr>
      <t>Table-34: Debits to deposit accounts and turnover</t>
    </r>
  </si>
  <si>
    <r>
      <rPr>
        <sz val="11"/>
        <rFont val="Times New Roman"/>
        <family val="1"/>
      </rPr>
      <t>Table-35: Loans and advances classified by securities</t>
    </r>
  </si>
  <si>
    <r>
      <rPr>
        <sz val="11"/>
        <rFont val="Times New Roman"/>
        <family val="1"/>
      </rPr>
      <t>Table-36: Loans and advances classified by securities</t>
    </r>
  </si>
  <si>
    <r>
      <rPr>
        <sz val="11"/>
        <rFont val="Times New Roman"/>
        <family val="1"/>
      </rPr>
      <t>Table-37: Loans and advances classified by securities</t>
    </r>
  </si>
  <si>
    <r>
      <rPr>
        <sz val="11"/>
        <rFont val="Times New Roman"/>
        <family val="1"/>
      </rPr>
      <t>Table-38: Loans and advances classified by securities</t>
    </r>
  </si>
  <si>
    <r>
      <rPr>
        <sz val="11"/>
        <rFont val="Times New Roman"/>
        <family val="1"/>
      </rPr>
      <t>Table-39: Loans and advances classified by securities</t>
    </r>
  </si>
  <si>
    <r>
      <rPr>
        <sz val="11"/>
        <rFont val="Times New Roman"/>
        <family val="1"/>
      </rPr>
      <t>Table-40: Loans and advances classified by securities</t>
    </r>
  </si>
  <si>
    <r>
      <rPr>
        <sz val="11"/>
        <rFont val="Times New Roman"/>
        <family val="1"/>
      </rPr>
      <t>Table-41: Loans and advances classified by economic purposes</t>
    </r>
  </si>
  <si>
    <r>
      <rPr>
        <sz val="11"/>
        <rFont val="Times New Roman"/>
        <family val="1"/>
      </rPr>
      <t>Table-42: Loans and advances classified by economic purposes</t>
    </r>
  </si>
  <si>
    <r>
      <rPr>
        <sz val="11"/>
        <rFont val="Times New Roman"/>
        <family val="1"/>
      </rPr>
      <t>Table-43: Loans and advances classified by economic purposes</t>
    </r>
  </si>
  <si>
    <r>
      <rPr>
        <sz val="11"/>
        <rFont val="Times New Roman"/>
        <family val="1"/>
      </rPr>
      <t>Table-44: Loans and advances classified by economic purposes</t>
    </r>
  </si>
  <si>
    <r>
      <rPr>
        <sz val="11"/>
        <rFont val="Times New Roman"/>
        <family val="1"/>
      </rPr>
      <t>Table-45: Loans and advances classified by economic purposes</t>
    </r>
  </si>
  <si>
    <r>
      <rPr>
        <sz val="11"/>
        <rFont val="Times New Roman"/>
        <family val="1"/>
      </rPr>
      <t>Table-46: Loans and advances classified by economic purposes</t>
    </r>
  </si>
  <si>
    <r>
      <rPr>
        <sz val="11"/>
        <rFont val="Times New Roman"/>
        <family val="1"/>
      </rPr>
      <t>Table-47: Loans and advances classified by rates of interest and securities</t>
    </r>
  </si>
  <si>
    <r>
      <rPr>
        <sz val="11"/>
        <rFont val="Times New Roman"/>
        <family val="1"/>
      </rPr>
      <t>Table-48: Loans and advances classified by rates of interest and securities</t>
    </r>
  </si>
  <si>
    <r>
      <rPr>
        <sz val="11"/>
        <rFont val="Times New Roman"/>
        <family val="1"/>
      </rPr>
      <t>Table-49: Loans and advances classified by rates of interest and securities</t>
    </r>
  </si>
  <si>
    <r>
      <rPr>
        <sz val="11"/>
        <rFont val="Times New Roman"/>
        <family val="1"/>
      </rPr>
      <t>Table-50: Loans and advances classified by rates of interest and securities</t>
    </r>
  </si>
  <si>
    <r>
      <rPr>
        <sz val="11"/>
        <rFont val="Times New Roman"/>
        <family val="1"/>
      </rPr>
      <t>Table-51: Loans and advances classified by rates of interest and securities</t>
    </r>
  </si>
  <si>
    <r>
      <rPr>
        <sz val="11"/>
        <rFont val="Times New Roman"/>
        <family val="1"/>
      </rPr>
      <t>Table-52: Loans and advances classified by rates of profit and securities</t>
    </r>
  </si>
  <si>
    <r>
      <rPr>
        <sz val="11"/>
        <rFont val="Times New Roman"/>
        <family val="1"/>
      </rPr>
      <t>Table-53: Loans and advances classified by divisions, districts and thanas</t>
    </r>
  </si>
  <si>
    <r>
      <rPr>
        <sz val="11"/>
        <rFont val="Times New Roman"/>
        <family val="1"/>
      </rPr>
      <t>Table-54: Loans and advances classified by size of accounts and major economic purposes</t>
    </r>
  </si>
  <si>
    <r>
      <rPr>
        <sz val="11"/>
        <rFont val="Times New Roman"/>
        <family val="1"/>
      </rPr>
      <t>Table-55: Loans and advances classified by size of accounts</t>
    </r>
  </si>
  <si>
    <r>
      <rPr>
        <sz val="11"/>
        <rFont val="Times New Roman"/>
        <family val="1"/>
      </rPr>
      <t>Table-56: Loans and advances classified by size of accounts</t>
    </r>
  </si>
  <si>
    <r>
      <rPr>
        <sz val="11"/>
        <rFont val="Times New Roman"/>
        <family val="1"/>
      </rPr>
      <t>Table-57: Loans and advances classified by size of accounts</t>
    </r>
  </si>
  <si>
    <r>
      <rPr>
        <sz val="11"/>
        <rFont val="Times New Roman"/>
        <family val="1"/>
      </rPr>
      <t>Table-58: Loans and advances classified by size of accounts</t>
    </r>
  </si>
  <si>
    <r>
      <rPr>
        <sz val="11"/>
        <rFont val="Times New Roman"/>
        <family val="1"/>
      </rPr>
      <t>Table-59: Loans and advances classified by size of accounts</t>
    </r>
  </si>
  <si>
    <r>
      <rPr>
        <sz val="11"/>
        <rFont val="Times New Roman"/>
        <family val="1"/>
      </rPr>
      <t>Table-60: Loans and advances classified by size of accounts</t>
    </r>
  </si>
  <si>
    <r>
      <rPr>
        <sz val="11"/>
        <rFont val="Times New Roman"/>
        <family val="1"/>
      </rPr>
      <t>Table-61: Loans and advances classified by major economic purposes and sectors</t>
    </r>
  </si>
  <si>
    <r>
      <rPr>
        <sz val="11"/>
        <rFont val="Times New Roman"/>
        <family val="1"/>
      </rPr>
      <t>Table-62: Loans and advances classified by major economic purposes and sectors</t>
    </r>
  </si>
  <si>
    <r>
      <rPr>
        <sz val="11"/>
        <rFont val="Times New Roman"/>
        <family val="1"/>
      </rPr>
      <t xml:space="preserve">Table-63: Loans and advances classified by major economic purposes and
</t>
    </r>
    <r>
      <rPr>
        <sz val="11"/>
        <rFont val="Times New Roman"/>
        <family val="1"/>
      </rPr>
      <t>sectors</t>
    </r>
  </si>
  <si>
    <r>
      <rPr>
        <sz val="11"/>
        <rFont val="Times New Roman"/>
        <family val="1"/>
      </rPr>
      <t xml:space="preserve">Table-64: Loans and advances classified by major economic purposes and
</t>
    </r>
    <r>
      <rPr>
        <sz val="11"/>
        <rFont val="Times New Roman"/>
        <family val="1"/>
      </rPr>
      <t>sectors</t>
    </r>
  </si>
  <si>
    <r>
      <rPr>
        <sz val="11"/>
        <rFont val="Times New Roman"/>
        <family val="1"/>
      </rPr>
      <t>Table-65: Loans and advances classified by major economic purposes and sectors</t>
    </r>
  </si>
  <si>
    <r>
      <rPr>
        <sz val="11"/>
        <rFont val="Times New Roman"/>
        <family val="1"/>
      </rPr>
      <t xml:space="preserve">Table-66: Loans and advances classified by major economic purposes and
</t>
    </r>
    <r>
      <rPr>
        <sz val="11"/>
        <rFont val="Times New Roman"/>
        <family val="1"/>
      </rPr>
      <t>sectors</t>
    </r>
  </si>
  <si>
    <r>
      <rPr>
        <sz val="11"/>
        <rFont val="Times New Roman"/>
        <family val="1"/>
      </rPr>
      <t xml:space="preserve">Table-67: Loans and advances classified by divisions, districts and areas (Urban
</t>
    </r>
    <r>
      <rPr>
        <sz val="11"/>
        <rFont val="Times New Roman"/>
        <family val="1"/>
      </rPr>
      <t>and rural)</t>
    </r>
  </si>
  <si>
    <r>
      <rPr>
        <sz val="11"/>
        <rFont val="Times New Roman"/>
        <family val="1"/>
      </rPr>
      <t>Table-68: Loans and advances classified by divisions, districts and areas (Urban and rural)</t>
    </r>
  </si>
  <si>
    <r>
      <rPr>
        <sz val="11"/>
        <rFont val="Times New Roman"/>
        <family val="1"/>
      </rPr>
      <t xml:space="preserve">Table-69: Loans and advances classified by divisions, districts and areas (Urban
</t>
    </r>
    <r>
      <rPr>
        <sz val="11"/>
        <rFont val="Times New Roman"/>
        <family val="1"/>
      </rPr>
      <t>and rural)</t>
    </r>
  </si>
  <si>
    <r>
      <rPr>
        <sz val="11"/>
        <rFont val="Times New Roman"/>
        <family val="1"/>
      </rPr>
      <t xml:space="preserve">Table-70: Loans and advances classified by divisions, districts and areas (Urban
</t>
    </r>
    <r>
      <rPr>
        <sz val="11"/>
        <rFont val="Times New Roman"/>
        <family val="1"/>
      </rPr>
      <t>and rural)</t>
    </r>
  </si>
  <si>
    <r>
      <rPr>
        <sz val="11"/>
        <rFont val="Times New Roman"/>
        <family val="1"/>
      </rPr>
      <t xml:space="preserve">Table-71: Loans and advances classified by divisions, districts and areas (Urban
</t>
    </r>
    <r>
      <rPr>
        <sz val="11"/>
        <rFont val="Times New Roman"/>
        <family val="1"/>
      </rPr>
      <t>and rural)</t>
    </r>
  </si>
  <si>
    <r>
      <rPr>
        <sz val="11"/>
        <rFont val="Times New Roman"/>
        <family val="1"/>
      </rPr>
      <t>Private banks</t>
    </r>
  </si>
  <si>
    <r>
      <rPr>
        <sz val="11"/>
        <rFont val="Times New Roman"/>
        <family val="1"/>
      </rPr>
      <t xml:space="preserve">Table-72: Loans and advances classified by divisions, districts and areas (Urban
</t>
    </r>
    <r>
      <rPr>
        <sz val="11"/>
        <rFont val="Times New Roman"/>
        <family val="1"/>
      </rPr>
      <t>and rural)</t>
    </r>
  </si>
  <si>
    <r>
      <rPr>
        <sz val="11"/>
        <rFont val="Times New Roman"/>
        <family val="1"/>
      </rPr>
      <t>Table-73: Loans and advances classified by size of accounts and sectors</t>
    </r>
  </si>
  <si>
    <r>
      <rPr>
        <sz val="11"/>
        <rFont val="Times New Roman"/>
        <family val="1"/>
      </rPr>
      <t>Table-74: Loans and advances classified by size of accounts and sectors</t>
    </r>
  </si>
  <si>
    <r>
      <rPr>
        <sz val="11"/>
        <rFont val="Times New Roman"/>
        <family val="1"/>
      </rPr>
      <t>Table-75: Loans and advances classified by size of accounts and sectors</t>
    </r>
  </si>
  <si>
    <r>
      <rPr>
        <sz val="11"/>
        <rFont val="Times New Roman"/>
        <family val="1"/>
      </rPr>
      <t>Table-76: Loans and advances classified by size of accounts and sectors</t>
    </r>
  </si>
  <si>
    <r>
      <rPr>
        <sz val="11"/>
        <rFont val="Times New Roman"/>
        <family val="1"/>
      </rPr>
      <t>Table-77: Loans and advances classified by size of accounts and sectors</t>
    </r>
  </si>
  <si>
    <r>
      <rPr>
        <sz val="11"/>
        <rFont val="Times New Roman"/>
        <family val="1"/>
      </rPr>
      <t>Table-78: Loans and advances classified by size of accounts and sectors</t>
    </r>
  </si>
  <si>
    <r>
      <rPr>
        <sz val="11"/>
        <rFont val="Times New Roman"/>
        <family val="1"/>
      </rPr>
      <t>Table-79: Loans and advances classified by rates of interest and major economic purposes</t>
    </r>
  </si>
  <si>
    <r>
      <rPr>
        <sz val="11"/>
        <rFont val="Times New Roman"/>
        <family val="1"/>
      </rPr>
      <t>Table-80: Loans and advances classified by rates of interest and major economic purposes</t>
    </r>
  </si>
  <si>
    <r>
      <rPr>
        <sz val="11"/>
        <rFont val="Times New Roman"/>
        <family val="1"/>
      </rPr>
      <t xml:space="preserve">Table-81: Loans and advances classified by rates of interest and major
</t>
    </r>
    <r>
      <rPr>
        <sz val="11"/>
        <rFont val="Times New Roman"/>
        <family val="1"/>
      </rPr>
      <t>economic purposes</t>
    </r>
  </si>
  <si>
    <r>
      <rPr>
        <sz val="11"/>
        <rFont val="Times New Roman"/>
        <family val="1"/>
      </rPr>
      <t xml:space="preserve">Table-82: Loans and advances classified by rates of interest and major
</t>
    </r>
    <r>
      <rPr>
        <sz val="11"/>
        <rFont val="Times New Roman"/>
        <family val="1"/>
      </rPr>
      <t>economic purposes</t>
    </r>
  </si>
  <si>
    <r>
      <rPr>
        <sz val="11"/>
        <rFont val="Times New Roman"/>
        <family val="1"/>
      </rPr>
      <t xml:space="preserve">Table-83: Loans and advances classified by rates of interest and major
</t>
    </r>
    <r>
      <rPr>
        <sz val="11"/>
        <rFont val="Times New Roman"/>
        <family val="1"/>
      </rPr>
      <t>economic purposes</t>
    </r>
  </si>
  <si>
    <r>
      <rPr>
        <sz val="11"/>
        <rFont val="Times New Roman"/>
        <family val="1"/>
      </rPr>
      <t>Table-84: Loans and advances classified by rates of profit and major economic purposes</t>
    </r>
  </si>
  <si>
    <r>
      <rPr>
        <sz val="11"/>
        <rFont val="Times New Roman"/>
        <family val="1"/>
      </rPr>
      <t>Table-85: Classification of bills</t>
    </r>
  </si>
  <si>
    <r>
      <rPr>
        <sz val="11"/>
        <rFont val="Times New Roman"/>
        <family val="1"/>
      </rPr>
      <t>Table-86: Classification of bills</t>
    </r>
  </si>
  <si>
    <r>
      <rPr>
        <sz val="11"/>
        <rFont val="Times New Roman"/>
        <family val="1"/>
      </rPr>
      <t>Table-87: Classification of bills</t>
    </r>
  </si>
  <si>
    <r>
      <rPr>
        <sz val="11"/>
        <rFont val="Times New Roman"/>
        <family val="1"/>
      </rPr>
      <t>Table-88: Classification of bills</t>
    </r>
  </si>
  <si>
    <r>
      <rPr>
        <sz val="11"/>
        <rFont val="Times New Roman"/>
        <family val="1"/>
      </rPr>
      <t>Table-89: Classification of bills</t>
    </r>
  </si>
  <si>
    <r>
      <rPr>
        <sz val="11"/>
        <rFont val="Times New Roman"/>
        <family val="1"/>
      </rPr>
      <t>Table-90: Classification of bills</t>
    </r>
  </si>
  <si>
    <r>
      <rPr>
        <sz val="11"/>
        <rFont val="Times New Roman"/>
        <family val="1"/>
      </rPr>
      <t>Table-91: Classification of bills by sectors</t>
    </r>
  </si>
  <si>
    <r>
      <rPr>
        <sz val="11"/>
        <rFont val="Times New Roman"/>
        <family val="1"/>
      </rPr>
      <t>Table-92: Agricultural credit statistics</t>
    </r>
  </si>
  <si>
    <r>
      <rPr>
        <sz val="11"/>
        <rFont val="Times New Roman"/>
        <family val="1"/>
      </rPr>
      <t>Table-93: Agricultural credit statistics</t>
    </r>
  </si>
  <si>
    <r>
      <rPr>
        <sz val="11"/>
        <rFont val="Times New Roman"/>
        <family val="1"/>
      </rPr>
      <t>Table-94: Agricultural credit statistics</t>
    </r>
  </si>
  <si>
    <r>
      <rPr>
        <sz val="11"/>
        <rFont val="Times New Roman"/>
        <family val="1"/>
      </rPr>
      <t>Table-95: Agricultural credit statistics</t>
    </r>
  </si>
  <si>
    <r>
      <rPr>
        <sz val="11"/>
        <rFont val="Times New Roman"/>
        <family val="1"/>
      </rPr>
      <t>Table-96: Agricultural credit statistics</t>
    </r>
  </si>
  <si>
    <r>
      <rPr>
        <sz val="11"/>
        <rFont val="Times New Roman"/>
        <family val="1"/>
      </rPr>
      <t>Table-97: Agricultural credit statistics</t>
    </r>
  </si>
  <si>
    <t>Other credit institutions</t>
  </si>
  <si>
    <r>
      <rPr>
        <sz val="11"/>
        <rFont val="Times New Roman"/>
        <family val="1"/>
      </rPr>
      <t xml:space="preserve">Table-98: Disbursement, overdue and recovery of agricultural and non-farm
</t>
    </r>
    <r>
      <rPr>
        <sz val="11"/>
        <rFont val="Times New Roman"/>
        <family val="1"/>
      </rPr>
      <t>rural credit position</t>
    </r>
  </si>
  <si>
    <r>
      <rPr>
        <sz val="11"/>
        <rFont val="Times New Roman"/>
        <family val="1"/>
      </rPr>
      <t>Table-99: Loans and advances classified by industry scale (including CMSME)</t>
    </r>
  </si>
  <si>
    <r>
      <rPr>
        <sz val="11"/>
        <rFont val="Times New Roman"/>
        <family val="1"/>
      </rPr>
      <t>All banks and group banks</t>
    </r>
  </si>
  <si>
    <r>
      <rPr>
        <sz val="11"/>
        <rFont val="Times New Roman"/>
        <family val="1"/>
      </rPr>
      <t>Table-100: Disbursement, outstanding, recovery and overdue (DORO) of  loans and advances classified by sectors and group banks</t>
    </r>
  </si>
  <si>
    <t>Table-101: Disbursement, outstanding, recovery and overdue (DORO) of  loans and advances classified  by  economic purposes</t>
  </si>
  <si>
    <t>Table-102: Overall deposits, loans and advances, bills and Weighted average interest rate</t>
  </si>
  <si>
    <t>Appendix- List of newly allocated branch codes of scheduled banks within July - September, 2025 quarter.</t>
  </si>
</sst>
</file>

<file path=xl/styles.xml><?xml version="1.0" encoding="utf-8"?>
<styleSheet xmlns="http://schemas.openxmlformats.org/spreadsheetml/2006/main">
  <numFmts count="7">
    <numFmt numFmtId="43" formatCode="_(* #,##0.00_);_(* \(#,##0.00\);_(* &quot;-&quot;??_);_(@_)"/>
    <numFmt numFmtId="164" formatCode="dd/mm/yyyy;@"/>
    <numFmt numFmtId="165" formatCode="_(* #,##0_);_(* \(#,##0\);_(* &quot;-&quot;??_);_(@_)"/>
    <numFmt numFmtId="166" formatCode="0.0"/>
    <numFmt numFmtId="167" formatCode="_(* #,##0.0_);_(* \(#,##0.0\);_(* &quot;-&quot;??_);_(@_)"/>
    <numFmt numFmtId="168" formatCode="0.0%"/>
    <numFmt numFmtId="169" formatCode="0.000"/>
  </numFmts>
  <fonts count="1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9"/>
      <name val="Calibri"/>
      <family val="2"/>
      <scheme val="minor"/>
    </font>
    <font>
      <sz val="10"/>
      <name val="Arial"/>
      <family val="2"/>
    </font>
    <font>
      <b/>
      <sz val="14"/>
      <color theme="9" tint="-0.249977111117893"/>
      <name val="Copperplate Gothic Light"/>
      <family val="2"/>
    </font>
    <font>
      <sz val="11"/>
      <name val="Lucida Sans Unicode"/>
      <family val="2"/>
    </font>
    <font>
      <sz val="8"/>
      <name val="Calibri"/>
      <family val="2"/>
      <scheme val="minor"/>
    </font>
    <font>
      <sz val="9"/>
      <color theme="8" tint="-0.249977111117893"/>
      <name val="Lucida Sans Unicode"/>
      <family val="2"/>
    </font>
    <font>
      <sz val="11"/>
      <color theme="8" tint="-0.249977111117893"/>
      <name val="Lucida Sans Unicode"/>
      <family val="2"/>
    </font>
    <font>
      <b/>
      <sz val="9"/>
      <name val="Calibri"/>
      <family val="2"/>
      <scheme val="minor"/>
    </font>
    <font>
      <sz val="11"/>
      <color theme="1"/>
      <name val="Calibri"/>
    </font>
    <font>
      <sz val="11"/>
      <color theme="1"/>
      <name val="Calibri"/>
      <family val="2"/>
    </font>
    <font>
      <sz val="8"/>
      <name val="Times New Roman"/>
      <family val="1"/>
    </font>
    <font>
      <b/>
      <sz val="10"/>
      <name val="Times New Roman"/>
      <family val="1"/>
    </font>
    <font>
      <b/>
      <sz val="11"/>
      <color theme="1"/>
      <name val="Calibri"/>
      <family val="2"/>
      <scheme val="minor"/>
    </font>
    <font>
      <sz val="8"/>
      <name val="Arial"/>
      <family val="2"/>
    </font>
    <font>
      <b/>
      <sz val="11"/>
      <name val="Times New Roman"/>
      <family val="1"/>
    </font>
    <font>
      <b/>
      <sz val="9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4" tint="-0.499984740745262"/>
      <name val="Lucida Sans Unicode"/>
      <family val="2"/>
    </font>
    <font>
      <sz val="10"/>
      <color theme="4" tint="-0.499984740745262"/>
      <name val="Calibri"/>
      <family val="2"/>
      <scheme val="minor"/>
    </font>
    <font>
      <sz val="11"/>
      <color theme="4" tint="-0.499984740745262"/>
      <name val="Lucida Sans Unicode"/>
      <family val="2"/>
    </font>
    <font>
      <u/>
      <sz val="8"/>
      <color rgb="FF0000FF"/>
      <name val="Calibri"/>
      <family val="2"/>
      <scheme val="minor"/>
    </font>
    <font>
      <u/>
      <sz val="8.5"/>
      <color theme="10"/>
      <name val="Arial"/>
      <family val="2"/>
    </font>
    <font>
      <b/>
      <sz val="12"/>
      <name val="Times New Roman"/>
      <family val="1"/>
    </font>
    <font>
      <sz val="8.5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name val="Times New Roman"/>
      <family val="1"/>
    </font>
    <font>
      <sz val="14"/>
      <color theme="1"/>
      <name val="Times New Roman"/>
      <family val="1"/>
    </font>
    <font>
      <sz val="14"/>
      <name val="Times New Roman"/>
      <family val="1"/>
    </font>
    <font>
      <b/>
      <sz val="14"/>
      <color theme="1"/>
      <name val="Times New Roman"/>
      <family val="1"/>
    </font>
    <font>
      <sz val="16"/>
      <name val="Times New Roman"/>
      <family val="1"/>
    </font>
    <font>
      <b/>
      <sz val="24"/>
      <name val="Times New Roman"/>
      <family val="1"/>
    </font>
    <font>
      <sz val="20"/>
      <name val="Times New Roman"/>
      <family val="1"/>
    </font>
    <font>
      <sz val="18"/>
      <name val="Times New Roman"/>
      <family val="1"/>
    </font>
    <font>
      <b/>
      <sz val="20"/>
      <name val="Times New Roman"/>
      <family val="1"/>
    </font>
    <font>
      <b/>
      <sz val="18"/>
      <name val="Times New Roman"/>
      <family val="1"/>
    </font>
    <font>
      <sz val="20"/>
      <color theme="1"/>
      <name val="Times New Roman"/>
      <family val="1"/>
    </font>
    <font>
      <sz val="12"/>
      <name val="Garamond"/>
      <family val="1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>
      <sz val="9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color theme="1"/>
      <name val="Arial"/>
      <family val="2"/>
    </font>
    <font>
      <b/>
      <sz val="8"/>
      <name val="Arial"/>
      <family val="2"/>
    </font>
    <font>
      <b/>
      <sz val="8"/>
      <color rgb="FF000066"/>
      <name val="Calibri"/>
      <family val="2"/>
      <scheme val="minor"/>
    </font>
    <font>
      <sz val="8"/>
      <color rgb="FF000066"/>
      <name val="Calibri"/>
      <family val="2"/>
      <scheme val="minor"/>
    </font>
    <font>
      <b/>
      <sz val="8"/>
      <name val="Calibri"/>
      <family val="2"/>
      <scheme val="minor"/>
    </font>
    <font>
      <sz val="11"/>
      <name val="Times New Roman"/>
      <family val="1"/>
    </font>
    <font>
      <sz val="7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2.5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.5"/>
      <color theme="1"/>
      <name val="Calibri"/>
      <family val="2"/>
      <scheme val="minor"/>
    </font>
    <font>
      <sz val="10.5"/>
      <name val="Calibri"/>
      <family val="2"/>
      <scheme val="minor"/>
    </font>
    <font>
      <b/>
      <sz val="10.5"/>
      <color theme="1"/>
      <name val="Calibri"/>
      <family val="2"/>
      <scheme val="minor"/>
    </font>
    <font>
      <b/>
      <sz val="16"/>
      <color theme="1"/>
      <name val="Times New Roman"/>
      <family val="1"/>
    </font>
    <font>
      <b/>
      <sz val="16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2"/>
      <color rgb="FF333399"/>
      <name val="Times New Roman"/>
      <family val="1"/>
    </font>
    <font>
      <b/>
      <sz val="15"/>
      <color theme="1"/>
      <name val="Times New Roman"/>
      <family val="1"/>
    </font>
    <font>
      <sz val="15"/>
      <color indexed="8"/>
      <name val="Times New Roman"/>
      <family val="1"/>
    </font>
    <font>
      <sz val="15"/>
      <color rgb="FF000000"/>
      <name val="Times New Roman"/>
      <family val="1"/>
    </font>
    <font>
      <sz val="15"/>
      <color theme="1"/>
      <name val="Times New Roman"/>
      <family val="1"/>
    </font>
    <font>
      <b/>
      <sz val="13"/>
      <color theme="1"/>
      <name val="Times New Roman"/>
      <family val="1"/>
    </font>
    <font>
      <b/>
      <sz val="13"/>
      <color rgb="FF000000"/>
      <name val="Times New Roman"/>
      <family val="1"/>
    </font>
    <font>
      <b/>
      <sz val="12"/>
      <color theme="1"/>
      <name val="Times New Roman"/>
      <family val="1"/>
    </font>
    <font>
      <sz val="12"/>
      <color indexed="8"/>
      <name val="Times New Roman"/>
      <family val="1"/>
    </font>
    <font>
      <b/>
      <sz val="16"/>
      <name val="Times New Roman"/>
      <family val="1"/>
    </font>
    <font>
      <sz val="11"/>
      <color theme="1"/>
      <name val="Times New Roman"/>
      <family val="1"/>
    </font>
    <font>
      <sz val="9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vertAlign val="superscript"/>
      <sz val="9"/>
      <name val="Bookman Old Style"/>
      <family val="1"/>
    </font>
    <font>
      <sz val="9"/>
      <color rgb="FFFF0000"/>
      <name val="Calibri"/>
      <family val="2"/>
      <scheme val="minor"/>
    </font>
    <font>
      <b/>
      <sz val="10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8.5"/>
      <color theme="1"/>
      <name val="Calibri"/>
      <family val="2"/>
      <scheme val="minor"/>
    </font>
    <font>
      <b/>
      <sz val="8.5"/>
      <name val="Calibri"/>
      <family val="2"/>
      <scheme val="minor"/>
    </font>
    <font>
      <sz val="16"/>
      <color theme="1"/>
      <name val="Times New Roman"/>
      <family val="1"/>
    </font>
    <font>
      <sz val="13"/>
      <color theme="1"/>
      <name val="Times New Roman"/>
      <family val="1"/>
    </font>
    <font>
      <sz val="12"/>
      <name val="Calibri"/>
      <family val="2"/>
      <scheme val="minor"/>
    </font>
    <font>
      <sz val="10"/>
      <color theme="1"/>
      <name val="Times New Roman"/>
      <family val="1"/>
    </font>
    <font>
      <b/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7"/>
      <name val="Arial"/>
      <family val="2"/>
    </font>
    <font>
      <sz val="7.5"/>
      <name val="Times New Roman"/>
      <family val="1"/>
    </font>
    <font>
      <b/>
      <sz val="12"/>
      <name val="Calibri"/>
      <family val="2"/>
      <scheme val="minor"/>
    </font>
    <font>
      <sz val="7"/>
      <name val="Times New Roman"/>
      <family val="1"/>
    </font>
    <font>
      <sz val="10"/>
      <color indexed="8"/>
      <name val="Times New Roman"/>
      <family val="1"/>
    </font>
    <font>
      <b/>
      <sz val="7"/>
      <name val="Times New Roman"/>
      <family val="1"/>
    </font>
    <font>
      <sz val="6.5"/>
      <name val="Times New Roman"/>
      <family val="1"/>
    </font>
    <font>
      <b/>
      <sz val="8"/>
      <name val="Times New Roman"/>
      <family val="1"/>
    </font>
    <font>
      <sz val="7.7"/>
      <name val="Calibri"/>
      <family val="2"/>
      <scheme val="minor"/>
    </font>
    <font>
      <sz val="6.5"/>
      <name val="Calibri"/>
      <family val="2"/>
      <scheme val="minor"/>
    </font>
    <font>
      <sz val="7.7"/>
      <name val="Times New Roman"/>
      <family val="1"/>
    </font>
    <font>
      <b/>
      <sz val="7.7"/>
      <name val="Times New Roman"/>
      <family val="1"/>
    </font>
    <font>
      <sz val="7.5"/>
      <name val="Calibri"/>
      <family val="2"/>
      <scheme val="minor"/>
    </font>
    <font>
      <b/>
      <sz val="7"/>
      <name val="Calibri"/>
      <family val="2"/>
      <scheme val="minor"/>
    </font>
    <font>
      <b/>
      <sz val="10"/>
      <color rgb="FFFF0000"/>
      <name val="Times New Roman"/>
      <family val="1"/>
    </font>
    <font>
      <sz val="12"/>
      <color theme="1"/>
      <name val="Calibri"/>
      <family val="2"/>
    </font>
    <font>
      <b/>
      <sz val="10.5"/>
      <name val="Times New Roman"/>
      <family val="1"/>
    </font>
    <font>
      <sz val="10.5"/>
      <name val="Times New Roman"/>
      <family val="1"/>
    </font>
    <font>
      <b/>
      <sz val="9"/>
      <name val="Times New Roman"/>
      <family val="1"/>
    </font>
    <font>
      <b/>
      <sz val="11"/>
      <color rgb="FFFF0000"/>
      <name val="Times New Roman"/>
      <family val="1"/>
    </font>
    <font>
      <b/>
      <u/>
      <sz val="1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03">
    <xf numFmtId="0" fontId="0" fillId="0" borderId="0"/>
    <xf numFmtId="0" fontId="2" fillId="0" borderId="0"/>
    <xf numFmtId="9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3" fillId="0" borderId="0"/>
    <xf numFmtId="0" fontId="14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2" fillId="0" borderId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1" applyNumberFormat="0" applyFont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9" fontId="13" fillId="0" borderId="0" applyFont="0" applyFill="0" applyBorder="0" applyAlignment="0" applyProtection="0"/>
    <xf numFmtId="0" fontId="14" fillId="0" borderId="0"/>
    <xf numFmtId="0" fontId="1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43" fillId="0" borderId="0"/>
    <xf numFmtId="0" fontId="1" fillId="0" borderId="0"/>
    <xf numFmtId="0" fontId="1" fillId="0" borderId="0"/>
    <xf numFmtId="0" fontId="43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42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/>
    <xf numFmtId="0" fontId="6" fillId="0" borderId="0"/>
    <xf numFmtId="0" fontId="6" fillId="0" borderId="0"/>
    <xf numFmtId="0" fontId="6" fillId="0" borderId="0"/>
    <xf numFmtId="0" fontId="43" fillId="0" borderId="0"/>
    <xf numFmtId="0" fontId="43" fillId="0" borderId="0"/>
    <xf numFmtId="0" fontId="6" fillId="0" borderId="0"/>
    <xf numFmtId="0" fontId="43" fillId="0" borderId="0"/>
    <xf numFmtId="0" fontId="43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43" fillId="0" borderId="0"/>
    <xf numFmtId="0" fontId="6" fillId="0" borderId="0"/>
    <xf numFmtId="0" fontId="6" fillId="0" borderId="0"/>
    <xf numFmtId="0" fontId="4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/>
    <xf numFmtId="0" fontId="4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1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44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2" borderId="11" applyNumberFormat="0" applyFont="0" applyAlignment="0" applyProtection="0"/>
    <xf numFmtId="0" fontId="1" fillId="2" borderId="11" applyNumberFormat="0" applyFont="0" applyAlignment="0" applyProtection="0"/>
    <xf numFmtId="0" fontId="1" fillId="2" borderId="11" applyNumberFormat="0" applyFont="0" applyAlignment="0" applyProtection="0"/>
    <xf numFmtId="0" fontId="1" fillId="2" borderId="11" applyNumberFormat="0" applyFont="0" applyAlignment="0" applyProtection="0"/>
    <xf numFmtId="0" fontId="1" fillId="2" borderId="11" applyNumberFormat="0" applyFon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6" fillId="0" borderId="0"/>
    <xf numFmtId="9" fontId="13" fillId="0" borderId="0" applyFont="0" applyFill="0" applyBorder="0" applyAlignment="0" applyProtection="0"/>
    <xf numFmtId="0" fontId="2" fillId="0" borderId="0"/>
    <xf numFmtId="0" fontId="13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9" fontId="14" fillId="0" borderId="0" applyFont="0" applyFill="0" applyBorder="0" applyAlignment="0" applyProtection="0"/>
  </cellStyleXfs>
  <cellXfs count="1347">
    <xf numFmtId="0" fontId="0" fillId="0" borderId="0" xfId="0"/>
    <xf numFmtId="0" fontId="3" fillId="0" borderId="0" xfId="1" applyFont="1" applyFill="1" applyBorder="1"/>
    <xf numFmtId="0" fontId="7" fillId="0" borderId="0" xfId="1" applyFont="1" applyFill="1" applyBorder="1" applyAlignment="1">
      <alignment vertical="center"/>
    </xf>
    <xf numFmtId="0" fontId="3" fillId="0" borderId="0" xfId="1" applyFont="1" applyFill="1" applyBorder="1" applyAlignment="1">
      <alignment vertical="center"/>
    </xf>
    <xf numFmtId="0" fontId="8" fillId="0" borderId="0" xfId="1" applyFont="1" applyFill="1" applyBorder="1" applyAlignment="1">
      <alignment vertical="center"/>
    </xf>
    <xf numFmtId="0" fontId="8" fillId="0" borderId="0" xfId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vertical="center"/>
    </xf>
    <xf numFmtId="0" fontId="10" fillId="0" borderId="0" xfId="1" applyFont="1" applyFill="1" applyBorder="1" applyAlignment="1">
      <alignment vertical="center"/>
    </xf>
    <xf numFmtId="0" fontId="11" fillId="0" borderId="0" xfId="1" applyFont="1" applyFill="1" applyBorder="1" applyAlignment="1">
      <alignment horizontal="center" vertical="center"/>
    </xf>
    <xf numFmtId="10" fontId="9" fillId="0" borderId="0" xfId="1" applyNumberFormat="1" applyFont="1" applyFill="1" applyBorder="1" applyAlignment="1">
      <alignment vertical="center"/>
    </xf>
    <xf numFmtId="3" fontId="9" fillId="0" borderId="0" xfId="1" applyNumberFormat="1" applyFont="1" applyFill="1" applyBorder="1" applyAlignment="1">
      <alignment vertical="center"/>
    </xf>
    <xf numFmtId="10" fontId="5" fillId="0" borderId="0" xfId="2" applyNumberFormat="1" applyFont="1" applyFill="1" applyBorder="1" applyAlignment="1">
      <alignment horizontal="right" vertical="center"/>
    </xf>
    <xf numFmtId="3" fontId="9" fillId="0" borderId="0" xfId="1" applyNumberFormat="1" applyFont="1" applyFill="1" applyBorder="1" applyAlignment="1">
      <alignment horizontal="right" vertical="center" wrapText="1"/>
    </xf>
    <xf numFmtId="0" fontId="2" fillId="0" borderId="0" xfId="1" applyFill="1" applyBorder="1"/>
    <xf numFmtId="0" fontId="3" fillId="0" borderId="0" xfId="0" applyFont="1"/>
    <xf numFmtId="0" fontId="5" fillId="0" borderId="0" xfId="0" applyFont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2" xfId="0" applyFont="1" applyFill="1" applyBorder="1" applyAlignment="1">
      <alignment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3" fontId="5" fillId="0" borderId="0" xfId="0" applyNumberFormat="1" applyFont="1" applyFill="1" applyAlignment="1">
      <alignment vertical="center"/>
    </xf>
    <xf numFmtId="10" fontId="5" fillId="0" borderId="0" xfId="2" applyNumberFormat="1" applyFont="1" applyFill="1" applyAlignment="1">
      <alignment vertical="center"/>
    </xf>
    <xf numFmtId="2" fontId="5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3" fontId="5" fillId="0" borderId="0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indent="1"/>
    </xf>
    <xf numFmtId="0" fontId="5" fillId="0" borderId="0" xfId="0" applyFont="1" applyFill="1" applyAlignment="1">
      <alignment horizontal="left" vertical="center" indent="2"/>
    </xf>
    <xf numFmtId="0" fontId="5" fillId="0" borderId="0" xfId="0" applyFont="1" applyFill="1" applyAlignment="1">
      <alignment horizontal="left" vertical="center" wrapText="1" indent="2"/>
    </xf>
    <xf numFmtId="0" fontId="5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left" vertical="center" wrapText="1" indent="1"/>
    </xf>
    <xf numFmtId="3" fontId="5" fillId="0" borderId="0" xfId="0" applyNumberFormat="1" applyFont="1" applyFill="1" applyBorder="1" applyAlignment="1">
      <alignment horizontal="right" vertical="center"/>
    </xf>
    <xf numFmtId="2" fontId="5" fillId="0" borderId="0" xfId="0" applyNumberFormat="1" applyFont="1" applyFill="1" applyAlignment="1">
      <alignment horizontal="right" vertical="center"/>
    </xf>
    <xf numFmtId="0" fontId="12" fillId="0" borderId="4" xfId="0" applyFont="1" applyFill="1" applyBorder="1" applyAlignment="1">
      <alignment vertical="center"/>
    </xf>
    <xf numFmtId="3" fontId="12" fillId="0" borderId="4" xfId="0" applyNumberFormat="1" applyFont="1" applyFill="1" applyBorder="1" applyAlignment="1">
      <alignment horizontal="right" vertical="center" wrapText="1"/>
    </xf>
    <xf numFmtId="9" fontId="12" fillId="0" borderId="4" xfId="2" applyFont="1" applyFill="1" applyBorder="1" applyAlignment="1">
      <alignment horizontal="right" vertical="center" wrapText="1"/>
    </xf>
    <xf numFmtId="2" fontId="12" fillId="0" borderId="4" xfId="0" applyNumberFormat="1" applyFont="1" applyFill="1" applyBorder="1" applyAlignment="1">
      <alignment horizontal="right" vertical="center" wrapText="1"/>
    </xf>
    <xf numFmtId="0" fontId="15" fillId="0" borderId="0" xfId="0" applyFont="1"/>
    <xf numFmtId="0" fontId="15" fillId="0" borderId="0" xfId="8" applyFont="1" applyFill="1" applyBorder="1" applyAlignment="1">
      <alignment vertical="center"/>
    </xf>
    <xf numFmtId="0" fontId="15" fillId="0" borderId="0" xfId="8" applyFont="1" applyFill="1" applyBorder="1"/>
    <xf numFmtId="3" fontId="5" fillId="0" borderId="0" xfId="0" applyNumberFormat="1" applyFont="1" applyFill="1" applyAlignment="1">
      <alignment horizontal="right" vertical="center"/>
    </xf>
    <xf numFmtId="10" fontId="5" fillId="0" borderId="0" xfId="2" applyNumberFormat="1" applyFont="1" applyFill="1" applyAlignment="1">
      <alignment horizontal="right" vertical="center"/>
    </xf>
    <xf numFmtId="0" fontId="4" fillId="0" borderId="0" xfId="0" applyFont="1" applyFill="1" applyAlignment="1">
      <alignment vertical="center"/>
    </xf>
    <xf numFmtId="0" fontId="16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right" vertical="center"/>
    </xf>
    <xf numFmtId="0" fontId="16" fillId="0" borderId="0" xfId="0" applyFont="1" applyFill="1" applyAlignment="1">
      <alignment horizontal="left" vertical="center"/>
    </xf>
    <xf numFmtId="0" fontId="18" fillId="0" borderId="0" xfId="0" applyFont="1" applyFill="1"/>
    <xf numFmtId="0" fontId="5" fillId="0" borderId="0" xfId="0" applyFont="1" applyFill="1" applyAlignment="1">
      <alignment horizontal="right" vertical="center"/>
    </xf>
    <xf numFmtId="0" fontId="18" fillId="0" borderId="0" xfId="8" applyFont="1" applyFill="1" applyBorder="1"/>
    <xf numFmtId="0" fontId="19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5" fillId="0" borderId="0" xfId="0" applyFont="1" applyFill="1" applyBorder="1"/>
    <xf numFmtId="0" fontId="5" fillId="0" borderId="0" xfId="0" applyFont="1" applyFill="1"/>
    <xf numFmtId="0" fontId="5" fillId="0" borderId="0" xfId="0" applyFont="1" applyFill="1" applyBorder="1" applyAlignment="1"/>
    <xf numFmtId="0" fontId="5" fillId="0" borderId="0" xfId="0" applyFont="1" applyFill="1" applyBorder="1" applyAlignment="1">
      <alignment horizontal="right"/>
    </xf>
    <xf numFmtId="0" fontId="5" fillId="0" borderId="10" xfId="0" applyFont="1" applyFill="1" applyBorder="1" applyAlignment="1">
      <alignment vertical="center"/>
    </xf>
    <xf numFmtId="0" fontId="5" fillId="0" borderId="10" xfId="0" applyFont="1" applyFill="1" applyBorder="1" applyAlignment="1">
      <alignment horizontal="center" vertical="center" wrapText="1"/>
    </xf>
    <xf numFmtId="0" fontId="7" fillId="0" borderId="0" xfId="8" applyFont="1" applyFill="1" applyBorder="1" applyAlignment="1">
      <alignment vertical="center"/>
    </xf>
    <xf numFmtId="0" fontId="6" fillId="0" borderId="0" xfId="8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left" vertical="center" wrapText="1"/>
    </xf>
    <xf numFmtId="3" fontId="20" fillId="0" borderId="0" xfId="18" applyNumberFormat="1" applyFont="1" applyFill="1" applyBorder="1" applyAlignment="1">
      <alignment horizontal="right" vertical="center" wrapText="1"/>
    </xf>
    <xf numFmtId="10" fontId="20" fillId="0" borderId="0" xfId="0" applyNumberFormat="1" applyFont="1" applyFill="1" applyBorder="1" applyAlignment="1">
      <alignment horizontal="right" vertical="center" wrapText="1"/>
    </xf>
    <xf numFmtId="4" fontId="20" fillId="0" borderId="0" xfId="0" applyNumberFormat="1" applyFont="1" applyFill="1" applyBorder="1" applyAlignment="1">
      <alignment horizontal="right" vertical="center" wrapText="1"/>
    </xf>
    <xf numFmtId="0" fontId="21" fillId="0" borderId="0" xfId="8" applyFont="1" applyFill="1" applyBorder="1" applyAlignment="1">
      <alignment vertical="center"/>
    </xf>
    <xf numFmtId="0" fontId="8" fillId="0" borderId="0" xfId="8" applyFont="1" applyFill="1" applyBorder="1" applyAlignment="1">
      <alignment vertical="center" wrapText="1"/>
    </xf>
    <xf numFmtId="0" fontId="22" fillId="0" borderId="0" xfId="0" applyFont="1" applyFill="1" applyBorder="1" applyAlignment="1">
      <alignment horizontal="left" vertical="center" wrapText="1" indent="1"/>
    </xf>
    <xf numFmtId="3" fontId="22" fillId="0" borderId="0" xfId="18" applyNumberFormat="1" applyFont="1" applyFill="1" applyBorder="1" applyAlignment="1">
      <alignment horizontal="right" vertical="center" wrapText="1"/>
    </xf>
    <xf numFmtId="10" fontId="22" fillId="0" borderId="0" xfId="0" applyNumberFormat="1" applyFont="1" applyFill="1" applyBorder="1" applyAlignment="1">
      <alignment horizontal="right" vertical="center" wrapText="1"/>
    </xf>
    <xf numFmtId="4" fontId="22" fillId="0" borderId="0" xfId="0" applyNumberFormat="1" applyFont="1" applyFill="1" applyBorder="1" applyAlignment="1">
      <alignment horizontal="right" vertical="center" wrapText="1"/>
    </xf>
    <xf numFmtId="0" fontId="22" fillId="0" borderId="0" xfId="0" applyFont="1" applyFill="1" applyBorder="1" applyAlignment="1">
      <alignment horizontal="left" vertical="center" wrapText="1" indent="2"/>
    </xf>
    <xf numFmtId="0" fontId="8" fillId="0" borderId="0" xfId="8" applyFont="1" applyFill="1" applyBorder="1" applyAlignment="1">
      <alignment vertical="center"/>
    </xf>
    <xf numFmtId="0" fontId="8" fillId="0" borderId="0" xfId="8" applyFont="1" applyFill="1" applyBorder="1" applyAlignment="1">
      <alignment horizontal="center" vertical="center"/>
    </xf>
    <xf numFmtId="0" fontId="18" fillId="0" borderId="0" xfId="8" applyFont="1" applyFill="1" applyBorder="1" applyAlignment="1">
      <alignment vertical="center"/>
    </xf>
    <xf numFmtId="0" fontId="23" fillId="0" borderId="0" xfId="8" applyFont="1" applyFill="1" applyBorder="1" applyAlignment="1">
      <alignment vertical="center"/>
    </xf>
    <xf numFmtId="0" fontId="24" fillId="0" borderId="0" xfId="8" applyFont="1" applyFill="1" applyBorder="1" applyAlignment="1">
      <alignment vertical="center"/>
    </xf>
    <xf numFmtId="0" fontId="25" fillId="0" borderId="0" xfId="8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left" vertical="center" wrapText="1" indent="1"/>
    </xf>
    <xf numFmtId="3" fontId="22" fillId="0" borderId="1" xfId="18" applyNumberFormat="1" applyFont="1" applyFill="1" applyBorder="1" applyAlignment="1">
      <alignment horizontal="right" vertical="center" wrapText="1"/>
    </xf>
    <xf numFmtId="10" fontId="22" fillId="0" borderId="1" xfId="0" applyNumberFormat="1" applyFont="1" applyFill="1" applyBorder="1" applyAlignment="1">
      <alignment horizontal="right" vertical="center" wrapText="1"/>
    </xf>
    <xf numFmtId="4" fontId="22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right" vertical="center"/>
    </xf>
    <xf numFmtId="10" fontId="22" fillId="0" borderId="0" xfId="2" applyNumberFormat="1" applyFont="1" applyFill="1" applyBorder="1" applyAlignment="1">
      <alignment horizontal="right" vertical="center" wrapText="1"/>
    </xf>
    <xf numFmtId="0" fontId="22" fillId="0" borderId="1" xfId="0" applyFont="1" applyFill="1" applyBorder="1" applyAlignment="1">
      <alignment horizontal="left" vertical="center" wrapText="1" indent="2"/>
    </xf>
    <xf numFmtId="0" fontId="12" fillId="0" borderId="0" xfId="0" applyFont="1" applyFill="1" applyBorder="1" applyAlignment="1">
      <alignment horizontal="left" indent="14"/>
    </xf>
    <xf numFmtId="0" fontId="12" fillId="0" borderId="0" xfId="0" applyFont="1" applyFill="1" applyBorder="1" applyAlignment="1">
      <alignment horizontal="left"/>
    </xf>
    <xf numFmtId="3" fontId="12" fillId="0" borderId="4" xfId="0" applyNumberFormat="1" applyFont="1" applyFill="1" applyBorder="1" applyAlignment="1">
      <alignment horizontal="right" vertical="center"/>
    </xf>
    <xf numFmtId="9" fontId="12" fillId="0" borderId="4" xfId="0" applyNumberFormat="1" applyFont="1" applyFill="1" applyBorder="1" applyAlignment="1">
      <alignment horizontal="right" vertical="center"/>
    </xf>
    <xf numFmtId="4" fontId="12" fillId="0" borderId="4" xfId="0" applyNumberFormat="1" applyFont="1" applyFill="1" applyBorder="1" applyAlignment="1">
      <alignment horizontal="right" vertical="center"/>
    </xf>
    <xf numFmtId="0" fontId="15" fillId="0" borderId="0" xfId="19" applyFont="1" applyFill="1" applyBorder="1" applyAlignment="1">
      <alignment vertical="center"/>
    </xf>
    <xf numFmtId="0" fontId="18" fillId="0" borderId="0" xfId="8" applyNumberFormat="1" applyFont="1" applyFill="1" applyBorder="1" applyAlignment="1"/>
    <xf numFmtId="0" fontId="15" fillId="0" borderId="0" xfId="19" applyFont="1" applyFill="1" applyBorder="1"/>
    <xf numFmtId="0" fontId="18" fillId="0" borderId="0" xfId="20" applyFont="1" applyFill="1" applyBorder="1"/>
    <xf numFmtId="0" fontId="7" fillId="0" borderId="0" xfId="20" applyFont="1" applyFill="1" applyBorder="1" applyAlignment="1">
      <alignment vertical="center"/>
    </xf>
    <xf numFmtId="0" fontId="2" fillId="0" borderId="0" xfId="20" applyFill="1" applyBorder="1" applyAlignment="1">
      <alignment vertical="center"/>
    </xf>
    <xf numFmtId="0" fontId="21" fillId="0" borderId="0" xfId="20" applyFont="1" applyFill="1" applyBorder="1" applyAlignment="1">
      <alignment vertical="center"/>
    </xf>
    <xf numFmtId="0" fontId="8" fillId="0" borderId="0" xfId="20" applyFont="1" applyFill="1" applyBorder="1" applyAlignment="1">
      <alignment vertical="center" wrapText="1"/>
    </xf>
    <xf numFmtId="0" fontId="8" fillId="0" borderId="0" xfId="20" applyFont="1" applyFill="1" applyBorder="1" applyAlignment="1">
      <alignment vertical="center"/>
    </xf>
    <xf numFmtId="0" fontId="8" fillId="0" borderId="0" xfId="20" applyFont="1" applyFill="1" applyBorder="1" applyAlignment="1">
      <alignment horizontal="center" vertical="center"/>
    </xf>
    <xf numFmtId="0" fontId="18" fillId="0" borderId="0" xfId="20" applyFont="1" applyFill="1" applyBorder="1" applyAlignment="1">
      <alignment vertical="center"/>
    </xf>
    <xf numFmtId="0" fontId="23" fillId="0" borderId="0" xfId="20" applyFont="1" applyFill="1" applyBorder="1" applyAlignment="1">
      <alignment vertical="center"/>
    </xf>
    <xf numFmtId="0" fontId="24" fillId="0" borderId="0" xfId="20" applyFont="1" applyFill="1" applyBorder="1" applyAlignment="1">
      <alignment vertical="center"/>
    </xf>
    <xf numFmtId="0" fontId="25" fillId="0" borderId="0" xfId="20" applyFont="1" applyFill="1" applyBorder="1" applyAlignment="1">
      <alignment horizontal="center" vertical="center"/>
    </xf>
    <xf numFmtId="0" fontId="18" fillId="0" borderId="0" xfId="20" applyNumberFormat="1" applyFont="1" applyFill="1" applyBorder="1" applyAlignment="1"/>
    <xf numFmtId="0" fontId="5" fillId="0" borderId="0" xfId="0" applyFont="1" applyFill="1" applyAlignment="1" applyProtection="1">
      <alignment horizontal="left" vertical="center"/>
    </xf>
    <xf numFmtId="0" fontId="5" fillId="0" borderId="0" xfId="0" applyFont="1" applyFill="1" applyAlignment="1" applyProtection="1">
      <alignment vertical="center"/>
    </xf>
    <xf numFmtId="0" fontId="5" fillId="0" borderId="0" xfId="0" applyFont="1" applyFill="1" applyAlignment="1" applyProtection="1">
      <alignment horizontal="right" vertical="center"/>
    </xf>
    <xf numFmtId="0" fontId="6" fillId="0" borderId="0" xfId="8"/>
    <xf numFmtId="0" fontId="28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Border="1" applyAlignment="1">
      <alignment vertical="center" wrapText="1"/>
    </xf>
    <xf numFmtId="0" fontId="29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 vertical="center" wrapText="1"/>
    </xf>
    <xf numFmtId="2" fontId="5" fillId="0" borderId="0" xfId="0" quotePrefix="1" applyNumberFormat="1" applyFont="1" applyFill="1" applyBorder="1" applyAlignment="1">
      <alignment horizontal="right" vertical="center"/>
    </xf>
    <xf numFmtId="165" fontId="5" fillId="0" borderId="0" xfId="0" applyNumberFormat="1" applyFont="1" applyFill="1" applyBorder="1" applyAlignment="1">
      <alignment horizontal="right" vertical="center"/>
    </xf>
    <xf numFmtId="2" fontId="5" fillId="0" borderId="1" xfId="0" quotePrefix="1" applyNumberFormat="1" applyFont="1" applyFill="1" applyBorder="1" applyAlignment="1">
      <alignment horizontal="right" vertical="center"/>
    </xf>
    <xf numFmtId="165" fontId="5" fillId="0" borderId="1" xfId="0" applyNumberFormat="1" applyFont="1" applyFill="1" applyBorder="1" applyAlignment="1">
      <alignment horizontal="right" vertical="center"/>
    </xf>
    <xf numFmtId="0" fontId="30" fillId="0" borderId="0" xfId="0" applyFont="1" applyFill="1" applyAlignment="1">
      <alignment horizontal="right" vertical="center"/>
    </xf>
    <xf numFmtId="0" fontId="30" fillId="0" borderId="0" xfId="0" applyFont="1" applyFill="1" applyAlignment="1">
      <alignment vertical="center"/>
    </xf>
    <xf numFmtId="166" fontId="5" fillId="0" borderId="0" xfId="0" quotePrefix="1" applyNumberFormat="1" applyFont="1" applyFill="1" applyBorder="1" applyAlignment="1">
      <alignment horizontal="right" vertical="center"/>
    </xf>
    <xf numFmtId="0" fontId="3" fillId="0" borderId="0" xfId="0" applyFont="1" applyFill="1" applyAlignment="1" applyProtection="1">
      <alignment vertical="center"/>
    </xf>
    <xf numFmtId="166" fontId="5" fillId="0" borderId="0" xfId="0" applyNumberFormat="1" applyFont="1" applyFill="1" applyAlignment="1" applyProtection="1">
      <alignment vertical="center"/>
    </xf>
    <xf numFmtId="0" fontId="12" fillId="0" borderId="4" xfId="0" applyFont="1" applyFill="1" applyBorder="1" applyAlignment="1">
      <alignment horizontal="right" vertical="center" wrapText="1"/>
    </xf>
    <xf numFmtId="37" fontId="12" fillId="0" borderId="4" xfId="0" applyNumberFormat="1" applyFont="1" applyFill="1" applyBorder="1" applyAlignment="1">
      <alignment horizontal="right" vertical="center"/>
    </xf>
    <xf numFmtId="2" fontId="12" fillId="0" borderId="4" xfId="0" applyNumberFormat="1" applyFont="1" applyFill="1" applyBorder="1" applyAlignment="1">
      <alignment horizontal="right" vertical="center"/>
    </xf>
    <xf numFmtId="0" fontId="2" fillId="0" borderId="0" xfId="56"/>
    <xf numFmtId="37" fontId="12" fillId="0" borderId="4" xfId="0" quotePrefix="1" applyNumberFormat="1" applyFont="1" applyFill="1" applyBorder="1" applyAlignment="1">
      <alignment horizontal="right" vertical="center"/>
    </xf>
    <xf numFmtId="2" fontId="12" fillId="0" borderId="4" xfId="0" quotePrefix="1" applyNumberFormat="1" applyFont="1" applyFill="1" applyBorder="1" applyAlignment="1">
      <alignment horizontal="right" vertical="center"/>
    </xf>
    <xf numFmtId="0" fontId="19" fillId="0" borderId="0" xfId="0" applyFont="1" applyFill="1" applyAlignment="1">
      <alignment horizontal="left" vertical="center"/>
    </xf>
    <xf numFmtId="0" fontId="32" fillId="0" borderId="0" xfId="6" applyFont="1"/>
    <xf numFmtId="0" fontId="33" fillId="0" borderId="1" xfId="73" applyFont="1" applyBorder="1" applyAlignment="1">
      <alignment vertical="center"/>
    </xf>
    <xf numFmtId="1" fontId="33" fillId="0" borderId="1" xfId="73" applyNumberFormat="1" applyFont="1" applyBorder="1" applyAlignment="1">
      <alignment vertical="center"/>
    </xf>
    <xf numFmtId="2" fontId="33" fillId="0" borderId="0" xfId="73" applyNumberFormat="1" applyFont="1" applyAlignment="1">
      <alignment vertical="center"/>
    </xf>
    <xf numFmtId="10" fontId="33" fillId="0" borderId="1" xfId="74" applyNumberFormat="1" applyFont="1" applyBorder="1" applyAlignment="1">
      <alignment horizontal="right" vertical="center"/>
    </xf>
    <xf numFmtId="1" fontId="33" fillId="0" borderId="10" xfId="73" applyNumberFormat="1" applyFont="1" applyBorder="1" applyAlignment="1">
      <alignment horizontal="center" vertical="center" wrapText="1"/>
    </xf>
    <xf numFmtId="2" fontId="33" fillId="0" borderId="10" xfId="73" applyNumberFormat="1" applyFont="1" applyBorder="1" applyAlignment="1">
      <alignment horizontal="center" vertical="center" wrapText="1"/>
    </xf>
    <xf numFmtId="10" fontId="33" fillId="0" borderId="10" xfId="74" applyNumberFormat="1" applyFont="1" applyBorder="1" applyAlignment="1">
      <alignment horizontal="center" vertical="center" wrapText="1"/>
    </xf>
    <xf numFmtId="1" fontId="33" fillId="0" borderId="10" xfId="73" applyNumberFormat="1" applyFont="1" applyBorder="1" applyAlignment="1">
      <alignment horizontal="center" vertical="center"/>
    </xf>
    <xf numFmtId="2" fontId="33" fillId="0" borderId="10" xfId="73" applyNumberFormat="1" applyFont="1" applyBorder="1" applyAlignment="1">
      <alignment horizontal="center" vertical="center"/>
    </xf>
    <xf numFmtId="10" fontId="33" fillId="0" borderId="10" xfId="74" applyNumberFormat="1" applyFont="1" applyBorder="1" applyAlignment="1">
      <alignment horizontal="center" vertical="center"/>
    </xf>
    <xf numFmtId="0" fontId="33" fillId="0" borderId="0" xfId="75" applyFont="1" applyFill="1" applyAlignment="1"/>
    <xf numFmtId="1" fontId="33" fillId="0" borderId="0" xfId="75" applyNumberFormat="1" applyFont="1" applyFill="1" applyAlignment="1"/>
    <xf numFmtId="2" fontId="33" fillId="0" borderId="0" xfId="75" applyNumberFormat="1" applyFont="1" applyFill="1" applyAlignment="1"/>
    <xf numFmtId="10" fontId="33" fillId="0" borderId="0" xfId="74" applyNumberFormat="1" applyFont="1" applyFill="1" applyAlignment="1"/>
    <xf numFmtId="0" fontId="34" fillId="0" borderId="0" xfId="6" applyFont="1" applyFill="1" applyBorder="1" applyAlignment="1">
      <alignment horizontal="left" vertical="top" wrapText="1"/>
    </xf>
    <xf numFmtId="1" fontId="34" fillId="0" borderId="0" xfId="6" applyNumberFormat="1" applyFont="1" applyFill="1" applyBorder="1" applyAlignment="1">
      <alignment horizontal="right" vertical="top" wrapText="1"/>
    </xf>
    <xf numFmtId="2" fontId="34" fillId="0" borderId="0" xfId="6" applyNumberFormat="1" applyFont="1" applyFill="1" applyBorder="1" applyAlignment="1">
      <alignment horizontal="right" vertical="top" wrapText="1"/>
    </xf>
    <xf numFmtId="10" fontId="34" fillId="0" borderId="0" xfId="74" applyNumberFormat="1" applyFont="1" applyFill="1" applyBorder="1" applyAlignment="1">
      <alignment horizontal="right" vertical="top" wrapText="1"/>
    </xf>
    <xf numFmtId="0" fontId="34" fillId="0" borderId="0" xfId="6" applyFont="1" applyFill="1" applyBorder="1" applyAlignment="1">
      <alignment horizontal="left" vertical="top" wrapText="1" indent="6"/>
    </xf>
    <xf numFmtId="0" fontId="32" fillId="0" borderId="0" xfId="6" applyFont="1" applyFill="1" applyBorder="1" applyAlignment="1">
      <alignment horizontal="left" vertical="top" wrapText="1" indent="12"/>
    </xf>
    <xf numFmtId="1" fontId="32" fillId="0" borderId="0" xfId="6" applyNumberFormat="1" applyFont="1" applyFill="1" applyBorder="1" applyAlignment="1">
      <alignment horizontal="right" vertical="top" wrapText="1"/>
    </xf>
    <xf numFmtId="2" fontId="32" fillId="0" borderId="0" xfId="6" applyNumberFormat="1" applyFont="1" applyFill="1" applyBorder="1" applyAlignment="1">
      <alignment horizontal="right" vertical="top" wrapText="1"/>
    </xf>
    <xf numFmtId="10" fontId="32" fillId="0" borderId="0" xfId="74" applyNumberFormat="1" applyFont="1" applyFill="1" applyBorder="1" applyAlignment="1">
      <alignment horizontal="right" vertical="top" wrapText="1"/>
    </xf>
    <xf numFmtId="0" fontId="32" fillId="0" borderId="0" xfId="6" applyFont="1" applyBorder="1"/>
    <xf numFmtId="0" fontId="32" fillId="0" borderId="1" xfId="6" applyFont="1" applyBorder="1"/>
    <xf numFmtId="0" fontId="32" fillId="0" borderId="1" xfId="6" applyFont="1" applyFill="1" applyBorder="1" applyAlignment="1">
      <alignment horizontal="left" vertical="top" wrapText="1" indent="12"/>
    </xf>
    <xf numFmtId="1" fontId="32" fillId="0" borderId="1" xfId="6" applyNumberFormat="1" applyFont="1" applyFill="1" applyBorder="1" applyAlignment="1">
      <alignment horizontal="right" vertical="top" wrapText="1"/>
    </xf>
    <xf numFmtId="2" fontId="32" fillId="0" borderId="1" xfId="6" applyNumberFormat="1" applyFont="1" applyFill="1" applyBorder="1" applyAlignment="1">
      <alignment horizontal="right" vertical="top" wrapText="1"/>
    </xf>
    <xf numFmtId="10" fontId="32" fillId="0" borderId="1" xfId="74" applyNumberFormat="1" applyFont="1" applyFill="1" applyBorder="1" applyAlignment="1">
      <alignment horizontal="right" vertical="top" wrapText="1"/>
    </xf>
    <xf numFmtId="0" fontId="33" fillId="0" borderId="0" xfId="73" applyFont="1" applyAlignment="1">
      <alignment vertical="center"/>
    </xf>
    <xf numFmtId="1" fontId="33" fillId="0" borderId="0" xfId="73" applyNumberFormat="1" applyFont="1" applyAlignment="1">
      <alignment vertical="center"/>
    </xf>
    <xf numFmtId="10" fontId="33" fillId="0" borderId="0" xfId="74" applyNumberFormat="1" applyFont="1" applyAlignment="1">
      <alignment horizontal="right" vertical="center"/>
    </xf>
    <xf numFmtId="0" fontId="34" fillId="0" borderId="1" xfId="6" applyFont="1" applyFill="1" applyBorder="1" applyAlignment="1">
      <alignment horizontal="left" vertical="top" wrapText="1" indent="6"/>
    </xf>
    <xf numFmtId="1" fontId="34" fillId="0" borderId="1" xfId="6" applyNumberFormat="1" applyFont="1" applyFill="1" applyBorder="1" applyAlignment="1">
      <alignment horizontal="right" vertical="top" wrapText="1"/>
    </xf>
    <xf numFmtId="2" fontId="34" fillId="0" borderId="1" xfId="6" applyNumberFormat="1" applyFont="1" applyFill="1" applyBorder="1" applyAlignment="1">
      <alignment horizontal="right" vertical="top" wrapText="1"/>
    </xf>
    <xf numFmtId="10" fontId="34" fillId="0" borderId="1" xfId="74" applyNumberFormat="1" applyFont="1" applyFill="1" applyBorder="1" applyAlignment="1">
      <alignment horizontal="right" vertical="top" wrapText="1"/>
    </xf>
    <xf numFmtId="0" fontId="33" fillId="0" borderId="0" xfId="73" applyFont="1" applyBorder="1" applyAlignment="1">
      <alignment horizontal="center" vertical="center"/>
    </xf>
    <xf numFmtId="1" fontId="33" fillId="0" borderId="0" xfId="73" applyNumberFormat="1" applyFont="1" applyBorder="1" applyAlignment="1">
      <alignment horizontal="center" vertical="center"/>
    </xf>
    <xf numFmtId="2" fontId="33" fillId="0" borderId="0" xfId="73" applyNumberFormat="1" applyFont="1" applyBorder="1" applyAlignment="1">
      <alignment horizontal="center" vertical="center"/>
    </xf>
    <xf numFmtId="10" fontId="33" fillId="0" borderId="0" xfId="74" applyNumberFormat="1" applyFont="1" applyBorder="1" applyAlignment="1">
      <alignment horizontal="center" vertical="center"/>
    </xf>
    <xf numFmtId="0" fontId="32" fillId="0" borderId="0" xfId="6" applyFont="1" applyFill="1"/>
    <xf numFmtId="0" fontId="32" fillId="0" borderId="0" xfId="6" applyFont="1" applyFill="1" applyBorder="1"/>
    <xf numFmtId="0" fontId="32" fillId="0" borderId="4" xfId="6" applyFont="1" applyBorder="1"/>
    <xf numFmtId="0" fontId="34" fillId="0" borderId="4" xfId="6" applyFont="1" applyFill="1" applyBorder="1" applyAlignment="1">
      <alignment horizontal="left" vertical="center" wrapText="1"/>
    </xf>
    <xf numFmtId="1" fontId="34" fillId="0" borderId="4" xfId="6" applyNumberFormat="1" applyFont="1" applyFill="1" applyBorder="1" applyAlignment="1">
      <alignment horizontal="right" vertical="center" wrapText="1"/>
    </xf>
    <xf numFmtId="2" fontId="34" fillId="0" borderId="4" xfId="6" applyNumberFormat="1" applyFont="1" applyFill="1" applyBorder="1" applyAlignment="1">
      <alignment horizontal="right" vertical="center" wrapText="1"/>
    </xf>
    <xf numFmtId="10" fontId="34" fillId="0" borderId="4" xfId="74" applyNumberFormat="1" applyFont="1" applyFill="1" applyBorder="1" applyAlignment="1">
      <alignment horizontal="right" vertical="center" wrapText="1"/>
    </xf>
    <xf numFmtId="0" fontId="32" fillId="0" borderId="0" xfId="31" applyFont="1" applyAlignment="1">
      <alignment vertical="center"/>
    </xf>
    <xf numFmtId="1" fontId="32" fillId="0" borderId="0" xfId="6" applyNumberFormat="1" applyFont="1"/>
    <xf numFmtId="10" fontId="32" fillId="0" borderId="0" xfId="74" applyNumberFormat="1" applyFont="1"/>
    <xf numFmtId="0" fontId="32" fillId="0" borderId="0" xfId="76" applyFont="1" applyAlignment="1">
      <alignment horizontal="left" vertical="center" indent="1"/>
    </xf>
    <xf numFmtId="0" fontId="32" fillId="0" borderId="0" xfId="76" applyFont="1"/>
    <xf numFmtId="0" fontId="33" fillId="0" borderId="0" xfId="77" applyFont="1" applyAlignment="1">
      <alignment vertical="center"/>
    </xf>
    <xf numFmtId="0" fontId="35" fillId="0" borderId="0" xfId="77" applyFont="1" applyAlignment="1">
      <alignment horizontal="right" vertical="center"/>
    </xf>
    <xf numFmtId="0" fontId="37" fillId="0" borderId="10" xfId="77" applyFont="1" applyBorder="1" applyAlignment="1">
      <alignment horizontal="center" vertical="center" wrapText="1"/>
    </xf>
    <xf numFmtId="0" fontId="37" fillId="0" borderId="10" xfId="77" applyFont="1" applyBorder="1" applyAlignment="1">
      <alignment horizontal="center" vertical="center"/>
    </xf>
    <xf numFmtId="0" fontId="33" fillId="0" borderId="0" xfId="77" applyFont="1" applyAlignment="1">
      <alignment horizontal="left" vertical="center"/>
    </xf>
    <xf numFmtId="0" fontId="33" fillId="0" borderId="0" xfId="77" applyFont="1" applyAlignment="1">
      <alignment horizontal="center" vertical="center"/>
    </xf>
    <xf numFmtId="0" fontId="33" fillId="0" borderId="0" xfId="77" applyFont="1" applyAlignment="1">
      <alignment horizontal="right" vertical="center"/>
    </xf>
    <xf numFmtId="0" fontId="37" fillId="0" borderId="0" xfId="77" applyFont="1" applyAlignment="1">
      <alignment horizontal="left" vertical="center"/>
    </xf>
    <xf numFmtId="43" fontId="37" fillId="0" borderId="0" xfId="78" applyNumberFormat="1" applyFont="1" applyFill="1" applyAlignment="1">
      <alignment horizontal="right" vertical="center"/>
    </xf>
    <xf numFmtId="43" fontId="37" fillId="0" borderId="0" xfId="78" quotePrefix="1" applyNumberFormat="1" applyFont="1" applyFill="1" applyAlignment="1">
      <alignment horizontal="right" vertical="center"/>
    </xf>
    <xf numFmtId="43" fontId="37" fillId="0" borderId="0" xfId="77" applyNumberFormat="1" applyFont="1" applyAlignment="1">
      <alignment vertical="center"/>
    </xf>
    <xf numFmtId="0" fontId="37" fillId="0" borderId="0" xfId="77" applyFont="1" applyAlignment="1">
      <alignment horizontal="right" vertical="center"/>
    </xf>
    <xf numFmtId="0" fontId="38" fillId="0" borderId="0" xfId="77" applyFont="1" applyAlignment="1">
      <alignment vertical="center"/>
    </xf>
    <xf numFmtId="0" fontId="39" fillId="0" borderId="4" xfId="77" applyFont="1" applyBorder="1" applyAlignment="1">
      <alignment horizontal="center" vertical="center"/>
    </xf>
    <xf numFmtId="43" fontId="39" fillId="0" borderId="4" xfId="77" applyNumberFormat="1" applyFont="1" applyFill="1" applyBorder="1" applyAlignment="1">
      <alignment vertical="center"/>
    </xf>
    <xf numFmtId="0" fontId="39" fillId="0" borderId="4" xfId="77" applyFont="1" applyBorder="1" applyAlignment="1">
      <alignment horizontal="right" vertical="center"/>
    </xf>
    <xf numFmtId="0" fontId="40" fillId="0" borderId="0" xfId="77" applyFont="1" applyAlignment="1">
      <alignment vertical="center"/>
    </xf>
    <xf numFmtId="0" fontId="41" fillId="0" borderId="0" xfId="31" applyFont="1" applyAlignment="1">
      <alignment vertical="center"/>
    </xf>
    <xf numFmtId="4" fontId="37" fillId="0" borderId="0" xfId="77" applyNumberFormat="1" applyFont="1" applyAlignment="1">
      <alignment vertical="center"/>
    </xf>
    <xf numFmtId="0" fontId="37" fillId="0" borderId="0" xfId="77" applyFont="1" applyAlignment="1">
      <alignment vertical="center"/>
    </xf>
    <xf numFmtId="2" fontId="37" fillId="0" borderId="0" xfId="77" applyNumberFormat="1" applyFont="1" applyAlignment="1">
      <alignment vertical="center"/>
    </xf>
    <xf numFmtId="0" fontId="41" fillId="0" borderId="0" xfId="76" applyFont="1" applyAlignment="1">
      <alignment horizontal="left" vertical="center" indent="1"/>
    </xf>
    <xf numFmtId="165" fontId="37" fillId="0" borderId="0" xfId="77" applyNumberFormat="1" applyFont="1" applyAlignment="1">
      <alignment vertical="center"/>
    </xf>
    <xf numFmtId="165" fontId="37" fillId="0" borderId="0" xfId="77" applyNumberFormat="1" applyFont="1" applyBorder="1" applyAlignment="1">
      <alignment vertical="center"/>
    </xf>
    <xf numFmtId="0" fontId="41" fillId="0" borderId="0" xfId="76" applyFont="1"/>
    <xf numFmtId="4" fontId="41" fillId="0" borderId="0" xfId="9" applyNumberFormat="1" applyFont="1"/>
    <xf numFmtId="0" fontId="41" fillId="0" borderId="0" xfId="9" applyFont="1"/>
    <xf numFmtId="3" fontId="39" fillId="0" borderId="0" xfId="77" applyNumberFormat="1" applyFont="1" applyBorder="1" applyAlignment="1">
      <alignment horizontal="right" vertical="center"/>
    </xf>
    <xf numFmtId="0" fontId="33" fillId="0" borderId="0" xfId="77" applyFont="1" applyBorder="1" applyAlignment="1">
      <alignment vertical="center"/>
    </xf>
    <xf numFmtId="0" fontId="3" fillId="0" borderId="0" xfId="202" applyFont="1" applyFill="1" applyAlignment="1">
      <alignment vertical="center"/>
    </xf>
    <xf numFmtId="0" fontId="5" fillId="0" borderId="0" xfId="202" applyFont="1" applyFill="1" applyAlignment="1">
      <alignment horizontal="right" vertical="center"/>
    </xf>
    <xf numFmtId="0" fontId="3" fillId="0" borderId="0" xfId="202" applyFont="1" applyFill="1" applyBorder="1" applyAlignment="1">
      <alignment vertical="center"/>
    </xf>
    <xf numFmtId="0" fontId="5" fillId="0" borderId="0" xfId="202" applyFont="1" applyFill="1" applyAlignment="1">
      <alignment vertical="center"/>
    </xf>
    <xf numFmtId="0" fontId="5" fillId="0" borderId="12" xfId="0" applyFont="1" applyFill="1" applyBorder="1" applyAlignment="1">
      <alignment vertical="center"/>
    </xf>
    <xf numFmtId="0" fontId="5" fillId="0" borderId="10" xfId="202" applyFont="1" applyFill="1" applyBorder="1" applyAlignment="1">
      <alignment horizontal="center" vertical="center" wrapText="1"/>
    </xf>
    <xf numFmtId="0" fontId="5" fillId="0" borderId="10" xfId="202" applyFont="1" applyFill="1" applyBorder="1" applyAlignment="1">
      <alignment horizontal="center" vertical="center"/>
    </xf>
    <xf numFmtId="0" fontId="5" fillId="0" borderId="5" xfId="202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right" vertical="center"/>
    </xf>
    <xf numFmtId="0" fontId="5" fillId="0" borderId="3" xfId="202" applyFont="1" applyFill="1" applyBorder="1" applyAlignment="1">
      <alignment horizontal="center" vertical="center"/>
    </xf>
    <xf numFmtId="0" fontId="5" fillId="0" borderId="5" xfId="202" applyFont="1" applyFill="1" applyBorder="1" applyAlignment="1">
      <alignment horizontal="center" vertical="center"/>
    </xf>
    <xf numFmtId="0" fontId="5" fillId="0" borderId="0" xfId="202" applyFont="1" applyFill="1" applyBorder="1" applyAlignment="1">
      <alignment horizontal="center" vertical="center"/>
    </xf>
    <xf numFmtId="2" fontId="5" fillId="0" borderId="0" xfId="202" applyNumberFormat="1" applyFont="1" applyFill="1" applyBorder="1" applyAlignment="1">
      <alignment horizontal="center" vertical="center"/>
    </xf>
    <xf numFmtId="0" fontId="5" fillId="0" borderId="0" xfId="202" applyFont="1" applyFill="1" applyAlignment="1">
      <alignment horizontal="left" vertical="center"/>
    </xf>
    <xf numFmtId="3" fontId="5" fillId="0" borderId="0" xfId="202" applyNumberFormat="1" applyFont="1" applyFill="1" applyBorder="1" applyAlignment="1">
      <alignment horizontal="right" vertical="center" wrapText="1"/>
    </xf>
    <xf numFmtId="10" fontId="5" fillId="0" borderId="0" xfId="202" applyNumberFormat="1" applyFont="1" applyFill="1" applyBorder="1" applyAlignment="1">
      <alignment horizontal="right" vertical="center" wrapText="1"/>
    </xf>
    <xf numFmtId="2" fontId="5" fillId="0" borderId="0" xfId="202" applyNumberFormat="1" applyFont="1" applyFill="1" applyBorder="1" applyAlignment="1">
      <alignment horizontal="right" vertical="center" wrapText="1"/>
    </xf>
    <xf numFmtId="3" fontId="45" fillId="0" borderId="0" xfId="202" applyNumberFormat="1" applyFont="1" applyFill="1" applyBorder="1" applyAlignment="1">
      <alignment horizontal="right" vertical="center" wrapText="1"/>
    </xf>
    <xf numFmtId="0" fontId="21" fillId="0" borderId="0" xfId="202" applyFont="1" applyFill="1" applyBorder="1" applyAlignment="1">
      <alignment vertical="center"/>
    </xf>
    <xf numFmtId="0" fontId="3" fillId="0" borderId="0" xfId="202" applyFont="1" applyFill="1" applyBorder="1" applyAlignment="1">
      <alignment horizontal="center" vertical="center"/>
    </xf>
    <xf numFmtId="0" fontId="9" fillId="0" borderId="0" xfId="202" applyFont="1" applyFill="1" applyBorder="1" applyAlignment="1">
      <alignment vertical="center"/>
    </xf>
    <xf numFmtId="10" fontId="9" fillId="0" borderId="0" xfId="202" applyNumberFormat="1" applyFont="1" applyFill="1" applyBorder="1" applyAlignment="1">
      <alignment vertical="center"/>
    </xf>
    <xf numFmtId="3" fontId="9" fillId="0" borderId="0" xfId="202" applyNumberFormat="1" applyFont="1" applyFill="1" applyBorder="1" applyAlignment="1">
      <alignment vertical="center"/>
    </xf>
    <xf numFmtId="3" fontId="9" fillId="0" borderId="0" xfId="202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vertical="center"/>
    </xf>
    <xf numFmtId="3" fontId="12" fillId="0" borderId="4" xfId="202" applyNumberFormat="1" applyFont="1" applyFill="1" applyBorder="1" applyAlignment="1">
      <alignment horizontal="right" vertical="center" wrapText="1"/>
    </xf>
    <xf numFmtId="10" fontId="12" fillId="0" borderId="4" xfId="202" applyNumberFormat="1" applyFont="1" applyFill="1" applyBorder="1" applyAlignment="1">
      <alignment horizontal="right" vertical="center" wrapText="1"/>
    </xf>
    <xf numFmtId="2" fontId="12" fillId="0" borderId="4" xfId="202" applyNumberFormat="1" applyFont="1" applyFill="1" applyBorder="1" applyAlignment="1">
      <alignment horizontal="right" vertical="center" wrapText="1"/>
    </xf>
    <xf numFmtId="3" fontId="12" fillId="0" borderId="4" xfId="18" applyNumberFormat="1" applyFont="1" applyFill="1" applyBorder="1" applyAlignment="1">
      <alignment horizontal="right" vertical="center"/>
    </xf>
    <xf numFmtId="0" fontId="12" fillId="0" borderId="4" xfId="0" applyFont="1" applyFill="1" applyBorder="1" applyAlignment="1">
      <alignment horizontal="right" vertical="center"/>
    </xf>
    <xf numFmtId="2" fontId="3" fillId="0" borderId="0" xfId="202" applyNumberFormat="1" applyFont="1" applyFill="1" applyAlignment="1">
      <alignment vertical="center"/>
    </xf>
    <xf numFmtId="10" fontId="3" fillId="0" borderId="0" xfId="202" applyNumberFormat="1" applyFont="1" applyFill="1" applyAlignment="1">
      <alignment vertical="center"/>
    </xf>
    <xf numFmtId="0" fontId="6" fillId="0" borderId="0" xfId="202"/>
    <xf numFmtId="0" fontId="3" fillId="0" borderId="0" xfId="439" applyFont="1" applyFill="1" applyBorder="1" applyAlignment="1">
      <alignment vertical="center"/>
    </xf>
    <xf numFmtId="0" fontId="21" fillId="0" borderId="0" xfId="439" applyFont="1" applyFill="1" applyBorder="1" applyAlignment="1">
      <alignment vertical="center"/>
    </xf>
    <xf numFmtId="0" fontId="3" fillId="0" borderId="0" xfId="439" applyFont="1" applyFill="1" applyBorder="1" applyAlignment="1">
      <alignment horizontal="center" vertical="center"/>
    </xf>
    <xf numFmtId="0" fontId="9" fillId="0" borderId="0" xfId="439" applyFont="1" applyFill="1" applyBorder="1" applyAlignment="1">
      <alignment vertical="center"/>
    </xf>
    <xf numFmtId="10" fontId="9" fillId="0" borderId="0" xfId="439" applyNumberFormat="1" applyFont="1" applyFill="1" applyBorder="1" applyAlignment="1">
      <alignment vertical="center"/>
    </xf>
    <xf numFmtId="3" fontId="9" fillId="0" borderId="0" xfId="439" applyNumberFormat="1" applyFont="1" applyFill="1" applyBorder="1" applyAlignment="1">
      <alignment vertical="center"/>
    </xf>
    <xf numFmtId="3" fontId="9" fillId="0" borderId="0" xfId="439" applyNumberFormat="1" applyFont="1" applyFill="1" applyBorder="1" applyAlignment="1">
      <alignment horizontal="right" vertical="center" wrapText="1"/>
    </xf>
    <xf numFmtId="0" fontId="2" fillId="0" borderId="0" xfId="439"/>
    <xf numFmtId="0" fontId="28" fillId="0" borderId="0" xfId="202" applyFont="1" applyFill="1" applyAlignment="1">
      <alignment vertical="center"/>
    </xf>
    <xf numFmtId="0" fontId="5" fillId="0" borderId="0" xfId="77" applyFont="1"/>
    <xf numFmtId="165" fontId="5" fillId="0" borderId="0" xfId="77" applyNumberFormat="1" applyFont="1"/>
    <xf numFmtId="0" fontId="0" fillId="0" borderId="0" xfId="76" applyFont="1"/>
    <xf numFmtId="0" fontId="46" fillId="0" borderId="0" xfId="76" applyFont="1" applyAlignment="1">
      <alignment horizontal="left" vertical="center" indent="1"/>
    </xf>
    <xf numFmtId="0" fontId="46" fillId="0" borderId="0" xfId="31" applyFont="1" applyAlignment="1">
      <alignment vertical="center"/>
    </xf>
    <xf numFmtId="0" fontId="12" fillId="0" borderId="4" xfId="77" applyFont="1" applyBorder="1" applyAlignment="1">
      <alignment horizontal="right"/>
    </xf>
    <xf numFmtId="0" fontId="12" fillId="0" borderId="4" xfId="77" applyFont="1" applyBorder="1" applyAlignment="1">
      <alignment horizontal="right" vertical="center" indent="1"/>
    </xf>
    <xf numFmtId="9" fontId="12" fillId="0" borderId="4" xfId="77" applyNumberFormat="1" applyFont="1" applyBorder="1" applyAlignment="1">
      <alignment horizontal="right" vertical="center"/>
    </xf>
    <xf numFmtId="165" fontId="12" fillId="0" borderId="4" xfId="78" applyNumberFormat="1" applyFont="1" applyFill="1" applyBorder="1" applyAlignment="1">
      <alignment horizontal="right" vertical="center"/>
    </xf>
    <xf numFmtId="0" fontId="12" fillId="0" borderId="4" xfId="77" applyFont="1" applyBorder="1" applyAlignment="1">
      <alignment vertical="center"/>
    </xf>
    <xf numFmtId="0" fontId="12" fillId="0" borderId="0" xfId="77" applyFont="1"/>
    <xf numFmtId="0" fontId="12" fillId="0" borderId="0" xfId="77" applyFont="1" applyAlignment="1">
      <alignment horizontal="left" wrapText="1"/>
    </xf>
    <xf numFmtId="0" fontId="12" fillId="0" borderId="0" xfId="77" applyFont="1" applyAlignment="1">
      <alignment horizontal="right" vertical="center" wrapText="1" indent="1"/>
    </xf>
    <xf numFmtId="10" fontId="12" fillId="0" borderId="0" xfId="77" applyNumberFormat="1" applyFont="1" applyAlignment="1">
      <alignment horizontal="right" vertical="center"/>
    </xf>
    <xf numFmtId="165" fontId="12" fillId="0" borderId="0" xfId="78" applyNumberFormat="1" applyFont="1" applyFill="1" applyBorder="1" applyAlignment="1">
      <alignment horizontal="right" vertical="center"/>
    </xf>
    <xf numFmtId="1" fontId="12" fillId="0" borderId="0" xfId="78" applyNumberFormat="1" applyFont="1" applyFill="1" applyBorder="1" applyAlignment="1">
      <alignment horizontal="right" vertical="center"/>
    </xf>
    <xf numFmtId="0" fontId="12" fillId="0" borderId="0" xfId="77" applyFont="1" applyAlignment="1">
      <alignment horizontal="left" vertical="center" wrapText="1"/>
    </xf>
    <xf numFmtId="10" fontId="12" fillId="0" borderId="0" xfId="77" quotePrefix="1" applyNumberFormat="1" applyFont="1" applyAlignment="1">
      <alignment horizontal="right" vertical="center"/>
    </xf>
    <xf numFmtId="1" fontId="12" fillId="0" borderId="0" xfId="78" quotePrefix="1" applyNumberFormat="1" applyFont="1" applyFill="1" applyBorder="1" applyAlignment="1">
      <alignment horizontal="right" vertical="center"/>
    </xf>
    <xf numFmtId="165" fontId="12" fillId="0" borderId="0" xfId="78" quotePrefix="1" applyNumberFormat="1" applyFont="1" applyFill="1" applyBorder="1" applyAlignment="1">
      <alignment horizontal="right" vertical="center"/>
    </xf>
    <xf numFmtId="0" fontId="5" fillId="0" borderId="0" xfId="77" applyFont="1" applyAlignment="1">
      <alignment horizontal="left" indent="1"/>
    </xf>
    <xf numFmtId="0" fontId="5" fillId="0" borderId="0" xfId="77" applyFont="1" applyAlignment="1">
      <alignment horizontal="right" vertical="center" indent="2"/>
    </xf>
    <xf numFmtId="10" fontId="5" fillId="0" borderId="0" xfId="77" applyNumberFormat="1" applyFont="1" applyAlignment="1">
      <alignment horizontal="right" vertical="center"/>
    </xf>
    <xf numFmtId="165" fontId="5" fillId="0" borderId="0" xfId="78" applyNumberFormat="1" applyFont="1" applyFill="1" applyBorder="1" applyAlignment="1">
      <alignment horizontal="right" vertical="center"/>
    </xf>
    <xf numFmtId="1" fontId="5" fillId="0" borderId="0" xfId="78" applyNumberFormat="1" applyFont="1" applyFill="1" applyBorder="1" applyAlignment="1">
      <alignment horizontal="right" vertical="center"/>
    </xf>
    <xf numFmtId="0" fontId="5" fillId="0" borderId="0" xfId="77" applyFont="1" applyAlignment="1">
      <alignment horizontal="left" vertical="center" indent="1"/>
    </xf>
    <xf numFmtId="0" fontId="5" fillId="0" borderId="0" xfId="77" applyFont="1" applyAlignment="1">
      <alignment horizontal="left" wrapText="1" indent="1"/>
    </xf>
    <xf numFmtId="0" fontId="5" fillId="0" borderId="0" xfId="77" applyFont="1" applyAlignment="1">
      <alignment horizontal="right" vertical="center" wrapText="1" indent="2"/>
    </xf>
    <xf numFmtId="0" fontId="5" fillId="0" borderId="0" xfId="77" applyFont="1" applyAlignment="1">
      <alignment horizontal="left" vertical="center" wrapText="1" indent="1"/>
    </xf>
    <xf numFmtId="1" fontId="5" fillId="0" borderId="0" xfId="436" applyNumberFormat="1" applyFont="1" applyFill="1" applyBorder="1" applyAlignment="1">
      <alignment horizontal="right" vertical="center"/>
    </xf>
    <xf numFmtId="167" fontId="5" fillId="0" borderId="0" xfId="78" applyNumberFormat="1" applyFont="1" applyFill="1" applyBorder="1" applyAlignment="1">
      <alignment horizontal="right" vertical="center"/>
    </xf>
    <xf numFmtId="1" fontId="5" fillId="0" borderId="0" xfId="77" applyNumberFormat="1" applyFont="1" applyAlignment="1">
      <alignment horizontal="right" vertical="center"/>
    </xf>
    <xf numFmtId="0" fontId="5" fillId="0" borderId="0" xfId="77" applyFont="1" applyAlignment="1">
      <alignment horizontal="center"/>
    </xf>
    <xf numFmtId="0" fontId="5" fillId="0" borderId="5" xfId="77" applyFont="1" applyBorder="1" applyAlignment="1">
      <alignment horizontal="center"/>
    </xf>
    <xf numFmtId="0" fontId="5" fillId="0" borderId="10" xfId="77" applyFont="1" applyBorder="1" applyAlignment="1">
      <alignment horizontal="center" vertical="center"/>
    </xf>
    <xf numFmtId="0" fontId="5" fillId="0" borderId="10" xfId="77" applyFont="1" applyBorder="1" applyAlignment="1">
      <alignment horizontal="center" vertical="center" wrapText="1"/>
    </xf>
    <xf numFmtId="0" fontId="5" fillId="0" borderId="0" xfId="77" applyFont="1" applyAlignment="1">
      <alignment horizontal="right"/>
    </xf>
    <xf numFmtId="164" fontId="12" fillId="0" borderId="0" xfId="77" applyNumberFormat="1" applyFont="1"/>
    <xf numFmtId="49" fontId="30" fillId="0" borderId="0" xfId="77" applyNumberFormat="1" applyFont="1"/>
    <xf numFmtId="0" fontId="30" fillId="0" borderId="0" xfId="77" applyFont="1" applyAlignment="1">
      <alignment horizontal="right"/>
    </xf>
    <xf numFmtId="49" fontId="30" fillId="0" borderId="0" xfId="77" applyNumberFormat="1" applyFont="1" applyFill="1"/>
    <xf numFmtId="0" fontId="30" fillId="0" borderId="0" xfId="77" applyFont="1"/>
    <xf numFmtId="0" fontId="47" fillId="0" borderId="0" xfId="77" applyFont="1" applyAlignment="1">
      <alignment horizontal="right" vertical="center"/>
    </xf>
    <xf numFmtId="0" fontId="5" fillId="0" borderId="1" xfId="77" applyFont="1" applyBorder="1" applyAlignment="1">
      <alignment horizontal="left" vertical="center" wrapText="1" indent="2"/>
    </xf>
    <xf numFmtId="10" fontId="5" fillId="0" borderId="1" xfId="77" applyNumberFormat="1" applyFont="1" applyBorder="1" applyAlignment="1">
      <alignment horizontal="right" vertical="center"/>
    </xf>
    <xf numFmtId="165" fontId="5" fillId="0" borderId="1" xfId="78" applyNumberFormat="1" applyFont="1" applyFill="1" applyBorder="1" applyAlignment="1">
      <alignment horizontal="right" vertical="center"/>
    </xf>
    <xf numFmtId="10" fontId="5" fillId="0" borderId="1" xfId="433" applyNumberFormat="1" applyFont="1" applyFill="1" applyBorder="1" applyAlignment="1">
      <alignment horizontal="right" vertical="center"/>
    </xf>
    <xf numFmtId="0" fontId="5" fillId="0" borderId="1" xfId="77" applyFont="1" applyBorder="1" applyAlignment="1">
      <alignment horizontal="left" vertical="center" wrapText="1" indent="1"/>
    </xf>
    <xf numFmtId="0" fontId="5" fillId="0" borderId="0" xfId="77" applyFont="1" applyAlignment="1">
      <alignment horizontal="left" indent="2"/>
    </xf>
    <xf numFmtId="0" fontId="5" fillId="0" borderId="0" xfId="77" applyFont="1" applyAlignment="1">
      <alignment horizontal="right" vertical="center" indent="3"/>
    </xf>
    <xf numFmtId="165" fontId="5" fillId="0" borderId="0" xfId="77" applyNumberFormat="1" applyFont="1" applyAlignment="1">
      <alignment horizontal="right" vertical="center"/>
    </xf>
    <xf numFmtId="10" fontId="5" fillId="0" borderId="0" xfId="436" applyNumberFormat="1" applyFont="1" applyFill="1" applyBorder="1" applyAlignment="1">
      <alignment horizontal="right" vertical="center"/>
    </xf>
    <xf numFmtId="0" fontId="5" fillId="0" borderId="0" xfId="77" applyFont="1" applyAlignment="1">
      <alignment horizontal="left" vertical="center" indent="2"/>
    </xf>
    <xf numFmtId="10" fontId="48" fillId="0" borderId="0" xfId="76" applyNumberFormat="1" applyFont="1" applyAlignment="1">
      <alignment horizontal="right" vertical="center"/>
    </xf>
    <xf numFmtId="10" fontId="49" fillId="0" borderId="0" xfId="76" applyNumberFormat="1" applyFont="1" applyAlignment="1">
      <alignment horizontal="right" vertical="center"/>
    </xf>
    <xf numFmtId="10" fontId="49" fillId="0" borderId="0" xfId="76" quotePrefix="1" applyNumberFormat="1" applyFont="1" applyAlignment="1">
      <alignment horizontal="right" vertical="center"/>
    </xf>
    <xf numFmtId="10" fontId="5" fillId="0" borderId="0" xfId="77" quotePrefix="1" applyNumberFormat="1" applyFont="1" applyAlignment="1">
      <alignment horizontal="right" vertical="center"/>
    </xf>
    <xf numFmtId="1" fontId="5" fillId="0" borderId="0" xfId="78" quotePrefix="1" applyNumberFormat="1" applyFont="1" applyFill="1" applyBorder="1" applyAlignment="1">
      <alignment horizontal="right" vertical="center"/>
    </xf>
    <xf numFmtId="10" fontId="5" fillId="0" borderId="0" xfId="436" quotePrefix="1" applyNumberFormat="1" applyFont="1" applyFill="1" applyBorder="1" applyAlignment="1">
      <alignment horizontal="right" vertical="center"/>
    </xf>
    <xf numFmtId="165" fontId="5" fillId="0" borderId="0" xfId="78" quotePrefix="1" applyNumberFormat="1" applyFont="1" applyFill="1" applyBorder="1" applyAlignment="1">
      <alignment horizontal="right" vertical="center"/>
    </xf>
    <xf numFmtId="10" fontId="5" fillId="0" borderId="0" xfId="433" applyNumberFormat="1" applyFont="1" applyFill="1" applyBorder="1" applyAlignment="1">
      <alignment horizontal="right" vertical="center"/>
    </xf>
    <xf numFmtId="0" fontId="12" fillId="0" borderId="0" xfId="77" applyFont="1" applyAlignment="1">
      <alignment horizontal="left"/>
    </xf>
    <xf numFmtId="0" fontId="12" fillId="0" borderId="0" xfId="77" applyFont="1" applyAlignment="1">
      <alignment horizontal="right" vertical="center" indent="1"/>
    </xf>
    <xf numFmtId="0" fontId="12" fillId="0" borderId="0" xfId="77" applyFont="1" applyAlignment="1">
      <alignment horizontal="left" vertical="center"/>
    </xf>
    <xf numFmtId="10" fontId="12" fillId="0" borderId="4" xfId="77" applyNumberFormat="1" applyFont="1" applyBorder="1" applyAlignment="1">
      <alignment horizontal="right" vertical="center"/>
    </xf>
    <xf numFmtId="0" fontId="3" fillId="0" borderId="0" xfId="202" applyFont="1" applyBorder="1"/>
    <xf numFmtId="0" fontId="5" fillId="0" borderId="0" xfId="0" applyFont="1" applyFill="1" applyBorder="1" applyAlignment="1">
      <alignment vertical="center"/>
    </xf>
    <xf numFmtId="0" fontId="3" fillId="0" borderId="0" xfId="202" applyFont="1" applyFill="1" applyBorder="1"/>
    <xf numFmtId="3" fontId="12" fillId="0" borderId="0" xfId="0" applyNumberFormat="1" applyFont="1" applyFill="1" applyBorder="1" applyAlignment="1">
      <alignment horizontal="right" vertical="center" wrapText="1"/>
    </xf>
    <xf numFmtId="0" fontId="50" fillId="0" borderId="0" xfId="29" applyNumberFormat="1" applyFont="1" applyFill="1" applyBorder="1" applyAlignment="1">
      <alignment horizontal="right" vertical="center"/>
    </xf>
    <xf numFmtId="3" fontId="3" fillId="0" borderId="0" xfId="202" applyNumberFormat="1" applyFont="1" applyFill="1" applyBorder="1"/>
    <xf numFmtId="3" fontId="12" fillId="0" borderId="0" xfId="0" applyNumberFormat="1" applyFont="1" applyFill="1" applyBorder="1" applyAlignment="1">
      <alignment horizontal="right" vertical="center"/>
    </xf>
    <xf numFmtId="0" fontId="51" fillId="0" borderId="0" xfId="29" applyNumberFormat="1" applyFont="1" applyFill="1" applyBorder="1" applyAlignment="1">
      <alignment horizontal="right" vertical="center"/>
    </xf>
    <xf numFmtId="0" fontId="9" fillId="0" borderId="0" xfId="29" applyNumberFormat="1" applyFont="1" applyFill="1" applyBorder="1" applyAlignment="1">
      <alignment horizontal="right" vertical="center"/>
    </xf>
    <xf numFmtId="3" fontId="5" fillId="0" borderId="1" xfId="0" applyNumberFormat="1" applyFont="1" applyFill="1" applyBorder="1" applyAlignment="1">
      <alignment horizontal="right" vertical="center" wrapText="1"/>
    </xf>
    <xf numFmtId="0" fontId="6" fillId="0" borderId="0" xfId="202" applyBorder="1"/>
    <xf numFmtId="0" fontId="3" fillId="0" borderId="0" xfId="440" applyFont="1" applyBorder="1"/>
    <xf numFmtId="0" fontId="3" fillId="0" borderId="0" xfId="440" applyFont="1" applyFill="1" applyBorder="1"/>
    <xf numFmtId="3" fontId="3" fillId="0" borderId="0" xfId="440" applyNumberFormat="1" applyFont="1" applyFill="1" applyBorder="1"/>
    <xf numFmtId="0" fontId="2" fillId="0" borderId="0" xfId="440" applyBorder="1"/>
    <xf numFmtId="0" fontId="3" fillId="0" borderId="0" xfId="202" applyFont="1" applyFill="1" applyAlignment="1">
      <alignment horizontal="right" vertical="center"/>
    </xf>
    <xf numFmtId="0" fontId="5" fillId="0" borderId="0" xfId="202" applyFont="1" applyFill="1" applyBorder="1" applyAlignment="1">
      <alignment horizontal="right" vertical="center"/>
    </xf>
    <xf numFmtId="0" fontId="3" fillId="0" borderId="0" xfId="441" applyFont="1" applyBorder="1" applyAlignment="1">
      <alignment vertical="center"/>
    </xf>
    <xf numFmtId="0" fontId="4" fillId="0" borderId="0" xfId="202" applyFont="1" applyFill="1" applyBorder="1" applyAlignment="1">
      <alignment vertical="center"/>
    </xf>
    <xf numFmtId="0" fontId="5" fillId="0" borderId="0" xfId="202" applyFont="1" applyFill="1" applyAlignment="1">
      <alignment horizontal="right"/>
    </xf>
    <xf numFmtId="0" fontId="5" fillId="0" borderId="0" xfId="202" applyFont="1" applyFill="1" applyBorder="1" applyAlignment="1">
      <alignment vertical="center"/>
    </xf>
    <xf numFmtId="0" fontId="21" fillId="0" borderId="0" xfId="441" applyFont="1" applyBorder="1" applyAlignment="1">
      <alignment vertical="center"/>
    </xf>
    <xf numFmtId="0" fontId="3" fillId="0" borderId="0" xfId="441" applyFont="1" applyBorder="1" applyAlignment="1">
      <alignment horizontal="center" vertical="center"/>
    </xf>
    <xf numFmtId="0" fontId="9" fillId="0" borderId="0" xfId="441" applyFont="1" applyFill="1" applyBorder="1" applyAlignment="1">
      <alignment vertical="center"/>
    </xf>
    <xf numFmtId="0" fontId="3" fillId="0" borderId="0" xfId="441" applyFont="1" applyFill="1" applyBorder="1" applyAlignment="1">
      <alignment horizontal="center" vertical="center"/>
    </xf>
    <xf numFmtId="10" fontId="9" fillId="0" borderId="0" xfId="441" applyNumberFormat="1" applyFont="1" applyFill="1" applyBorder="1" applyAlignment="1">
      <alignment vertical="center"/>
    </xf>
    <xf numFmtId="3" fontId="9" fillId="0" borderId="0" xfId="441" applyNumberFormat="1" applyFont="1" applyFill="1" applyBorder="1" applyAlignment="1">
      <alignment vertical="center"/>
    </xf>
    <xf numFmtId="3" fontId="9" fillId="0" borderId="0" xfId="441" applyNumberFormat="1" applyFont="1" applyFill="1" applyBorder="1" applyAlignment="1">
      <alignment horizontal="right" vertical="center" wrapText="1"/>
    </xf>
    <xf numFmtId="0" fontId="12" fillId="0" borderId="4" xfId="202" applyFont="1" applyFill="1" applyBorder="1" applyAlignment="1">
      <alignment horizontal="left" vertical="center"/>
    </xf>
    <xf numFmtId="0" fontId="12" fillId="0" borderId="4" xfId="202" applyFont="1" applyFill="1" applyBorder="1" applyAlignment="1">
      <alignment horizontal="right" vertical="center"/>
    </xf>
    <xf numFmtId="0" fontId="12" fillId="0" borderId="0" xfId="202" applyFont="1" applyFill="1" applyBorder="1" applyAlignment="1">
      <alignment horizontal="right" vertical="center"/>
    </xf>
    <xf numFmtId="3" fontId="52" fillId="0" borderId="0" xfId="18" applyNumberFormat="1" applyFont="1" applyFill="1" applyBorder="1" applyAlignment="1">
      <alignment horizontal="right" vertical="center"/>
    </xf>
    <xf numFmtId="0" fontId="6" fillId="0" borderId="0" xfId="202" applyFill="1" applyBorder="1" applyAlignment="1">
      <alignment vertical="center"/>
    </xf>
    <xf numFmtId="0" fontId="2" fillId="0" borderId="0" xfId="441" applyFill="1" applyBorder="1" applyAlignment="1">
      <alignment vertical="center"/>
    </xf>
    <xf numFmtId="0" fontId="18" fillId="0" borderId="0" xfId="441" applyFont="1" applyFill="1" applyBorder="1" applyAlignment="1">
      <alignment vertical="center"/>
    </xf>
    <xf numFmtId="0" fontId="6" fillId="0" borderId="0" xfId="202" applyFont="1" applyFill="1" applyBorder="1" applyAlignment="1">
      <alignment horizontal="right" vertical="center"/>
    </xf>
    <xf numFmtId="0" fontId="2" fillId="0" borderId="0" xfId="441" applyFill="1" applyBorder="1" applyAlignment="1"/>
    <xf numFmtId="0" fontId="9" fillId="0" borderId="0" xfId="0" applyFont="1" applyFill="1" applyAlignment="1">
      <alignment horizontal="left" vertical="center"/>
    </xf>
    <xf numFmtId="0" fontId="9" fillId="0" borderId="0" xfId="0" applyFont="1" applyFill="1" applyAlignment="1">
      <alignment vertical="center"/>
    </xf>
    <xf numFmtId="0" fontId="53" fillId="0" borderId="0" xfId="0" applyFont="1" applyFill="1" applyAlignment="1">
      <alignment horizontal="left" vertical="center"/>
    </xf>
    <xf numFmtId="0" fontId="19" fillId="0" borderId="0" xfId="0" applyFont="1" applyFill="1" applyAlignment="1">
      <alignment vertical="top"/>
    </xf>
    <xf numFmtId="0" fontId="19" fillId="0" borderId="0" xfId="0" applyFont="1" applyFill="1" applyAlignment="1">
      <alignment horizontal="right" vertical="top"/>
    </xf>
    <xf numFmtId="0" fontId="53" fillId="0" borderId="0" xfId="0" applyFont="1" applyFill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right" vertical="center"/>
    </xf>
    <xf numFmtId="0" fontId="54" fillId="0" borderId="1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/>
    </xf>
    <xf numFmtId="0" fontId="54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39" fontId="9" fillId="0" borderId="0" xfId="18" quotePrefix="1" applyNumberFormat="1" applyFont="1" applyFill="1" applyAlignment="1">
      <alignment horizontal="left" vertical="center"/>
    </xf>
    <xf numFmtId="37" fontId="9" fillId="0" borderId="0" xfId="18" applyNumberFormat="1" applyFont="1" applyFill="1" applyAlignment="1">
      <alignment horizontal="right" vertical="center"/>
    </xf>
    <xf numFmtId="39" fontId="9" fillId="0" borderId="0" xfId="18" quotePrefix="1" applyNumberFormat="1" applyFont="1" applyFill="1" applyAlignment="1">
      <alignment horizontal="right" vertical="center"/>
    </xf>
    <xf numFmtId="39" fontId="9" fillId="0" borderId="0" xfId="18" quotePrefix="1" applyNumberFormat="1" applyFont="1" applyFill="1" applyBorder="1" applyAlignment="1">
      <alignment horizontal="left" vertical="center"/>
    </xf>
    <xf numFmtId="39" fontId="9" fillId="0" borderId="0" xfId="18" quotePrefix="1" applyNumberFormat="1" applyFont="1" applyFill="1" applyBorder="1" applyAlignment="1">
      <alignment horizontal="right" vertical="center"/>
    </xf>
    <xf numFmtId="39" fontId="9" fillId="0" borderId="1" xfId="18" quotePrefix="1" applyNumberFormat="1" applyFont="1" applyFill="1" applyBorder="1" applyAlignment="1">
      <alignment horizontal="left" vertical="center"/>
    </xf>
    <xf numFmtId="37" fontId="9" fillId="0" borderId="1" xfId="18" applyNumberFormat="1" applyFont="1" applyFill="1" applyBorder="1" applyAlignment="1">
      <alignment horizontal="right" vertical="center"/>
    </xf>
    <xf numFmtId="37" fontId="9" fillId="0" borderId="1" xfId="18" quotePrefix="1" applyNumberFormat="1" applyFont="1" applyFill="1" applyBorder="1" applyAlignment="1">
      <alignment horizontal="right" vertical="center"/>
    </xf>
    <xf numFmtId="39" fontId="9" fillId="0" borderId="1" xfId="18" quotePrefix="1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/>
    <xf numFmtId="0" fontId="4" fillId="0" borderId="0" xfId="0" applyFont="1" applyFill="1" applyAlignment="1">
      <alignment horizontal="right"/>
    </xf>
    <xf numFmtId="0" fontId="9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horizontal="right" vertical="top"/>
    </xf>
    <xf numFmtId="3" fontId="9" fillId="0" borderId="0" xfId="18" applyNumberFormat="1" applyFont="1" applyFill="1" applyAlignment="1">
      <alignment horizontal="right" vertical="center"/>
    </xf>
    <xf numFmtId="3" fontId="9" fillId="0" borderId="0" xfId="18" quotePrefix="1" applyNumberFormat="1" applyFont="1" applyFill="1" applyAlignment="1">
      <alignment horizontal="right" vertical="center"/>
    </xf>
    <xf numFmtId="0" fontId="52" fillId="0" borderId="4" xfId="0" applyFont="1" applyFill="1" applyBorder="1" applyAlignment="1">
      <alignment horizontal="left" vertical="center" wrapText="1"/>
    </xf>
    <xf numFmtId="3" fontId="52" fillId="0" borderId="4" xfId="18" applyNumberFormat="1" applyFont="1" applyFill="1" applyBorder="1" applyAlignment="1">
      <alignment vertical="center" wrapText="1"/>
    </xf>
    <xf numFmtId="0" fontId="52" fillId="0" borderId="4" xfId="0" applyFont="1" applyFill="1" applyBorder="1" applyAlignment="1">
      <alignment horizontal="right" vertical="center" wrapText="1"/>
    </xf>
    <xf numFmtId="0" fontId="55" fillId="0" borderId="4" xfId="0" applyFont="1" applyFill="1" applyBorder="1" applyAlignment="1">
      <alignment horizontal="left" vertical="center" wrapText="1"/>
    </xf>
    <xf numFmtId="2" fontId="55" fillId="0" borderId="4" xfId="0" applyNumberFormat="1" applyFont="1" applyFill="1" applyBorder="1" applyAlignment="1">
      <alignment vertical="center" wrapText="1"/>
    </xf>
    <xf numFmtId="0" fontId="55" fillId="0" borderId="4" xfId="0" applyFont="1" applyFill="1" applyBorder="1" applyAlignment="1">
      <alignment horizontal="right" vertical="center" wrapText="1"/>
    </xf>
    <xf numFmtId="0" fontId="3" fillId="0" borderId="0" xfId="0" applyFont="1" applyAlignment="1">
      <alignment horizontal="right"/>
    </xf>
    <xf numFmtId="0" fontId="3" fillId="0" borderId="0" xfId="442" applyFont="1" applyBorder="1"/>
    <xf numFmtId="0" fontId="2" fillId="0" borderId="0" xfId="442" applyBorder="1"/>
    <xf numFmtId="3" fontId="52" fillId="0" borderId="4" xfId="18" quotePrefix="1" applyNumberFormat="1" applyFont="1" applyFill="1" applyBorder="1" applyAlignment="1">
      <alignment horizontal="right" vertical="center" wrapText="1"/>
    </xf>
    <xf numFmtId="2" fontId="55" fillId="0" borderId="4" xfId="0" quotePrefix="1" applyNumberFormat="1" applyFont="1" applyFill="1" applyBorder="1" applyAlignment="1">
      <alignment horizontal="right" vertical="center" wrapText="1"/>
    </xf>
    <xf numFmtId="0" fontId="5" fillId="0" borderId="0" xfId="8" applyFont="1"/>
    <xf numFmtId="0" fontId="5" fillId="0" borderId="0" xfId="8" applyFont="1" applyAlignment="1">
      <alignment horizontal="center" vertical="center"/>
    </xf>
    <xf numFmtId="10" fontId="5" fillId="0" borderId="0" xfId="8" applyNumberFormat="1" applyFont="1" applyAlignment="1">
      <alignment horizontal="right" vertical="center"/>
    </xf>
    <xf numFmtId="0" fontId="12" fillId="0" borderId="0" xfId="8" applyFont="1" applyAlignment="1">
      <alignment horizontal="center"/>
    </xf>
    <xf numFmtId="0" fontId="12" fillId="0" borderId="0" xfId="8" applyFont="1" applyAlignment="1">
      <alignment horizontal="center" vertical="center"/>
    </xf>
    <xf numFmtId="0" fontId="5" fillId="0" borderId="1" xfId="8" applyFont="1" applyBorder="1"/>
    <xf numFmtId="0" fontId="5" fillId="0" borderId="1" xfId="8" applyFont="1" applyBorder="1" applyAlignment="1">
      <alignment horizontal="right" vertical="center"/>
    </xf>
    <xf numFmtId="0" fontId="5" fillId="0" borderId="10" xfId="8" applyFont="1" applyBorder="1" applyAlignment="1">
      <alignment horizontal="center" vertical="center" wrapText="1"/>
    </xf>
    <xf numFmtId="0" fontId="5" fillId="0" borderId="10" xfId="8" applyFont="1" applyBorder="1" applyAlignment="1">
      <alignment horizontal="center" vertical="center"/>
    </xf>
    <xf numFmtId="10" fontId="5" fillId="0" borderId="10" xfId="8" applyNumberFormat="1" applyFont="1" applyBorder="1" applyAlignment="1">
      <alignment horizontal="center" vertical="center" wrapText="1"/>
    </xf>
    <xf numFmtId="2" fontId="5" fillId="0" borderId="10" xfId="8" applyNumberFormat="1" applyFont="1" applyBorder="1" applyAlignment="1">
      <alignment horizontal="center" vertical="center" wrapText="1"/>
    </xf>
    <xf numFmtId="10" fontId="5" fillId="0" borderId="10" xfId="8" applyNumberFormat="1" applyFont="1" applyBorder="1" applyAlignment="1">
      <alignment horizontal="center" vertical="center"/>
    </xf>
    <xf numFmtId="2" fontId="5" fillId="0" borderId="10" xfId="8" applyNumberFormat="1" applyFont="1" applyBorder="1" applyAlignment="1">
      <alignment horizontal="center" vertical="center"/>
    </xf>
    <xf numFmtId="0" fontId="20" fillId="0" borderId="0" xfId="8" applyFont="1" applyAlignment="1">
      <alignment vertical="center" wrapText="1"/>
    </xf>
    <xf numFmtId="1" fontId="12" fillId="0" borderId="0" xfId="8" applyNumberFormat="1" applyFont="1" applyFill="1" applyAlignment="1">
      <alignment horizontal="right" vertical="center"/>
    </xf>
    <xf numFmtId="10" fontId="12" fillId="0" borderId="0" xfId="8" applyNumberFormat="1" applyFont="1" applyFill="1" applyAlignment="1">
      <alignment horizontal="right" vertical="center"/>
    </xf>
    <xf numFmtId="2" fontId="12" fillId="0" borderId="0" xfId="8" applyNumberFormat="1" applyFont="1" applyFill="1" applyAlignment="1">
      <alignment horizontal="right" vertical="center"/>
    </xf>
    <xf numFmtId="0" fontId="20" fillId="0" borderId="0" xfId="8" applyFont="1" applyAlignment="1">
      <alignment horizontal="left" vertical="center" wrapText="1"/>
    </xf>
    <xf numFmtId="0" fontId="5" fillId="0" borderId="0" xfId="8" applyFont="1" applyAlignment="1">
      <alignment horizontal="left" vertical="center" wrapText="1"/>
    </xf>
    <xf numFmtId="1" fontId="5" fillId="0" borderId="0" xfId="8" applyNumberFormat="1" applyFont="1" applyFill="1" applyAlignment="1">
      <alignment horizontal="right" vertical="center"/>
    </xf>
    <xf numFmtId="10" fontId="5" fillId="0" borderId="0" xfId="436" applyNumberFormat="1" applyFont="1" applyFill="1" applyAlignment="1">
      <alignment horizontal="right" vertical="center"/>
    </xf>
    <xf numFmtId="2" fontId="5" fillId="0" borderId="0" xfId="8" applyNumberFormat="1" applyFont="1" applyFill="1" applyAlignment="1">
      <alignment horizontal="right" vertical="center"/>
    </xf>
    <xf numFmtId="0" fontId="5" fillId="0" borderId="0" xfId="8" applyFont="1" applyFill="1" applyAlignment="1">
      <alignment horizontal="right" vertical="center"/>
    </xf>
    <xf numFmtId="0" fontId="12" fillId="0" borderId="4" xfId="8" applyFont="1" applyBorder="1" applyAlignment="1">
      <alignment horizontal="center" vertical="center" wrapText="1"/>
    </xf>
    <xf numFmtId="1" fontId="12" fillId="0" borderId="4" xfId="8" applyNumberFormat="1" applyFont="1" applyFill="1" applyBorder="1" applyAlignment="1">
      <alignment horizontal="right" vertical="center"/>
    </xf>
    <xf numFmtId="9" fontId="12" fillId="0" borderId="4" xfId="8" applyNumberFormat="1" applyFont="1" applyFill="1" applyBorder="1" applyAlignment="1">
      <alignment horizontal="right" vertical="center"/>
    </xf>
    <xf numFmtId="2" fontId="12" fillId="0" borderId="4" xfId="8" applyNumberFormat="1" applyFont="1" applyFill="1" applyBorder="1" applyAlignment="1">
      <alignment horizontal="right" vertical="center"/>
    </xf>
    <xf numFmtId="0" fontId="0" fillId="0" borderId="0" xfId="0" applyAlignment="1"/>
    <xf numFmtId="10" fontId="12" fillId="0" borderId="0" xfId="436" applyNumberFormat="1" applyFont="1" applyFill="1" applyAlignment="1">
      <alignment horizontal="right" vertical="center"/>
    </xf>
    <xf numFmtId="0" fontId="56" fillId="0" borderId="0" xfId="0" applyFont="1" applyFill="1" applyAlignment="1">
      <alignment vertical="center"/>
    </xf>
    <xf numFmtId="0" fontId="46" fillId="0" borderId="0" xfId="0" applyFont="1" applyFill="1" applyAlignment="1">
      <alignment horizontal="right" vertical="center"/>
    </xf>
    <xf numFmtId="0" fontId="57" fillId="0" borderId="0" xfId="0" applyFont="1" applyFill="1" applyAlignment="1">
      <alignment horizontal="right" vertical="center"/>
    </xf>
    <xf numFmtId="0" fontId="22" fillId="0" borderId="0" xfId="0" applyFont="1" applyFill="1" applyAlignment="1">
      <alignment vertical="center"/>
    </xf>
    <xf numFmtId="4" fontId="22" fillId="0" borderId="0" xfId="0" applyNumberFormat="1" applyFont="1" applyFill="1" applyAlignment="1">
      <alignment horizontal="right" vertical="center"/>
    </xf>
    <xf numFmtId="0" fontId="58" fillId="0" borderId="10" xfId="0" applyFont="1" applyFill="1" applyBorder="1" applyAlignment="1">
      <alignment horizontal="center" vertical="center" wrapText="1"/>
    </xf>
    <xf numFmtId="0" fontId="58" fillId="0" borderId="10" xfId="0" applyFont="1" applyFill="1" applyBorder="1" applyAlignment="1">
      <alignment horizontal="center" vertical="center"/>
    </xf>
    <xf numFmtId="0" fontId="58" fillId="0" borderId="0" xfId="0" applyFont="1" applyFill="1" applyBorder="1" applyAlignment="1">
      <alignment horizontal="center" vertical="center" wrapText="1"/>
    </xf>
    <xf numFmtId="0" fontId="58" fillId="0" borderId="0" xfId="0" applyFont="1" applyFill="1" applyBorder="1" applyAlignment="1">
      <alignment horizontal="center" vertical="center"/>
    </xf>
    <xf numFmtId="0" fontId="58" fillId="0" borderId="0" xfId="0" applyFont="1" applyFill="1" applyBorder="1" applyAlignment="1">
      <alignment horizontal="left" vertical="center" wrapText="1" indent="2"/>
    </xf>
    <xf numFmtId="0" fontId="58" fillId="0" borderId="0" xfId="0" applyFont="1" applyFill="1" applyBorder="1" applyAlignment="1">
      <alignment horizontal="left" vertical="center" indent="4"/>
    </xf>
    <xf numFmtId="2" fontId="58" fillId="0" borderId="0" xfId="0" applyNumberFormat="1" applyFont="1" applyFill="1" applyBorder="1" applyAlignment="1">
      <alignment horizontal="right" vertical="center"/>
    </xf>
    <xf numFmtId="0" fontId="58" fillId="0" borderId="0" xfId="0" applyFont="1" applyFill="1" applyBorder="1" applyAlignment="1">
      <alignment horizontal="left" vertical="center" indent="2"/>
    </xf>
    <xf numFmtId="4" fontId="58" fillId="0" borderId="0" xfId="0" applyNumberFormat="1" applyFont="1" applyFill="1" applyBorder="1" applyAlignment="1">
      <alignment horizontal="right" vertical="center"/>
    </xf>
    <xf numFmtId="4" fontId="59" fillId="0" borderId="0" xfId="0" applyNumberFormat="1" applyFont="1" applyFill="1" applyBorder="1" applyAlignment="1" applyProtection="1">
      <alignment horizontal="right" vertical="center"/>
    </xf>
    <xf numFmtId="2" fontId="59" fillId="0" borderId="0" xfId="0" applyNumberFormat="1" applyFont="1" applyFill="1" applyBorder="1" applyAlignment="1" applyProtection="1">
      <alignment horizontal="right" vertical="center"/>
    </xf>
    <xf numFmtId="4" fontId="58" fillId="0" borderId="0" xfId="0" quotePrefix="1" applyNumberFormat="1" applyFont="1" applyFill="1" applyBorder="1" applyAlignment="1">
      <alignment horizontal="right" vertical="center"/>
    </xf>
    <xf numFmtId="0" fontId="46" fillId="0" borderId="0" xfId="0" applyFont="1" applyFill="1" applyBorder="1" applyAlignment="1">
      <alignment horizontal="left" vertical="center" indent="2"/>
    </xf>
    <xf numFmtId="2" fontId="3" fillId="0" borderId="0" xfId="0" applyNumberFormat="1" applyFont="1" applyFill="1" applyBorder="1" applyAlignment="1" applyProtection="1">
      <alignment horizontal="right" vertical="center"/>
    </xf>
    <xf numFmtId="0" fontId="60" fillId="0" borderId="4" xfId="0" applyFont="1" applyFill="1" applyBorder="1" applyAlignment="1">
      <alignment horizontal="center" vertical="center" wrapText="1"/>
    </xf>
    <xf numFmtId="4" fontId="60" fillId="0" borderId="4" xfId="0" applyNumberFormat="1" applyFont="1" applyFill="1" applyBorder="1" applyAlignment="1">
      <alignment horizontal="right" vertical="center"/>
    </xf>
    <xf numFmtId="2" fontId="60" fillId="0" borderId="4" xfId="0" applyNumberFormat="1" applyFont="1" applyFill="1" applyBorder="1" applyAlignment="1">
      <alignment horizontal="right" vertical="center"/>
    </xf>
    <xf numFmtId="0" fontId="3" fillId="0" borderId="0" xfId="8" applyFont="1" applyFill="1" applyBorder="1" applyAlignment="1">
      <alignment vertical="center"/>
    </xf>
    <xf numFmtId="0" fontId="3" fillId="0" borderId="0" xfId="8" applyFont="1" applyFill="1" applyBorder="1"/>
    <xf numFmtId="0" fontId="46" fillId="0" borderId="0" xfId="76" applyFont="1" applyAlignment="1">
      <alignment vertical="center"/>
    </xf>
    <xf numFmtId="2" fontId="46" fillId="0" borderId="0" xfId="76" applyNumberFormat="1" applyFont="1" applyAlignment="1">
      <alignment vertical="center"/>
    </xf>
    <xf numFmtId="0" fontId="1" fillId="0" borderId="0" xfId="76" applyFont="1" applyAlignment="1">
      <alignment horizontal="right" vertical="center"/>
    </xf>
    <xf numFmtId="0" fontId="0" fillId="0" borderId="0" xfId="0" applyAlignment="1">
      <alignment horizontal="left"/>
    </xf>
    <xf numFmtId="0" fontId="62" fillId="0" borderId="0" xfId="31" applyFont="1" applyAlignment="1">
      <alignment vertical="center"/>
    </xf>
    <xf numFmtId="0" fontId="63" fillId="0" borderId="0" xfId="76" applyFont="1" applyAlignment="1">
      <alignment horizontal="center" vertical="center"/>
    </xf>
    <xf numFmtId="0" fontId="64" fillId="0" borderId="0" xfId="0" applyFont="1"/>
    <xf numFmtId="0" fontId="65" fillId="0" borderId="0" xfId="76" applyFont="1" applyAlignment="1">
      <alignment horizontal="center" vertical="center" wrapText="1"/>
    </xf>
    <xf numFmtId="0" fontId="64" fillId="0" borderId="0" xfId="76" applyFont="1" applyAlignment="1">
      <alignment horizontal="right" vertical="center"/>
    </xf>
    <xf numFmtId="0" fontId="66" fillId="0" borderId="10" xfId="76" applyFont="1" applyBorder="1" applyAlignment="1">
      <alignment horizontal="left" vertical="center"/>
    </xf>
    <xf numFmtId="2" fontId="66" fillId="0" borderId="10" xfId="76" applyNumberFormat="1" applyFont="1" applyBorder="1" applyAlignment="1">
      <alignment horizontal="center" vertical="center" wrapText="1"/>
    </xf>
    <xf numFmtId="0" fontId="66" fillId="0" borderId="10" xfId="76" applyFont="1" applyBorder="1" applyAlignment="1">
      <alignment horizontal="center" vertical="center" wrapText="1"/>
    </xf>
    <xf numFmtId="0" fontId="66" fillId="0" borderId="0" xfId="76" applyFont="1" applyAlignment="1">
      <alignment horizontal="left" vertical="center"/>
    </xf>
    <xf numFmtId="2" fontId="66" fillId="0" borderId="0" xfId="76" applyNumberFormat="1" applyFont="1" applyAlignment="1">
      <alignment horizontal="center" vertical="center" wrapText="1"/>
    </xf>
    <xf numFmtId="0" fontId="66" fillId="0" borderId="0" xfId="76" applyFont="1" applyAlignment="1">
      <alignment horizontal="center" vertical="center" wrapText="1"/>
    </xf>
    <xf numFmtId="0" fontId="66" fillId="0" borderId="0" xfId="76" applyFont="1" applyAlignment="1">
      <alignment horizontal="left" vertical="center" wrapText="1"/>
    </xf>
    <xf numFmtId="4" fontId="66" fillId="0" borderId="0" xfId="76" applyNumberFormat="1" applyFont="1" applyAlignment="1">
      <alignment horizontal="right" vertical="center" wrapText="1" indent="1"/>
    </xf>
    <xf numFmtId="4" fontId="66" fillId="0" borderId="0" xfId="76" applyNumberFormat="1" applyFont="1" applyFill="1" applyAlignment="1">
      <alignment horizontal="right" vertical="center" wrapText="1" indent="1"/>
    </xf>
    <xf numFmtId="0" fontId="68" fillId="0" borderId="0" xfId="76" applyFont="1" applyAlignment="1">
      <alignment horizontal="left" vertical="center" wrapText="1" indent="2"/>
    </xf>
    <xf numFmtId="4" fontId="69" fillId="0" borderId="0" xfId="76" applyNumberFormat="1" applyFont="1" applyAlignment="1">
      <alignment horizontal="right" vertical="center" wrapText="1" indent="1"/>
    </xf>
    <xf numFmtId="4" fontId="69" fillId="0" borderId="0" xfId="76" applyNumberFormat="1" applyFont="1" applyFill="1" applyAlignment="1">
      <alignment horizontal="right" vertical="center" wrapText="1" indent="1"/>
    </xf>
    <xf numFmtId="4" fontId="69" fillId="0" borderId="0" xfId="76" quotePrefix="1" applyNumberFormat="1" applyFont="1" applyFill="1" applyAlignment="1">
      <alignment horizontal="right" vertical="center" wrapText="1" indent="1"/>
    </xf>
    <xf numFmtId="4" fontId="69" fillId="0" borderId="0" xfId="76" quotePrefix="1" applyNumberFormat="1" applyFont="1" applyAlignment="1">
      <alignment horizontal="right" vertical="center" wrapText="1" indent="1"/>
    </xf>
    <xf numFmtId="0" fontId="66" fillId="0" borderId="10" xfId="76" applyFont="1" applyBorder="1" applyAlignment="1">
      <alignment horizontal="left" vertical="center" wrapText="1"/>
    </xf>
    <xf numFmtId="2" fontId="66" fillId="0" borderId="10" xfId="76" applyNumberFormat="1" applyFont="1" applyBorder="1" applyAlignment="1">
      <alignment horizontal="center" vertical="center"/>
    </xf>
    <xf numFmtId="0" fontId="64" fillId="0" borderId="0" xfId="31" applyFont="1" applyAlignment="1">
      <alignment vertical="center"/>
    </xf>
    <xf numFmtId="2" fontId="64" fillId="0" borderId="0" xfId="76" applyNumberFormat="1" applyFont="1" applyAlignment="1">
      <alignment horizontal="left" vertical="center" wrapText="1"/>
    </xf>
    <xf numFmtId="0" fontId="64" fillId="0" borderId="0" xfId="76" applyFont="1" applyAlignment="1">
      <alignment horizontal="left" vertical="center"/>
    </xf>
    <xf numFmtId="0" fontId="64" fillId="0" borderId="0" xfId="76" applyFont="1"/>
    <xf numFmtId="2" fontId="0" fillId="0" borderId="0" xfId="0" applyNumberFormat="1"/>
    <xf numFmtId="0" fontId="64" fillId="0" borderId="0" xfId="31" applyFont="1" applyAlignment="1">
      <alignment horizontal="right" vertical="center"/>
    </xf>
    <xf numFmtId="0" fontId="63" fillId="0" borderId="0" xfId="31" applyFont="1" applyAlignment="1">
      <alignment horizontal="center" vertical="center"/>
    </xf>
    <xf numFmtId="0" fontId="63" fillId="0" borderId="0" xfId="31" applyFont="1" applyAlignment="1">
      <alignment vertical="center"/>
    </xf>
    <xf numFmtId="0" fontId="63" fillId="0" borderId="0" xfId="31" applyFont="1" applyAlignment="1">
      <alignment horizontal="right" vertical="center"/>
    </xf>
    <xf numFmtId="0" fontId="72" fillId="0" borderId="10" xfId="31" applyFont="1" applyBorder="1" applyAlignment="1">
      <alignment horizontal="left" vertical="center" wrapText="1"/>
    </xf>
    <xf numFmtId="2" fontId="72" fillId="0" borderId="10" xfId="31" applyNumberFormat="1" applyFont="1" applyBorder="1" applyAlignment="1">
      <alignment horizontal="center" vertical="center" wrapText="1"/>
    </xf>
    <xf numFmtId="0" fontId="72" fillId="3" borderId="10" xfId="31" applyFont="1" applyFill="1" applyBorder="1" applyAlignment="1">
      <alignment horizontal="center" vertical="center" wrapText="1"/>
    </xf>
    <xf numFmtId="0" fontId="72" fillId="0" borderId="0" xfId="31" applyFont="1" applyAlignment="1">
      <alignment horizontal="left" vertical="center" wrapText="1"/>
    </xf>
    <xf numFmtId="2" fontId="72" fillId="0" borderId="0" xfId="31" applyNumberFormat="1" applyFont="1" applyAlignment="1">
      <alignment horizontal="center" vertical="center" wrapText="1"/>
    </xf>
    <xf numFmtId="0" fontId="72" fillId="0" borderId="0" xfId="31" applyFont="1" applyFill="1" applyAlignment="1">
      <alignment horizontal="center" vertical="center" wrapText="1"/>
    </xf>
    <xf numFmtId="4" fontId="72" fillId="0" borderId="0" xfId="31" applyNumberFormat="1" applyFont="1" applyAlignment="1">
      <alignment horizontal="right" vertical="center" wrapText="1" indent="1"/>
    </xf>
    <xf numFmtId="4" fontId="72" fillId="0" borderId="0" xfId="31" applyNumberFormat="1" applyFont="1" applyFill="1" applyBorder="1" applyAlignment="1">
      <alignment horizontal="right" vertical="center" wrapText="1" indent="1"/>
    </xf>
    <xf numFmtId="0" fontId="64" fillId="0" borderId="0" xfId="31" applyFont="1" applyAlignment="1">
      <alignment horizontal="left" vertical="center" indent="2"/>
    </xf>
    <xf numFmtId="4" fontId="64" fillId="0" borderId="0" xfId="31" applyNumberFormat="1" applyFont="1" applyAlignment="1">
      <alignment horizontal="right" vertical="center" wrapText="1" indent="1"/>
    </xf>
    <xf numFmtId="4" fontId="64" fillId="0" borderId="0" xfId="31" applyNumberFormat="1" applyFont="1" applyFill="1" applyBorder="1" applyAlignment="1">
      <alignment horizontal="right" vertical="center" wrapText="1" indent="1"/>
    </xf>
    <xf numFmtId="4" fontId="64" fillId="0" borderId="0" xfId="31" applyNumberFormat="1" applyFont="1" applyFill="1" applyAlignment="1">
      <alignment horizontal="right" vertical="center" wrapText="1" indent="1"/>
    </xf>
    <xf numFmtId="4" fontId="72" fillId="0" borderId="0" xfId="31" applyNumberFormat="1" applyFont="1" applyFill="1" applyAlignment="1">
      <alignment horizontal="right" vertical="center" wrapText="1" indent="1"/>
    </xf>
    <xf numFmtId="2" fontId="72" fillId="0" borderId="10" xfId="31" applyNumberFormat="1" applyFont="1" applyBorder="1" applyAlignment="1">
      <alignment horizontal="center" vertical="center"/>
    </xf>
    <xf numFmtId="0" fontId="72" fillId="0" borderId="10" xfId="31" applyFont="1" applyBorder="1" applyAlignment="1">
      <alignment vertical="center" wrapText="1"/>
    </xf>
    <xf numFmtId="0" fontId="64" fillId="0" borderId="0" xfId="31" applyFont="1" applyAlignment="1">
      <alignment horizontal="left" vertical="center" indent="1"/>
    </xf>
    <xf numFmtId="2" fontId="64" fillId="0" borderId="0" xfId="31" applyNumberFormat="1" applyFont="1" applyAlignment="1">
      <alignment vertical="center"/>
    </xf>
    <xf numFmtId="4" fontId="0" fillId="0" borderId="0" xfId="0" applyNumberFormat="1"/>
    <xf numFmtId="0" fontId="74" fillId="0" borderId="0" xfId="84" applyFont="1" applyAlignment="1">
      <alignment vertical="center"/>
    </xf>
    <xf numFmtId="0" fontId="19" fillId="0" borderId="0" xfId="84" applyFont="1" applyAlignment="1">
      <alignment vertical="center"/>
    </xf>
    <xf numFmtId="0" fontId="75" fillId="0" borderId="0" xfId="0" applyFont="1"/>
    <xf numFmtId="0" fontId="76" fillId="0" borderId="0" xfId="84" applyFont="1" applyAlignment="1">
      <alignment horizontal="center" vertical="center"/>
    </xf>
    <xf numFmtId="0" fontId="76" fillId="0" borderId="0" xfId="84" applyFont="1" applyBorder="1" applyAlignment="1">
      <alignment vertical="center"/>
    </xf>
    <xf numFmtId="0" fontId="77" fillId="0" borderId="0" xfId="84" applyFont="1" applyBorder="1" applyAlignment="1">
      <alignment horizontal="right" vertical="center"/>
    </xf>
    <xf numFmtId="0" fontId="75" fillId="0" borderId="0" xfId="0" applyFont="1" applyAlignment="1">
      <alignment vertical="center"/>
    </xf>
    <xf numFmtId="0" fontId="64" fillId="0" borderId="10" xfId="0" applyFont="1" applyBorder="1" applyAlignment="1">
      <alignment horizontal="center" vertical="center"/>
    </xf>
    <xf numFmtId="0" fontId="64" fillId="0" borderId="10" xfId="0" applyFont="1" applyBorder="1" applyAlignment="1">
      <alignment horizontal="center" vertical="center" wrapText="1"/>
    </xf>
    <xf numFmtId="0" fontId="78" fillId="0" borderId="10" xfId="84" applyFont="1" applyBorder="1" applyAlignment="1">
      <alignment horizontal="center" vertical="center"/>
    </xf>
    <xf numFmtId="2" fontId="64" fillId="0" borderId="10" xfId="0" applyNumberFormat="1" applyFont="1" applyBorder="1" applyAlignment="1">
      <alignment vertical="center"/>
    </xf>
    <xf numFmtId="0" fontId="78" fillId="0" borderId="10" xfId="84" applyFont="1" applyFill="1" applyBorder="1" applyAlignment="1">
      <alignment horizontal="center" vertical="center"/>
    </xf>
    <xf numFmtId="0" fontId="78" fillId="0" borderId="10" xfId="84" applyFont="1" applyBorder="1" applyAlignment="1">
      <alignment horizontal="center" vertical="center" wrapText="1"/>
    </xf>
    <xf numFmtId="0" fontId="78" fillId="0" borderId="10" xfId="84" applyFont="1" applyFill="1" applyBorder="1" applyAlignment="1">
      <alignment horizontal="center" vertical="center" wrapText="1"/>
    </xf>
    <xf numFmtId="2" fontId="64" fillId="0" borderId="10" xfId="0" applyNumberFormat="1" applyFont="1" applyFill="1" applyBorder="1" applyAlignment="1">
      <alignment vertical="center"/>
    </xf>
    <xf numFmtId="0" fontId="19" fillId="0" borderId="0" xfId="84" applyFont="1" applyAlignment="1">
      <alignment horizontal="left" vertical="center"/>
    </xf>
    <xf numFmtId="0" fontId="5" fillId="3" borderId="0" xfId="84" applyFont="1" applyFill="1" applyAlignment="1">
      <alignment vertical="center"/>
    </xf>
    <xf numFmtId="0" fontId="5" fillId="0" borderId="0" xfId="84" applyFont="1" applyAlignment="1">
      <alignment horizontal="center" vertical="center"/>
    </xf>
    <xf numFmtId="0" fontId="5" fillId="0" borderId="0" xfId="84" applyFont="1" applyBorder="1" applyAlignment="1">
      <alignment horizontal="right" vertical="center"/>
    </xf>
    <xf numFmtId="0" fontId="5" fillId="0" borderId="10" xfId="84" applyFont="1" applyBorder="1" applyAlignment="1">
      <alignment horizontal="center" vertical="center" wrapText="1"/>
    </xf>
    <xf numFmtId="0" fontId="5" fillId="0" borderId="10" xfId="84" applyFont="1" applyBorder="1" applyAlignment="1">
      <alignment horizontal="center" vertical="center"/>
    </xf>
    <xf numFmtId="0" fontId="5" fillId="0" borderId="0" xfId="84" applyFont="1" applyBorder="1" applyAlignment="1">
      <alignment horizontal="center" vertical="center" wrapText="1"/>
    </xf>
    <xf numFmtId="0" fontId="5" fillId="0" borderId="0" xfId="84" applyFont="1" applyBorder="1" applyAlignment="1">
      <alignment horizontal="center" vertical="center"/>
    </xf>
    <xf numFmtId="2" fontId="5" fillId="0" borderId="0" xfId="84" applyNumberFormat="1" applyFont="1" applyAlignment="1">
      <alignment horizontal="center" vertical="center"/>
    </xf>
    <xf numFmtId="0" fontId="5" fillId="0" borderId="0" xfId="84" applyFont="1" applyAlignment="1">
      <alignment horizontal="center" vertical="center" wrapText="1"/>
    </xf>
    <xf numFmtId="0" fontId="80" fillId="3" borderId="0" xfId="84" applyFont="1" applyFill="1" applyAlignment="1">
      <alignment vertical="center"/>
    </xf>
    <xf numFmtId="0" fontId="5" fillId="0" borderId="0" xfId="84" applyFont="1" applyFill="1" applyBorder="1" applyAlignment="1">
      <alignment horizontal="center" vertical="center" wrapText="1"/>
    </xf>
    <xf numFmtId="2" fontId="5" fillId="0" borderId="0" xfId="84" applyNumberFormat="1" applyFont="1" applyBorder="1" applyAlignment="1">
      <alignment horizontal="center" vertical="center"/>
    </xf>
    <xf numFmtId="2" fontId="5" fillId="0" borderId="1" xfId="84" applyNumberFormat="1" applyFont="1" applyBorder="1" applyAlignment="1">
      <alignment horizontal="center" vertical="center"/>
    </xf>
    <xf numFmtId="2" fontId="5" fillId="0" borderId="1" xfId="84" applyNumberFormat="1" applyFont="1" applyFill="1" applyBorder="1" applyAlignment="1">
      <alignment horizontal="center" vertical="center"/>
    </xf>
    <xf numFmtId="0" fontId="5" fillId="3" borderId="0" xfId="84" applyFont="1" applyFill="1" applyBorder="1" applyAlignment="1">
      <alignment vertical="center"/>
    </xf>
    <xf numFmtId="2" fontId="5" fillId="3" borderId="0" xfId="84" applyNumberFormat="1" applyFont="1" applyFill="1" applyBorder="1" applyAlignment="1">
      <alignment vertical="center"/>
    </xf>
    <xf numFmtId="0" fontId="5" fillId="0" borderId="1" xfId="84" applyFont="1" applyFill="1" applyBorder="1" applyAlignment="1">
      <alignment horizontal="center" vertical="center" wrapText="1"/>
    </xf>
    <xf numFmtId="0" fontId="5" fillId="0" borderId="0" xfId="84" applyFont="1" applyAlignment="1">
      <alignment horizontal="left" vertical="center"/>
    </xf>
    <xf numFmtId="2" fontId="5" fillId="3" borderId="0" xfId="84" applyNumberFormat="1" applyFont="1" applyFill="1" applyAlignment="1">
      <alignment vertical="center"/>
    </xf>
    <xf numFmtId="0" fontId="4" fillId="0" borderId="0" xfId="84" applyFont="1" applyAlignment="1">
      <alignment horizontal="center" vertical="center"/>
    </xf>
    <xf numFmtId="0" fontId="5" fillId="0" borderId="0" xfId="84" applyFont="1" applyAlignment="1">
      <alignment horizontal="right" vertical="center"/>
    </xf>
    <xf numFmtId="2" fontId="5" fillId="0" borderId="0" xfId="84" applyNumberFormat="1" applyFont="1" applyFill="1" applyBorder="1" applyAlignment="1">
      <alignment horizontal="center" vertical="center"/>
    </xf>
    <xf numFmtId="0" fontId="5" fillId="0" borderId="0" xfId="84" applyFont="1" applyAlignment="1">
      <alignment horizontal="left" vertical="center" wrapText="1"/>
    </xf>
    <xf numFmtId="0" fontId="5" fillId="0" borderId="0" xfId="84" applyFont="1" applyFill="1" applyAlignment="1">
      <alignment vertical="center"/>
    </xf>
    <xf numFmtId="4" fontId="81" fillId="0" borderId="0" xfId="0" applyNumberFormat="1" applyFont="1" applyAlignment="1">
      <alignment vertical="top" wrapText="1"/>
    </xf>
    <xf numFmtId="0" fontId="5" fillId="0" borderId="0" xfId="84" applyFont="1" applyFill="1" applyBorder="1" applyAlignment="1">
      <alignment vertical="center"/>
    </xf>
    <xf numFmtId="0" fontId="5" fillId="0" borderId="0" xfId="84" quotePrefix="1" applyFont="1" applyAlignment="1">
      <alignment horizontal="center" vertical="center"/>
    </xf>
    <xf numFmtId="0" fontId="12" fillId="0" borderId="0" xfId="84" applyFont="1" applyAlignment="1">
      <alignment horizontal="center" vertical="center"/>
    </xf>
    <xf numFmtId="0" fontId="5" fillId="0" borderId="8" xfId="84" applyFont="1" applyBorder="1" applyAlignment="1">
      <alignment horizontal="center" vertical="center" wrapText="1"/>
    </xf>
    <xf numFmtId="2" fontId="5" fillId="0" borderId="8" xfId="84" applyNumberFormat="1" applyFont="1" applyBorder="1" applyAlignment="1">
      <alignment horizontal="center" vertical="center"/>
    </xf>
    <xf numFmtId="0" fontId="5" fillId="0" borderId="8" xfId="84" applyFont="1" applyBorder="1" applyAlignment="1">
      <alignment horizontal="center" vertical="center"/>
    </xf>
    <xf numFmtId="0" fontId="5" fillId="3" borderId="0" xfId="84" applyFont="1" applyFill="1" applyAlignment="1">
      <alignment horizontal="center" vertical="center"/>
    </xf>
    <xf numFmtId="0" fontId="0" fillId="0" borderId="0" xfId="0" applyFont="1"/>
    <xf numFmtId="0" fontId="46" fillId="0" borderId="0" xfId="0" applyFont="1" applyAlignment="1">
      <alignment horizontal="right" vertical="center"/>
    </xf>
    <xf numFmtId="0" fontId="46" fillId="0" borderId="0" xfId="0" applyFont="1"/>
    <xf numFmtId="0" fontId="57" fillId="0" borderId="0" xfId="0" applyFont="1" applyAlignment="1">
      <alignment horizontal="right" vertical="center"/>
    </xf>
    <xf numFmtId="0" fontId="57" fillId="0" borderId="0" xfId="0" applyFont="1" applyAlignment="1">
      <alignment horizontal="left" vertical="center"/>
    </xf>
    <xf numFmtId="0" fontId="46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46" fillId="0" borderId="0" xfId="0" applyFont="1" applyAlignment="1">
      <alignment horizontal="center" vertical="center"/>
    </xf>
    <xf numFmtId="0" fontId="46" fillId="0" borderId="10" xfId="0" applyFont="1" applyBorder="1" applyAlignment="1">
      <alignment vertical="center" wrapText="1"/>
    </xf>
    <xf numFmtId="0" fontId="46" fillId="0" borderId="10" xfId="0" applyFont="1" applyBorder="1" applyAlignment="1">
      <alignment horizontal="center" vertical="center" wrapText="1"/>
    </xf>
    <xf numFmtId="0" fontId="46" fillId="0" borderId="10" xfId="0" applyFont="1" applyBorder="1" applyAlignment="1">
      <alignment horizontal="left" vertical="center" wrapText="1" indent="1"/>
    </xf>
    <xf numFmtId="0" fontId="46" fillId="0" borderId="10" xfId="0" quotePrefix="1" applyFont="1" applyBorder="1" applyAlignment="1">
      <alignment horizontal="center" vertical="center" wrapText="1"/>
    </xf>
    <xf numFmtId="0" fontId="46" fillId="0" borderId="0" xfId="0" applyFont="1" applyBorder="1" applyAlignment="1">
      <alignment vertical="center" wrapText="1"/>
    </xf>
    <xf numFmtId="2" fontId="46" fillId="0" borderId="0" xfId="0" applyNumberFormat="1" applyFont="1" applyBorder="1" applyAlignment="1">
      <alignment vertical="center"/>
    </xf>
    <xf numFmtId="2" fontId="46" fillId="0" borderId="0" xfId="0" applyNumberFormat="1" applyFont="1" applyFill="1" applyBorder="1" applyAlignment="1">
      <alignment vertical="center"/>
    </xf>
    <xf numFmtId="0" fontId="46" fillId="0" borderId="0" xfId="0" applyFont="1" applyBorder="1" applyAlignment="1">
      <alignment horizontal="right" vertical="center" wrapText="1"/>
    </xf>
    <xf numFmtId="0" fontId="46" fillId="0" borderId="0" xfId="0" applyFont="1" applyBorder="1" applyAlignment="1">
      <alignment vertical="center"/>
    </xf>
    <xf numFmtId="0" fontId="46" fillId="0" borderId="0" xfId="0" applyFont="1" applyBorder="1" applyAlignment="1">
      <alignment horizontal="right" vertical="center"/>
    </xf>
    <xf numFmtId="0" fontId="46" fillId="0" borderId="0" xfId="0" applyFont="1" applyBorder="1" applyAlignment="1">
      <alignment horizontal="left" vertical="center" indent="2"/>
    </xf>
    <xf numFmtId="0" fontId="46" fillId="0" borderId="0" xfId="0" applyFont="1" applyBorder="1" applyAlignment="1">
      <alignment horizontal="right" vertical="center" indent="2"/>
    </xf>
    <xf numFmtId="0" fontId="46" fillId="0" borderId="0" xfId="0" applyFont="1" applyBorder="1" applyAlignment="1">
      <alignment horizontal="left" vertical="center"/>
    </xf>
    <xf numFmtId="10" fontId="46" fillId="0" borderId="0" xfId="17" applyNumberFormat="1" applyFont="1" applyBorder="1" applyAlignment="1">
      <alignment vertical="center"/>
    </xf>
    <xf numFmtId="10" fontId="46" fillId="0" borderId="0" xfId="17" applyNumberFormat="1" applyFont="1" applyFill="1" applyBorder="1" applyAlignment="1">
      <alignment vertical="center"/>
    </xf>
    <xf numFmtId="0" fontId="46" fillId="0" borderId="1" xfId="0" applyFont="1" applyBorder="1" applyAlignment="1">
      <alignment vertical="center"/>
    </xf>
    <xf numFmtId="10" fontId="46" fillId="0" borderId="1" xfId="17" applyNumberFormat="1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0" xfId="0" applyFont="1" applyAlignment="1">
      <alignment vertical="center"/>
    </xf>
    <xf numFmtId="1" fontId="17" fillId="0" borderId="0" xfId="0" applyNumberFormat="1" applyFont="1" applyBorder="1" applyAlignment="1">
      <alignment vertical="center"/>
    </xf>
    <xf numFmtId="10" fontId="17" fillId="0" borderId="0" xfId="17" applyNumberFormat="1" applyFont="1" applyBorder="1" applyAlignment="1">
      <alignment vertical="center"/>
    </xf>
    <xf numFmtId="10" fontId="5" fillId="0" borderId="0" xfId="8" applyNumberFormat="1" applyFont="1"/>
    <xf numFmtId="2" fontId="5" fillId="0" borderId="0" xfId="8" applyNumberFormat="1" applyFont="1"/>
    <xf numFmtId="10" fontId="3" fillId="0" borderId="0" xfId="8" applyNumberFormat="1" applyFont="1" applyAlignment="1">
      <alignment horizontal="right"/>
    </xf>
    <xf numFmtId="10" fontId="12" fillId="0" borderId="0" xfId="8" applyNumberFormat="1" applyFont="1" applyAlignment="1">
      <alignment horizontal="center"/>
    </xf>
    <xf numFmtId="2" fontId="12" fillId="0" borderId="0" xfId="8" applyNumberFormat="1" applyFont="1" applyAlignment="1">
      <alignment horizontal="center"/>
    </xf>
    <xf numFmtId="10" fontId="5" fillId="0" borderId="0" xfId="8" applyNumberFormat="1" applyFont="1" applyAlignment="1">
      <alignment horizontal="right"/>
    </xf>
    <xf numFmtId="0" fontId="5" fillId="0" borderId="0" xfId="8" applyFont="1" applyAlignment="1">
      <alignment horizontal="right"/>
    </xf>
    <xf numFmtId="0" fontId="5" fillId="0" borderId="0" xfId="8" applyFont="1" applyAlignment="1">
      <alignment horizontal="center"/>
    </xf>
    <xf numFmtId="0" fontId="29" fillId="0" borderId="10" xfId="8" applyFont="1" applyBorder="1" applyAlignment="1">
      <alignment horizontal="center" vertical="center"/>
    </xf>
    <xf numFmtId="10" fontId="29" fillId="0" borderId="10" xfId="8" applyNumberFormat="1" applyFont="1" applyBorder="1" applyAlignment="1">
      <alignment horizontal="center" vertical="center" wrapText="1"/>
    </xf>
    <xf numFmtId="0" fontId="29" fillId="0" borderId="0" xfId="8" applyFont="1" applyAlignment="1">
      <alignment horizontal="center" vertical="center"/>
    </xf>
    <xf numFmtId="10" fontId="29" fillId="0" borderId="0" xfId="8" applyNumberFormat="1" applyFont="1" applyAlignment="1">
      <alignment horizontal="center" vertical="center"/>
    </xf>
    <xf numFmtId="2" fontId="29" fillId="0" borderId="0" xfId="8" applyNumberFormat="1" applyFont="1" applyAlignment="1">
      <alignment horizontal="center" vertical="center"/>
    </xf>
    <xf numFmtId="0" fontId="29" fillId="0" borderId="0" xfId="8" applyFont="1"/>
    <xf numFmtId="0" fontId="83" fillId="0" borderId="0" xfId="8" applyFont="1" applyAlignment="1">
      <alignment vertical="center"/>
    </xf>
    <xf numFmtId="3" fontId="12" fillId="0" borderId="0" xfId="8" applyNumberFormat="1" applyFont="1" applyAlignment="1">
      <alignment horizontal="right" vertical="center"/>
    </xf>
    <xf numFmtId="10" fontId="12" fillId="0" borderId="0" xfId="8" applyNumberFormat="1" applyFont="1" applyAlignment="1">
      <alignment horizontal="right" vertical="center"/>
    </xf>
    <xf numFmtId="1" fontId="12" fillId="0" borderId="0" xfId="8" applyNumberFormat="1" applyFont="1" applyAlignment="1">
      <alignment horizontal="right" vertical="center"/>
    </xf>
    <xf numFmtId="3" fontId="84" fillId="0" borderId="0" xfId="8" applyNumberFormat="1" applyFont="1" applyAlignment="1">
      <alignment horizontal="right" vertical="center"/>
    </xf>
    <xf numFmtId="10" fontId="84" fillId="0" borderId="0" xfId="8" applyNumberFormat="1" applyFont="1" applyAlignment="1">
      <alignment horizontal="right" vertical="center"/>
    </xf>
    <xf numFmtId="0" fontId="83" fillId="0" borderId="0" xfId="8" applyFont="1" applyAlignment="1">
      <alignment horizontal="left" vertical="center" indent="1"/>
    </xf>
    <xf numFmtId="0" fontId="12" fillId="0" borderId="0" xfId="8" applyFont="1"/>
    <xf numFmtId="0" fontId="29" fillId="0" borderId="0" xfId="8" applyFont="1" applyAlignment="1">
      <alignment horizontal="left" vertical="center" wrapText="1" indent="2"/>
    </xf>
    <xf numFmtId="3" fontId="5" fillId="0" borderId="0" xfId="8" applyNumberFormat="1" applyFont="1" applyAlignment="1">
      <alignment horizontal="right" vertical="center"/>
    </xf>
    <xf numFmtId="1" fontId="5" fillId="0" borderId="0" xfId="8" applyNumberFormat="1" applyFont="1" applyAlignment="1">
      <alignment horizontal="right" vertical="center"/>
    </xf>
    <xf numFmtId="3" fontId="29" fillId="0" borderId="0" xfId="8" applyNumberFormat="1" applyFont="1" applyAlignment="1">
      <alignment horizontal="right" vertical="center"/>
    </xf>
    <xf numFmtId="10" fontId="29" fillId="0" borderId="0" xfId="8" applyNumberFormat="1" applyFont="1" applyAlignment="1">
      <alignment horizontal="right" vertical="center"/>
    </xf>
    <xf numFmtId="0" fontId="29" fillId="0" borderId="0" xfId="8" applyFont="1" applyAlignment="1">
      <alignment horizontal="left" vertical="center" indent="2"/>
    </xf>
    <xf numFmtId="1" fontId="12" fillId="0" borderId="0" xfId="8" quotePrefix="1" applyNumberFormat="1" applyFont="1" applyAlignment="1">
      <alignment horizontal="right" vertical="center"/>
    </xf>
    <xf numFmtId="10" fontId="12" fillId="0" borderId="0" xfId="8" quotePrefix="1" applyNumberFormat="1" applyFont="1" applyAlignment="1">
      <alignment horizontal="right" vertical="center"/>
    </xf>
    <xf numFmtId="2" fontId="12" fillId="0" borderId="0" xfId="8" quotePrefix="1" applyNumberFormat="1" applyFont="1" applyAlignment="1">
      <alignment horizontal="right" vertical="center"/>
    </xf>
    <xf numFmtId="2" fontId="5" fillId="0" borderId="0" xfId="8" applyNumberFormat="1" applyFont="1" applyAlignment="1">
      <alignment horizontal="right" vertical="center"/>
    </xf>
    <xf numFmtId="0" fontId="83" fillId="0" borderId="0" xfId="8" applyFont="1" applyAlignment="1">
      <alignment horizontal="left" vertical="center" wrapText="1" indent="1"/>
    </xf>
    <xf numFmtId="0" fontId="29" fillId="0" borderId="0" xfId="8" applyFont="1" applyAlignment="1">
      <alignment horizontal="right" vertical="center"/>
    </xf>
    <xf numFmtId="2" fontId="84" fillId="0" borderId="0" xfId="8" applyNumberFormat="1" applyFont="1" applyAlignment="1">
      <alignment horizontal="right" vertical="center"/>
    </xf>
    <xf numFmtId="3" fontId="84" fillId="3" borderId="0" xfId="8" applyNumberFormat="1" applyFont="1" applyFill="1" applyAlignment="1">
      <alignment horizontal="right" vertical="center"/>
    </xf>
    <xf numFmtId="10" fontId="84" fillId="3" borderId="0" xfId="8" applyNumberFormat="1" applyFont="1" applyFill="1" applyAlignment="1">
      <alignment horizontal="right" vertical="center"/>
    </xf>
    <xf numFmtId="2" fontId="29" fillId="0" borderId="0" xfId="8" applyNumberFormat="1" applyFont="1" applyAlignment="1">
      <alignment horizontal="right" vertical="center"/>
    </xf>
    <xf numFmtId="3" fontId="29" fillId="3" borderId="0" xfId="8" applyNumberFormat="1" applyFont="1" applyFill="1" applyAlignment="1">
      <alignment horizontal="right" vertical="center"/>
    </xf>
    <xf numFmtId="10" fontId="29" fillId="3" borderId="0" xfId="8" applyNumberFormat="1" applyFont="1" applyFill="1" applyAlignment="1">
      <alignment horizontal="right" vertical="center"/>
    </xf>
    <xf numFmtId="10" fontId="29" fillId="3" borderId="0" xfId="17" applyNumberFormat="1" applyFont="1" applyFill="1" applyAlignment="1">
      <alignment horizontal="right" vertical="center"/>
    </xf>
    <xf numFmtId="1" fontId="29" fillId="0" borderId="0" xfId="8" applyNumberFormat="1" applyFont="1" applyAlignment="1">
      <alignment horizontal="right" vertical="center"/>
    </xf>
    <xf numFmtId="0" fontId="29" fillId="0" borderId="0" xfId="8" applyFont="1" applyAlignment="1">
      <alignment horizontal="right"/>
    </xf>
    <xf numFmtId="0" fontId="84" fillId="0" borderId="4" xfId="8" applyFont="1" applyBorder="1" applyAlignment="1">
      <alignment horizontal="center" vertical="center"/>
    </xf>
    <xf numFmtId="3" fontId="84" fillId="0" borderId="4" xfId="8" applyNumberFormat="1" applyFont="1" applyBorder="1" applyAlignment="1">
      <alignment horizontal="right" vertical="center"/>
    </xf>
    <xf numFmtId="9" fontId="84" fillId="0" borderId="4" xfId="8" applyNumberFormat="1" applyFont="1" applyBorder="1" applyAlignment="1">
      <alignment horizontal="right" vertical="center"/>
    </xf>
    <xf numFmtId="2" fontId="84" fillId="0" borderId="4" xfId="8" applyNumberFormat="1" applyFont="1" applyBorder="1" applyAlignment="1">
      <alignment horizontal="right" vertical="center"/>
    </xf>
    <xf numFmtId="0" fontId="46" fillId="0" borderId="0" xfId="31" applyFont="1" applyAlignment="1">
      <alignment vertical="top"/>
    </xf>
    <xf numFmtId="3" fontId="5" fillId="0" borderId="0" xfId="8" applyNumberFormat="1" applyFont="1"/>
    <xf numFmtId="0" fontId="46" fillId="0" borderId="0" xfId="76" applyFont="1" applyAlignment="1">
      <alignment horizontal="left" vertical="top"/>
    </xf>
    <xf numFmtId="1" fontId="5" fillId="0" borderId="0" xfId="8" applyNumberFormat="1" applyFont="1"/>
    <xf numFmtId="0" fontId="85" fillId="0" borderId="0" xfId="0" applyFont="1"/>
    <xf numFmtId="0" fontId="32" fillId="0" borderId="0" xfId="0" applyFont="1"/>
    <xf numFmtId="0" fontId="34" fillId="0" borderId="0" xfId="0" applyFont="1" applyBorder="1" applyAlignment="1">
      <alignment horizontal="center"/>
    </xf>
    <xf numFmtId="0" fontId="70" fillId="0" borderId="10" xfId="0" applyFont="1" applyBorder="1" applyAlignment="1">
      <alignment horizontal="center" vertical="center" wrapText="1"/>
    </xf>
    <xf numFmtId="0" fontId="86" fillId="0" borderId="0" xfId="0" applyFont="1" applyAlignment="1">
      <alignment vertical="top"/>
    </xf>
    <xf numFmtId="0" fontId="64" fillId="0" borderId="10" xfId="0" applyFont="1" applyBorder="1" applyAlignment="1">
      <alignment horizontal="left" vertical="center" wrapText="1"/>
    </xf>
    <xf numFmtId="1" fontId="64" fillId="0" borderId="10" xfId="0" applyNumberFormat="1" applyFont="1" applyBorder="1" applyAlignment="1">
      <alignment horizontal="left" vertical="center" wrapText="1"/>
    </xf>
    <xf numFmtId="0" fontId="75" fillId="0" borderId="0" xfId="0" applyFont="1" applyAlignment="1">
      <alignment vertical="top"/>
    </xf>
    <xf numFmtId="0" fontId="75" fillId="0" borderId="0" xfId="0" applyFont="1" applyAlignment="1">
      <alignment horizontal="left"/>
    </xf>
    <xf numFmtId="0" fontId="53" fillId="0" borderId="0" xfId="0" applyFont="1" applyFill="1" applyAlignment="1">
      <alignment vertical="center"/>
    </xf>
    <xf numFmtId="0" fontId="53" fillId="0" borderId="0" xfId="1" applyFont="1" applyBorder="1"/>
    <xf numFmtId="0" fontId="87" fillId="0" borderId="0" xfId="202" applyFont="1" applyBorder="1"/>
    <xf numFmtId="0" fontId="53" fillId="0" borderId="10" xfId="0" applyFont="1" applyFill="1" applyBorder="1" applyAlignment="1">
      <alignment horizontal="center" vertical="center"/>
    </xf>
    <xf numFmtId="0" fontId="53" fillId="0" borderId="0" xfId="0" applyFont="1" applyFill="1" applyBorder="1" applyAlignment="1">
      <alignment vertical="center"/>
    </xf>
    <xf numFmtId="0" fontId="53" fillId="0" borderId="0" xfId="0" applyFont="1" applyFill="1" applyBorder="1" applyAlignment="1">
      <alignment horizontal="center" vertical="center"/>
    </xf>
    <xf numFmtId="3" fontId="19" fillId="0" borderId="0" xfId="0" applyNumberFormat="1" applyFont="1" applyFill="1" applyBorder="1" applyAlignment="1">
      <alignment horizontal="right" vertical="center" wrapText="1"/>
    </xf>
    <xf numFmtId="3" fontId="53" fillId="0" borderId="0" xfId="0" applyNumberFormat="1" applyFont="1" applyFill="1" applyBorder="1" applyAlignment="1">
      <alignment horizontal="right" vertical="center" wrapText="1"/>
    </xf>
    <xf numFmtId="3" fontId="19" fillId="0" borderId="0" xfId="0" applyNumberFormat="1" applyFont="1" applyFill="1" applyBorder="1" applyAlignment="1">
      <alignment horizontal="right" vertical="center"/>
    </xf>
    <xf numFmtId="0" fontId="19" fillId="0" borderId="4" xfId="0" applyFont="1" applyFill="1" applyBorder="1" applyAlignment="1">
      <alignment vertical="center"/>
    </xf>
    <xf numFmtId="3" fontId="19" fillId="0" borderId="4" xfId="0" applyNumberFormat="1" applyFont="1" applyFill="1" applyBorder="1" applyAlignment="1">
      <alignment horizontal="right" vertical="center" wrapText="1"/>
    </xf>
    <xf numFmtId="0" fontId="53" fillId="0" borderId="0" xfId="0" applyFont="1" applyAlignment="1">
      <alignment vertical="center"/>
    </xf>
    <xf numFmtId="0" fontId="53" fillId="0" borderId="0" xfId="490" applyFont="1" applyFill="1" applyBorder="1" applyAlignment="1">
      <alignment vertical="center"/>
    </xf>
    <xf numFmtId="0" fontId="53" fillId="0" borderId="0" xfId="490" applyFont="1" applyBorder="1" applyAlignment="1">
      <alignment vertical="center"/>
    </xf>
    <xf numFmtId="0" fontId="88" fillId="0" borderId="0" xfId="76" applyFont="1" applyAlignment="1">
      <alignment vertical="center"/>
    </xf>
    <xf numFmtId="0" fontId="77" fillId="0" borderId="0" xfId="0" applyFont="1" applyAlignment="1">
      <alignment vertical="center"/>
    </xf>
    <xf numFmtId="2" fontId="88" fillId="4" borderId="0" xfId="0" applyNumberFormat="1" applyFont="1" applyFill="1" applyBorder="1" applyAlignment="1">
      <alignment horizontal="right" vertical="top" wrapText="1"/>
    </xf>
    <xf numFmtId="0" fontId="53" fillId="0" borderId="0" xfId="0" applyFont="1" applyAlignment="1">
      <alignment wrapText="1"/>
    </xf>
    <xf numFmtId="0" fontId="53" fillId="0" borderId="0" xfId="490" applyFont="1" applyBorder="1"/>
    <xf numFmtId="0" fontId="88" fillId="0" borderId="0" xfId="76" applyFont="1"/>
    <xf numFmtId="3" fontId="53" fillId="0" borderId="0" xfId="0" applyNumberFormat="1" applyFont="1" applyAlignment="1">
      <alignment vertical="center"/>
    </xf>
    <xf numFmtId="0" fontId="53" fillId="0" borderId="1" xfId="0" applyFont="1" applyFill="1" applyBorder="1" applyAlignment="1">
      <alignment vertical="center"/>
    </xf>
    <xf numFmtId="3" fontId="53" fillId="0" borderId="1" xfId="0" applyNumberFormat="1" applyFont="1" applyFill="1" applyBorder="1" applyAlignment="1">
      <alignment horizontal="right" vertical="center" wrapText="1"/>
    </xf>
    <xf numFmtId="3" fontId="77" fillId="0" borderId="0" xfId="0" applyNumberFormat="1" applyFont="1" applyFill="1" applyBorder="1" applyAlignment="1">
      <alignment horizontal="right" vertical="center" wrapText="1"/>
    </xf>
    <xf numFmtId="0" fontId="77" fillId="0" borderId="0" xfId="0" applyFont="1" applyFill="1" applyAlignment="1">
      <alignment horizontal="right" vertical="center"/>
    </xf>
    <xf numFmtId="0" fontId="53" fillId="0" borderId="1" xfId="0" applyFont="1" applyFill="1" applyBorder="1" applyAlignment="1">
      <alignment horizontal="right" vertical="center"/>
    </xf>
    <xf numFmtId="0" fontId="77" fillId="0" borderId="0" xfId="1" applyFont="1" applyBorder="1"/>
    <xf numFmtId="0" fontId="77" fillId="0" borderId="0" xfId="0" applyFont="1" applyFill="1" applyBorder="1" applyAlignment="1">
      <alignment vertical="center"/>
    </xf>
    <xf numFmtId="0" fontId="47" fillId="0" borderId="0" xfId="202" applyFont="1" applyBorder="1"/>
    <xf numFmtId="0" fontId="28" fillId="0" borderId="0" xfId="0" applyFont="1" applyFill="1" applyAlignment="1">
      <alignment horizontal="left" vertical="center"/>
    </xf>
    <xf numFmtId="0" fontId="78" fillId="0" borderId="0" xfId="479" applyFont="1" applyFill="1" applyBorder="1" applyAlignment="1">
      <alignment horizontal="right" vertical="center"/>
    </xf>
    <xf numFmtId="0" fontId="78" fillId="0" borderId="0" xfId="479" applyFont="1" applyFill="1" applyBorder="1" applyAlignment="1">
      <alignment vertical="center"/>
    </xf>
    <xf numFmtId="0" fontId="28" fillId="0" borderId="0" xfId="0" applyFont="1" applyFill="1" applyAlignment="1">
      <alignment horizontal="right" vertical="center"/>
    </xf>
    <xf numFmtId="0" fontId="78" fillId="0" borderId="0" xfId="0" applyFont="1" applyFill="1" applyAlignment="1">
      <alignment vertical="center"/>
    </xf>
    <xf numFmtId="0" fontId="15" fillId="0" borderId="0" xfId="0" applyFont="1" applyFill="1" applyBorder="1" applyAlignment="1">
      <alignment vertical="center"/>
    </xf>
    <xf numFmtId="0" fontId="28" fillId="0" borderId="0" xfId="479" applyFont="1" applyFill="1" applyBorder="1" applyAlignment="1">
      <alignment vertical="center"/>
    </xf>
    <xf numFmtId="0" fontId="28" fillId="0" borderId="0" xfId="0" applyFont="1" applyFill="1" applyBorder="1" applyAlignment="1">
      <alignment horizontal="left" vertical="center"/>
    </xf>
    <xf numFmtId="0" fontId="28" fillId="0" borderId="0" xfId="0" applyNumberFormat="1" applyFont="1" applyFill="1" applyAlignment="1">
      <alignment vertical="center"/>
    </xf>
    <xf numFmtId="0" fontId="28" fillId="0" borderId="0" xfId="0" applyFont="1" applyFill="1" applyBorder="1" applyAlignment="1">
      <alignment vertical="center"/>
    </xf>
    <xf numFmtId="0" fontId="89" fillId="0" borderId="0" xfId="0" applyFont="1" applyFill="1" applyBorder="1" applyAlignment="1">
      <alignment vertical="center"/>
    </xf>
    <xf numFmtId="0" fontId="28" fillId="0" borderId="0" xfId="0" applyFont="1" applyFill="1" applyBorder="1" applyAlignment="1">
      <alignment horizontal="right" vertical="center"/>
    </xf>
    <xf numFmtId="0" fontId="75" fillId="0" borderId="0" xfId="0" applyFont="1" applyFill="1" applyAlignment="1">
      <alignment vertical="center"/>
    </xf>
    <xf numFmtId="0" fontId="18" fillId="0" borderId="0" xfId="0" applyFont="1" applyFill="1" applyAlignment="1">
      <alignment horizontal="left" vertical="center"/>
    </xf>
    <xf numFmtId="0" fontId="89" fillId="0" borderId="1" xfId="0" applyFont="1" applyFill="1" applyBorder="1" applyAlignment="1">
      <alignment vertical="center"/>
    </xf>
    <xf numFmtId="0" fontId="89" fillId="0" borderId="1" xfId="0" applyFont="1" applyFill="1" applyBorder="1" applyAlignment="1">
      <alignment horizontal="right" vertical="center"/>
    </xf>
    <xf numFmtId="0" fontId="89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18" fillId="0" borderId="0" xfId="202" applyFont="1" applyFill="1" applyBorder="1" applyAlignment="1">
      <alignment horizontal="right" vertical="center"/>
    </xf>
    <xf numFmtId="0" fontId="53" fillId="0" borderId="0" xfId="202" applyFont="1" applyFill="1" applyBorder="1" applyAlignment="1">
      <alignment horizontal="center" vertical="center"/>
    </xf>
    <xf numFmtId="0" fontId="53" fillId="0" borderId="0" xfId="202" applyFont="1" applyFill="1" applyBorder="1" applyAlignment="1">
      <alignment vertical="center"/>
    </xf>
    <xf numFmtId="0" fontId="53" fillId="0" borderId="2" xfId="0" applyFont="1" applyFill="1" applyBorder="1" applyAlignment="1">
      <alignment horizontal="center" vertical="center" wrapText="1"/>
    </xf>
    <xf numFmtId="0" fontId="53" fillId="0" borderId="7" xfId="0" applyFont="1" applyFill="1" applyBorder="1" applyAlignment="1">
      <alignment horizontal="center" vertical="center" wrapText="1"/>
    </xf>
    <xf numFmtId="0" fontId="53" fillId="0" borderId="10" xfId="0" applyFont="1" applyFill="1" applyBorder="1" applyAlignment="1">
      <alignment horizontal="center" vertical="center" wrapText="1"/>
    </xf>
    <xf numFmtId="0" fontId="53" fillId="0" borderId="3" xfId="0" applyFont="1" applyFill="1" applyBorder="1" applyAlignment="1">
      <alignment horizontal="center" vertical="center"/>
    </xf>
    <xf numFmtId="0" fontId="53" fillId="0" borderId="3" xfId="0" applyFont="1" applyFill="1" applyBorder="1" applyAlignment="1">
      <alignment horizontal="center" vertical="center" wrapText="1"/>
    </xf>
    <xf numFmtId="0" fontId="53" fillId="0" borderId="4" xfId="0" applyFont="1" applyFill="1" applyBorder="1" applyAlignment="1">
      <alignment horizontal="center" vertical="center" wrapText="1"/>
    </xf>
    <xf numFmtId="0" fontId="53" fillId="0" borderId="5" xfId="0" applyFont="1" applyFill="1" applyBorder="1" applyAlignment="1">
      <alignment horizontal="center" vertical="center" wrapText="1"/>
    </xf>
    <xf numFmtId="2" fontId="19" fillId="0" borderId="0" xfId="0" applyNumberFormat="1" applyFont="1" applyFill="1" applyAlignment="1">
      <alignment vertical="center"/>
    </xf>
    <xf numFmtId="165" fontId="19" fillId="0" borderId="0" xfId="18" applyNumberFormat="1" applyFont="1" applyFill="1" applyBorder="1" applyAlignment="1">
      <alignment horizontal="right" vertical="center" wrapText="1"/>
    </xf>
    <xf numFmtId="165" fontId="19" fillId="0" borderId="0" xfId="18" applyNumberFormat="1" applyFont="1" applyFill="1" applyBorder="1" applyAlignment="1">
      <alignment horizontal="right" vertical="center"/>
    </xf>
    <xf numFmtId="0" fontId="19" fillId="0" borderId="0" xfId="202" applyFont="1" applyFill="1" applyBorder="1" applyAlignment="1">
      <alignment vertical="center"/>
    </xf>
    <xf numFmtId="2" fontId="53" fillId="0" borderId="0" xfId="0" applyNumberFormat="1" applyFont="1" applyFill="1" applyAlignment="1">
      <alignment vertical="center"/>
    </xf>
    <xf numFmtId="165" fontId="53" fillId="0" borderId="0" xfId="18" applyNumberFormat="1" applyFont="1" applyFill="1" applyBorder="1" applyAlignment="1">
      <alignment horizontal="right" vertical="center" wrapText="1"/>
    </xf>
    <xf numFmtId="165" fontId="53" fillId="0" borderId="0" xfId="18" applyNumberFormat="1" applyFont="1" applyFill="1" applyBorder="1" applyAlignment="1">
      <alignment horizontal="right" vertical="center"/>
    </xf>
    <xf numFmtId="49" fontId="53" fillId="0" borderId="0" xfId="0" applyNumberFormat="1" applyFont="1" applyFill="1" applyAlignment="1">
      <alignment vertical="center" wrapText="1"/>
    </xf>
    <xf numFmtId="2" fontId="53" fillId="0" borderId="0" xfId="0" applyNumberFormat="1" applyFont="1" applyFill="1" applyAlignment="1">
      <alignment vertical="center" wrapText="1"/>
    </xf>
    <xf numFmtId="165" fontId="53" fillId="0" borderId="0" xfId="18" applyNumberFormat="1" applyFont="1" applyFill="1" applyAlignment="1">
      <alignment horizontal="right" vertical="center"/>
    </xf>
    <xf numFmtId="2" fontId="53" fillId="0" borderId="0" xfId="0" applyNumberFormat="1" applyFont="1" applyFill="1" applyAlignment="1">
      <alignment vertical="center" wrapText="1" shrinkToFit="1"/>
    </xf>
    <xf numFmtId="2" fontId="53" fillId="0" borderId="0" xfId="0" applyNumberFormat="1" applyFont="1" applyFill="1" applyBorder="1" applyAlignment="1">
      <alignment vertical="center" wrapText="1"/>
    </xf>
    <xf numFmtId="0" fontId="53" fillId="0" borderId="0" xfId="0" applyFont="1" applyFill="1" applyBorder="1" applyAlignment="1">
      <alignment vertical="center" wrapText="1"/>
    </xf>
    <xf numFmtId="165" fontId="53" fillId="0" borderId="0" xfId="18" applyNumberFormat="1" applyFont="1" applyFill="1" applyBorder="1" applyAlignment="1">
      <alignment vertical="center" wrapText="1"/>
    </xf>
    <xf numFmtId="165" fontId="53" fillId="0" borderId="1" xfId="18" applyNumberFormat="1" applyFont="1" applyFill="1" applyBorder="1" applyAlignment="1">
      <alignment vertical="center" wrapText="1"/>
    </xf>
    <xf numFmtId="165" fontId="53" fillId="0" borderId="1" xfId="18" applyNumberFormat="1" applyFont="1" applyFill="1" applyBorder="1" applyAlignment="1">
      <alignment horizontal="right" vertical="center" wrapText="1"/>
    </xf>
    <xf numFmtId="0" fontId="19" fillId="0" borderId="0" xfId="0" applyFont="1" applyFill="1" applyBorder="1" applyAlignment="1">
      <alignment horizontal="left" vertical="center"/>
    </xf>
    <xf numFmtId="0" fontId="19" fillId="0" borderId="0" xfId="0" applyFont="1" applyFill="1" applyBorder="1" applyAlignment="1">
      <alignment vertical="center"/>
    </xf>
    <xf numFmtId="0" fontId="53" fillId="0" borderId="0" xfId="479" applyFont="1" applyFill="1" applyBorder="1" applyAlignment="1">
      <alignment vertical="center"/>
    </xf>
    <xf numFmtId="0" fontId="53" fillId="0" borderId="0" xfId="0" applyFont="1" applyFill="1" applyBorder="1" applyAlignment="1">
      <alignment horizontal="right"/>
    </xf>
    <xf numFmtId="0" fontId="53" fillId="0" borderId="0" xfId="479" applyFont="1" applyFill="1" applyBorder="1" applyAlignment="1">
      <alignment horizontal="right" vertical="center"/>
    </xf>
    <xf numFmtId="0" fontId="19" fillId="0" borderId="0" xfId="0" applyNumberFormat="1" applyFont="1" applyFill="1" applyBorder="1" applyAlignment="1">
      <alignment vertical="center"/>
    </xf>
    <xf numFmtId="0" fontId="19" fillId="0" borderId="0" xfId="0" applyFont="1" applyFill="1" applyBorder="1" applyAlignment="1">
      <alignment horizontal="right" vertical="center"/>
    </xf>
    <xf numFmtId="0" fontId="19" fillId="0" borderId="0" xfId="0" applyNumberFormat="1" applyFont="1" applyFill="1" applyAlignment="1">
      <alignment vertical="center"/>
    </xf>
    <xf numFmtId="0" fontId="53" fillId="0" borderId="0" xfId="0" applyFont="1" applyFill="1" applyBorder="1" applyAlignment="1">
      <alignment horizontal="right" vertical="center"/>
    </xf>
    <xf numFmtId="0" fontId="53" fillId="0" borderId="0" xfId="202" applyFont="1" applyFill="1" applyBorder="1" applyAlignment="1">
      <alignment horizontal="right" vertical="center"/>
    </xf>
    <xf numFmtId="0" fontId="19" fillId="0" borderId="1" xfId="0" applyFont="1" applyFill="1" applyBorder="1" applyAlignment="1">
      <alignment vertical="center"/>
    </xf>
    <xf numFmtId="0" fontId="19" fillId="0" borderId="1" xfId="0" applyFont="1" applyFill="1" applyBorder="1" applyAlignment="1">
      <alignment horizontal="right" vertical="center"/>
    </xf>
    <xf numFmtId="165" fontId="53" fillId="0" borderId="0" xfId="18" applyNumberFormat="1" applyFont="1" applyFill="1" applyBorder="1" applyAlignment="1">
      <alignment vertical="center"/>
    </xf>
    <xf numFmtId="165" fontId="53" fillId="0" borderId="0" xfId="18" applyNumberFormat="1" applyFont="1" applyFill="1" applyBorder="1" applyAlignment="1">
      <alignment wrapText="1"/>
    </xf>
    <xf numFmtId="165" fontId="53" fillId="0" borderId="0" xfId="18" applyNumberFormat="1" applyFont="1" applyFill="1" applyAlignment="1">
      <alignment vertical="center" wrapText="1"/>
    </xf>
    <xf numFmtId="165" fontId="53" fillId="0" borderId="0" xfId="18" applyNumberFormat="1" applyFont="1" applyFill="1" applyBorder="1" applyAlignment="1">
      <alignment horizontal="center" vertical="center" wrapText="1"/>
    </xf>
    <xf numFmtId="165" fontId="53" fillId="0" borderId="0" xfId="18" applyNumberFormat="1" applyFont="1" applyFill="1" applyBorder="1" applyAlignment="1">
      <alignment horizontal="left" vertical="center" wrapText="1"/>
    </xf>
    <xf numFmtId="165" fontId="19" fillId="0" borderId="4" xfId="18" applyNumberFormat="1" applyFont="1" applyFill="1" applyBorder="1" applyAlignment="1">
      <alignment vertical="center"/>
    </xf>
    <xf numFmtId="165" fontId="19" fillId="0" borderId="4" xfId="18" applyNumberFormat="1" applyFont="1" applyFill="1" applyBorder="1" applyAlignment="1">
      <alignment horizontal="right" vertical="center" wrapText="1"/>
    </xf>
    <xf numFmtId="0" fontId="88" fillId="0" borderId="0" xfId="31" applyFont="1" applyAlignment="1">
      <alignment vertical="center"/>
    </xf>
    <xf numFmtId="0" fontId="77" fillId="0" borderId="0" xfId="0" applyFont="1" applyFill="1" applyAlignment="1">
      <alignment vertical="center"/>
    </xf>
    <xf numFmtId="0" fontId="88" fillId="0" borderId="0" xfId="0" applyFont="1" applyFill="1" applyAlignment="1">
      <alignment vertical="center"/>
    </xf>
    <xf numFmtId="0" fontId="77" fillId="0" borderId="0" xfId="202" applyFont="1" applyFill="1" applyBorder="1" applyAlignment="1">
      <alignment vertical="center"/>
    </xf>
    <xf numFmtId="0" fontId="88" fillId="0" borderId="0" xfId="76" applyFont="1" applyAlignment="1">
      <alignment horizontal="left" vertical="center" indent="1"/>
    </xf>
    <xf numFmtId="165" fontId="77" fillId="0" borderId="0" xfId="0" applyNumberFormat="1" applyFont="1" applyFill="1" applyAlignment="1">
      <alignment vertical="center"/>
    </xf>
    <xf numFmtId="0" fontId="53" fillId="0" borderId="0" xfId="202" applyFont="1" applyFill="1" applyBorder="1" applyAlignment="1">
      <alignment horizontal="left" vertical="center"/>
    </xf>
    <xf numFmtId="0" fontId="18" fillId="0" borderId="0" xfId="202" applyFont="1" applyFill="1" applyBorder="1" applyAlignment="1">
      <alignment horizontal="left" vertical="center"/>
    </xf>
    <xf numFmtId="0" fontId="18" fillId="0" borderId="0" xfId="202" applyFont="1" applyFill="1" applyBorder="1" applyAlignment="1">
      <alignment vertical="center"/>
    </xf>
    <xf numFmtId="0" fontId="90" fillId="0" borderId="0" xfId="490" applyFont="1" applyFill="1" applyBorder="1" applyAlignment="1">
      <alignment horizontal="right" vertical="center"/>
    </xf>
    <xf numFmtId="0" fontId="90" fillId="0" borderId="0" xfId="490" applyFont="1" applyFill="1" applyBorder="1" applyAlignment="1">
      <alignment vertical="center"/>
    </xf>
    <xf numFmtId="0" fontId="91" fillId="0" borderId="0" xfId="490" applyFont="1" applyFill="1" applyBorder="1" applyAlignment="1">
      <alignment vertical="center"/>
    </xf>
    <xf numFmtId="0" fontId="64" fillId="0" borderId="0" xfId="0" applyFont="1" applyFill="1" applyAlignment="1">
      <alignment vertical="center"/>
    </xf>
    <xf numFmtId="0" fontId="92" fillId="0" borderId="0" xfId="490" applyFont="1" applyFill="1" applyBorder="1" applyAlignment="1">
      <alignment horizontal="center" vertical="center"/>
    </xf>
    <xf numFmtId="0" fontId="92" fillId="0" borderId="0" xfId="490" applyFont="1" applyFill="1" applyBorder="1" applyAlignment="1">
      <alignment vertical="center"/>
    </xf>
    <xf numFmtId="165" fontId="93" fillId="0" borderId="0" xfId="18" applyNumberFormat="1" applyFont="1" applyFill="1" applyBorder="1" applyAlignment="1">
      <alignment horizontal="right" vertical="center"/>
    </xf>
    <xf numFmtId="0" fontId="93" fillId="0" borderId="0" xfId="490" applyFont="1" applyFill="1" applyBorder="1" applyAlignment="1">
      <alignment vertical="center"/>
    </xf>
    <xf numFmtId="165" fontId="92" fillId="0" borderId="0" xfId="18" applyNumberFormat="1" applyFont="1" applyFill="1" applyBorder="1" applyAlignment="1">
      <alignment horizontal="right" vertical="center"/>
    </xf>
    <xf numFmtId="0" fontId="92" fillId="0" borderId="0" xfId="490" applyFont="1" applyFill="1" applyBorder="1" applyAlignment="1">
      <alignment horizontal="right" vertical="center"/>
    </xf>
    <xf numFmtId="0" fontId="94" fillId="0" borderId="0" xfId="0" applyFont="1" applyFill="1" applyAlignment="1">
      <alignment horizontal="left" vertical="center"/>
    </xf>
    <xf numFmtId="0" fontId="1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6" fillId="0" borderId="0" xfId="490" applyFont="1" applyFill="1" applyBorder="1" applyAlignment="1">
      <alignment vertical="center"/>
    </xf>
    <xf numFmtId="0" fontId="2" fillId="0" borderId="0" xfId="490" applyFill="1" applyBorder="1" applyAlignment="1">
      <alignment vertical="center"/>
    </xf>
    <xf numFmtId="0" fontId="77" fillId="0" borderId="0" xfId="490" applyFont="1" applyFill="1" applyBorder="1" applyAlignment="1">
      <alignment vertical="center"/>
    </xf>
    <xf numFmtId="0" fontId="18" fillId="0" borderId="0" xfId="490" applyFont="1" applyFill="1" applyBorder="1" applyAlignment="1">
      <alignment horizontal="left" vertical="center"/>
    </xf>
    <xf numFmtId="0" fontId="18" fillId="0" borderId="0" xfId="490" applyFont="1" applyFill="1" applyBorder="1" applyAlignment="1">
      <alignment vertical="center"/>
    </xf>
    <xf numFmtId="0" fontId="18" fillId="0" borderId="0" xfId="302" applyFont="1" applyFill="1" applyBorder="1" applyAlignment="1">
      <alignment horizontal="right" vertical="center"/>
    </xf>
    <xf numFmtId="0" fontId="6" fillId="0" borderId="0" xfId="302" applyFont="1" applyFill="1" applyBorder="1" applyAlignment="1">
      <alignment vertical="center"/>
    </xf>
    <xf numFmtId="0" fontId="16" fillId="0" borderId="0" xfId="0" applyFont="1" applyFill="1" applyAlignment="1">
      <alignment horizontal="right" vertical="center"/>
    </xf>
    <xf numFmtId="0" fontId="89" fillId="0" borderId="0" xfId="302" applyFont="1" applyFill="1" applyBorder="1" applyAlignment="1">
      <alignment vertical="center"/>
    </xf>
    <xf numFmtId="0" fontId="16" fillId="0" borderId="0" xfId="0" applyNumberFormat="1" applyFont="1" applyFill="1" applyAlignment="1">
      <alignment vertical="center"/>
    </xf>
    <xf numFmtId="0" fontId="16" fillId="0" borderId="0" xfId="0" applyFont="1" applyFill="1" applyBorder="1" applyAlignment="1">
      <alignment vertical="center"/>
    </xf>
    <xf numFmtId="0" fontId="16" fillId="0" borderId="0" xfId="0" applyFont="1" applyFill="1" applyBorder="1" applyAlignment="1">
      <alignment horizontal="right" vertical="center"/>
    </xf>
    <xf numFmtId="0" fontId="15" fillId="0" borderId="0" xfId="0" applyFont="1" applyFill="1" applyAlignment="1">
      <alignment horizontal="left" vertical="center"/>
    </xf>
    <xf numFmtId="0" fontId="16" fillId="0" borderId="1" xfId="0" applyFont="1" applyFill="1" applyBorder="1" applyAlignment="1">
      <alignment vertical="center"/>
    </xf>
    <xf numFmtId="0" fontId="16" fillId="0" borderId="1" xfId="0" applyFont="1" applyFill="1" applyBorder="1" applyAlignment="1">
      <alignment horizontal="right" vertical="center"/>
    </xf>
    <xf numFmtId="0" fontId="53" fillId="0" borderId="0" xfId="490" applyFont="1" applyFill="1" applyBorder="1" applyAlignment="1">
      <alignment horizontal="center" vertical="center"/>
    </xf>
    <xf numFmtId="0" fontId="19" fillId="0" borderId="0" xfId="490" applyFont="1" applyFill="1" applyBorder="1" applyAlignment="1">
      <alignment vertical="center"/>
    </xf>
    <xf numFmtId="0" fontId="53" fillId="0" borderId="0" xfId="302" applyFont="1" applyFill="1" applyBorder="1" applyAlignment="1">
      <alignment horizontal="right" vertical="center"/>
    </xf>
    <xf numFmtId="0" fontId="53" fillId="0" borderId="0" xfId="302" applyFont="1" applyFill="1" applyBorder="1" applyAlignment="1">
      <alignment vertical="center"/>
    </xf>
    <xf numFmtId="0" fontId="19" fillId="0" borderId="0" xfId="0" applyFont="1" applyFill="1" applyAlignment="1">
      <alignment horizontal="right" vertical="center"/>
    </xf>
    <xf numFmtId="0" fontId="19" fillId="0" borderId="0" xfId="302" applyFont="1" applyFill="1" applyBorder="1" applyAlignment="1">
      <alignment vertical="center"/>
    </xf>
    <xf numFmtId="165" fontId="19" fillId="0" borderId="4" xfId="18" applyNumberFormat="1" applyFont="1" applyFill="1" applyBorder="1" applyAlignment="1">
      <alignment horizontal="center" vertical="center"/>
    </xf>
    <xf numFmtId="0" fontId="18" fillId="0" borderId="0" xfId="490" applyFont="1" applyFill="1" applyBorder="1" applyAlignment="1">
      <alignment horizontal="right" vertical="center"/>
    </xf>
    <xf numFmtId="0" fontId="89" fillId="0" borderId="0" xfId="490" applyFont="1" applyFill="1" applyBorder="1" applyAlignment="1">
      <alignment vertical="center"/>
    </xf>
    <xf numFmtId="0" fontId="15" fillId="0" borderId="0" xfId="202" applyFont="1" applyFill="1" applyBorder="1" applyAlignment="1">
      <alignment horizontal="right" vertical="center"/>
    </xf>
    <xf numFmtId="2" fontId="19" fillId="0" borderId="0" xfId="0" applyNumberFormat="1" applyFont="1" applyFill="1" applyAlignment="1">
      <alignment horizontal="left" vertical="center"/>
    </xf>
    <xf numFmtId="2" fontId="53" fillId="0" borderId="0" xfId="0" applyNumberFormat="1" applyFont="1" applyFill="1" applyAlignment="1">
      <alignment horizontal="left" vertical="center"/>
    </xf>
    <xf numFmtId="49" fontId="53" fillId="0" borderId="0" xfId="0" applyNumberFormat="1" applyFont="1" applyFill="1" applyAlignment="1">
      <alignment horizontal="left" vertical="center" wrapText="1"/>
    </xf>
    <xf numFmtId="2" fontId="53" fillId="0" borderId="0" xfId="0" applyNumberFormat="1" applyFont="1" applyFill="1" applyAlignment="1">
      <alignment horizontal="left" vertical="center" wrapText="1"/>
    </xf>
    <xf numFmtId="2" fontId="53" fillId="0" borderId="0" xfId="0" applyNumberFormat="1" applyFont="1" applyFill="1" applyAlignment="1">
      <alignment horizontal="left" vertical="center" wrapText="1" shrinkToFit="1"/>
    </xf>
    <xf numFmtId="2" fontId="53" fillId="0" borderId="0" xfId="0" applyNumberFormat="1" applyFont="1" applyFill="1" applyBorder="1" applyAlignment="1">
      <alignment horizontal="left" vertical="center" wrapText="1"/>
    </xf>
    <xf numFmtId="0" fontId="53" fillId="0" borderId="0" xfId="0" applyFont="1" applyFill="1" applyBorder="1" applyAlignment="1">
      <alignment horizontal="left" vertical="center" wrapText="1"/>
    </xf>
    <xf numFmtId="165" fontId="53" fillId="0" borderId="1" xfId="18" applyNumberFormat="1" applyFont="1" applyFill="1" applyBorder="1" applyAlignment="1">
      <alignment horizontal="left" vertical="center" wrapText="1"/>
    </xf>
    <xf numFmtId="0" fontId="53" fillId="0" borderId="0" xfId="490" applyFont="1" applyFill="1" applyBorder="1" applyAlignment="1">
      <alignment horizontal="right" vertical="center"/>
    </xf>
    <xf numFmtId="165" fontId="53" fillId="0" borderId="0" xfId="18" applyNumberFormat="1" applyFont="1" applyFill="1" applyBorder="1" applyAlignment="1">
      <alignment horizontal="left" vertical="top" wrapText="1"/>
    </xf>
    <xf numFmtId="165" fontId="53" fillId="0" borderId="0" xfId="18" applyNumberFormat="1" applyFont="1" applyFill="1" applyBorder="1" applyAlignment="1">
      <alignment horizontal="left" vertical="top"/>
    </xf>
    <xf numFmtId="165" fontId="53" fillId="0" borderId="1" xfId="18" applyNumberFormat="1" applyFont="1" applyFill="1" applyBorder="1" applyAlignment="1">
      <alignment horizontal="left" vertical="top" wrapText="1"/>
    </xf>
    <xf numFmtId="165" fontId="53" fillId="0" borderId="0" xfId="18" applyNumberFormat="1" applyFont="1" applyFill="1" applyBorder="1" applyAlignment="1">
      <alignment horizontal="left" vertical="center"/>
    </xf>
    <xf numFmtId="165" fontId="53" fillId="0" borderId="0" xfId="18" applyNumberFormat="1" applyFont="1" applyFill="1" applyAlignment="1">
      <alignment horizontal="left" vertical="center" wrapText="1"/>
    </xf>
    <xf numFmtId="0" fontId="15" fillId="0" borderId="0" xfId="0" applyFont="1" applyFill="1" applyAlignment="1">
      <alignment vertical="center"/>
    </xf>
    <xf numFmtId="0" fontId="95" fillId="0" borderId="0" xfId="202" applyFont="1" applyFill="1" applyBorder="1" applyAlignment="1">
      <alignment horizontal="center" vertical="center"/>
    </xf>
    <xf numFmtId="0" fontId="87" fillId="0" borderId="0" xfId="202" applyFont="1" applyFill="1" applyBorder="1" applyAlignment="1">
      <alignment horizontal="center" vertical="center"/>
    </xf>
    <xf numFmtId="0" fontId="87" fillId="0" borderId="0" xfId="202" applyFont="1" applyFill="1" applyBorder="1" applyAlignment="1">
      <alignment vertical="center"/>
    </xf>
    <xf numFmtId="165" fontId="87" fillId="0" borderId="0" xfId="82" applyNumberFormat="1" applyFont="1" applyFill="1" applyBorder="1" applyAlignment="1">
      <alignment horizontal="right" vertical="center"/>
    </xf>
    <xf numFmtId="0" fontId="96" fillId="0" borderId="0" xfId="202" applyFont="1" applyFill="1" applyBorder="1" applyAlignment="1">
      <alignment vertical="center"/>
    </xf>
    <xf numFmtId="0" fontId="28" fillId="0" borderId="0" xfId="0" applyNumberFormat="1" applyFont="1" applyFill="1" applyAlignment="1">
      <alignment horizontal="left" vertical="center"/>
    </xf>
    <xf numFmtId="165" fontId="95" fillId="0" borderId="0" xfId="18" applyNumberFormat="1" applyFont="1" applyFill="1" applyBorder="1" applyAlignment="1">
      <alignment horizontal="right" vertical="center"/>
    </xf>
    <xf numFmtId="0" fontId="97" fillId="0" borderId="0" xfId="202" applyFont="1" applyFill="1" applyBorder="1" applyAlignment="1">
      <alignment vertical="center"/>
    </xf>
    <xf numFmtId="0" fontId="77" fillId="0" borderId="2" xfId="0" applyFont="1" applyFill="1" applyBorder="1" applyAlignment="1">
      <alignment horizontal="center" vertical="center" wrapText="1"/>
    </xf>
    <xf numFmtId="0" fontId="77" fillId="0" borderId="7" xfId="0" applyFont="1" applyFill="1" applyBorder="1" applyAlignment="1">
      <alignment horizontal="center" vertical="center" wrapText="1"/>
    </xf>
    <xf numFmtId="0" fontId="77" fillId="0" borderId="10" xfId="0" applyFont="1" applyFill="1" applyBorder="1" applyAlignment="1">
      <alignment horizontal="center" vertical="center" wrapText="1"/>
    </xf>
    <xf numFmtId="0" fontId="77" fillId="0" borderId="3" xfId="0" applyFont="1" applyFill="1" applyBorder="1" applyAlignment="1">
      <alignment horizontal="center" vertical="center"/>
    </xf>
    <xf numFmtId="0" fontId="77" fillId="0" borderId="3" xfId="0" applyFont="1" applyFill="1" applyBorder="1" applyAlignment="1">
      <alignment horizontal="center" vertical="center" wrapText="1"/>
    </xf>
    <xf numFmtId="2" fontId="98" fillId="0" borderId="0" xfId="0" applyNumberFormat="1" applyFont="1" applyFill="1" applyBorder="1" applyAlignment="1">
      <alignment horizontal="right" vertical="center"/>
    </xf>
    <xf numFmtId="165" fontId="77" fillId="0" borderId="0" xfId="18" applyNumberFormat="1" applyFont="1" applyFill="1" applyBorder="1" applyAlignment="1">
      <alignment horizontal="right" vertical="center" wrapText="1"/>
    </xf>
    <xf numFmtId="0" fontId="98" fillId="0" borderId="0" xfId="0" applyFont="1" applyFill="1" applyBorder="1" applyAlignment="1">
      <alignment horizontal="right" vertical="center"/>
    </xf>
    <xf numFmtId="0" fontId="99" fillId="0" borderId="0" xfId="202" applyFont="1" applyFill="1" applyBorder="1" applyAlignment="1">
      <alignment vertical="center"/>
    </xf>
    <xf numFmtId="0" fontId="100" fillId="0" borderId="0" xfId="202" applyFont="1" applyFill="1" applyBorder="1" applyAlignment="1">
      <alignment vertical="center"/>
    </xf>
    <xf numFmtId="0" fontId="77" fillId="0" borderId="0" xfId="0" applyFont="1" applyFill="1" applyBorder="1" applyAlignment="1">
      <alignment horizontal="right" vertical="center"/>
    </xf>
    <xf numFmtId="0" fontId="15" fillId="0" borderId="0" xfId="202" applyFont="1" applyFill="1" applyBorder="1" applyAlignment="1">
      <alignment vertical="center"/>
    </xf>
    <xf numFmtId="0" fontId="101" fillId="0" borderId="0" xfId="202" applyFont="1" applyFill="1" applyBorder="1" applyAlignment="1">
      <alignment vertical="center"/>
    </xf>
    <xf numFmtId="0" fontId="95" fillId="0" borderId="0" xfId="202" applyFont="1" applyFill="1" applyBorder="1" applyAlignment="1">
      <alignment vertical="center"/>
    </xf>
    <xf numFmtId="165" fontId="77" fillId="0" borderId="1" xfId="18" applyNumberFormat="1" applyFont="1" applyFill="1" applyBorder="1" applyAlignment="1">
      <alignment horizontal="right" vertical="center" wrapText="1"/>
    </xf>
    <xf numFmtId="165" fontId="102" fillId="0" borderId="0" xfId="82" applyNumberFormat="1" applyFont="1" applyFill="1" applyBorder="1" applyAlignment="1">
      <alignment horizontal="right" vertical="center"/>
    </xf>
    <xf numFmtId="0" fontId="103" fillId="0" borderId="0" xfId="202" applyFont="1" applyFill="1" applyBorder="1" applyAlignment="1">
      <alignment vertical="center"/>
    </xf>
    <xf numFmtId="0" fontId="101" fillId="0" borderId="0" xfId="0" applyFont="1" applyFill="1" applyAlignment="1">
      <alignment vertical="center"/>
    </xf>
    <xf numFmtId="165" fontId="104" fillId="0" borderId="0" xfId="18" applyNumberFormat="1" applyFont="1" applyFill="1" applyBorder="1" applyAlignment="1">
      <alignment horizontal="right" vertical="center"/>
    </xf>
    <xf numFmtId="0" fontId="101" fillId="0" borderId="0" xfId="0" applyFont="1" applyFill="1" applyBorder="1" applyAlignment="1">
      <alignment vertical="center"/>
    </xf>
    <xf numFmtId="0" fontId="16" fillId="0" borderId="0" xfId="0" applyNumberFormat="1" applyFont="1" applyFill="1" applyAlignment="1">
      <alignment horizontal="left" vertical="center"/>
    </xf>
    <xf numFmtId="0" fontId="101" fillId="0" borderId="0" xfId="0" applyNumberFormat="1" applyFont="1" applyFill="1" applyAlignment="1">
      <alignment vertical="center"/>
    </xf>
    <xf numFmtId="0" fontId="101" fillId="0" borderId="1" xfId="0" applyFont="1" applyFill="1" applyBorder="1" applyAlignment="1">
      <alignment vertical="center"/>
    </xf>
    <xf numFmtId="0" fontId="101" fillId="0" borderId="1" xfId="0" applyFont="1" applyFill="1" applyBorder="1" applyAlignment="1">
      <alignment horizontal="right" vertical="center"/>
    </xf>
    <xf numFmtId="0" fontId="77" fillId="0" borderId="0" xfId="0" applyFont="1" applyFill="1" applyBorder="1" applyAlignment="1">
      <alignment horizontal="right"/>
    </xf>
    <xf numFmtId="165" fontId="105" fillId="0" borderId="0" xfId="18" applyNumberFormat="1" applyFont="1" applyFill="1" applyBorder="1" applyAlignment="1">
      <alignment horizontal="right" vertical="center"/>
    </xf>
    <xf numFmtId="0" fontId="16" fillId="0" borderId="0" xfId="202" applyFont="1" applyFill="1" applyBorder="1" applyAlignment="1">
      <alignment vertical="center"/>
    </xf>
    <xf numFmtId="39" fontId="105" fillId="0" borderId="0" xfId="18" applyNumberFormat="1" applyFont="1" applyFill="1" applyBorder="1" applyAlignment="1">
      <alignment horizontal="right" vertical="center"/>
    </xf>
    <xf numFmtId="0" fontId="77" fillId="0" borderId="0" xfId="202" applyFont="1" applyBorder="1" applyAlignment="1"/>
    <xf numFmtId="165" fontId="77" fillId="0" borderId="0" xfId="18" applyNumberFormat="1" applyFont="1" applyFill="1" applyBorder="1" applyAlignment="1">
      <alignment horizontal="right" wrapText="1"/>
    </xf>
    <xf numFmtId="165" fontId="16" fillId="0" borderId="4" xfId="18" applyNumberFormat="1" applyFont="1" applyFill="1" applyBorder="1" applyAlignment="1">
      <alignment horizontal="right" vertical="center"/>
    </xf>
    <xf numFmtId="165" fontId="16" fillId="0" borderId="4" xfId="18" applyNumberFormat="1" applyFont="1" applyFill="1" applyBorder="1" applyAlignment="1">
      <alignment horizontal="right" vertical="center" wrapText="1"/>
    </xf>
    <xf numFmtId="39" fontId="16" fillId="0" borderId="4" xfId="18" applyNumberFormat="1" applyFont="1" applyFill="1" applyBorder="1" applyAlignment="1">
      <alignment horizontal="right" vertical="center" wrapText="1"/>
    </xf>
    <xf numFmtId="2" fontId="16" fillId="0" borderId="4" xfId="18" applyNumberFormat="1" applyFont="1" applyFill="1" applyBorder="1" applyAlignment="1">
      <alignment horizontal="right" vertical="center" wrapText="1"/>
    </xf>
    <xf numFmtId="0" fontId="88" fillId="0" borderId="0" xfId="76" applyFont="1" applyBorder="1" applyAlignment="1">
      <alignment vertical="center"/>
    </xf>
    <xf numFmtId="0" fontId="77" fillId="0" borderId="0" xfId="0" applyFont="1" applyBorder="1" applyAlignment="1">
      <alignment vertical="center"/>
    </xf>
    <xf numFmtId="0" fontId="75" fillId="0" borderId="0" xfId="0" applyFont="1" applyAlignment="1">
      <alignment wrapText="1"/>
    </xf>
    <xf numFmtId="0" fontId="88" fillId="0" borderId="0" xfId="76" applyFont="1" applyBorder="1"/>
    <xf numFmtId="0" fontId="106" fillId="0" borderId="0" xfId="202" applyFont="1" applyFill="1" applyBorder="1" applyAlignment="1">
      <alignment horizontal="center" vertical="center"/>
    </xf>
    <xf numFmtId="165" fontId="106" fillId="0" borderId="0" xfId="82" applyNumberFormat="1" applyFont="1" applyFill="1" applyBorder="1" applyAlignment="1">
      <alignment horizontal="right" vertical="center"/>
    </xf>
    <xf numFmtId="0" fontId="107" fillId="0" borderId="0" xfId="202" applyFont="1" applyFill="1" applyBorder="1" applyAlignment="1">
      <alignment vertical="center"/>
    </xf>
    <xf numFmtId="0" fontId="54" fillId="0" borderId="0" xfId="202" applyFont="1" applyFill="1" applyBorder="1" applyAlignment="1">
      <alignment vertical="center"/>
    </xf>
    <xf numFmtId="0" fontId="97" fillId="0" borderId="0" xfId="495" applyFont="1" applyFill="1" applyBorder="1" applyAlignment="1">
      <alignment vertical="center"/>
    </xf>
    <xf numFmtId="0" fontId="15" fillId="0" borderId="0" xfId="495" applyFont="1" applyFill="1" applyBorder="1" applyAlignment="1">
      <alignment vertical="center"/>
    </xf>
    <xf numFmtId="0" fontId="99" fillId="0" borderId="0" xfId="495" applyFont="1" applyFill="1" applyBorder="1" applyAlignment="1">
      <alignment vertical="center"/>
    </xf>
    <xf numFmtId="0" fontId="100" fillId="0" borderId="0" xfId="495" applyFont="1" applyFill="1" applyBorder="1" applyAlignment="1">
      <alignment vertical="center"/>
    </xf>
    <xf numFmtId="0" fontId="77" fillId="0" borderId="0" xfId="495" applyFont="1" applyFill="1" applyBorder="1" applyAlignment="1">
      <alignment vertical="center"/>
    </xf>
    <xf numFmtId="0" fontId="101" fillId="0" borderId="0" xfId="495" applyFont="1" applyFill="1" applyBorder="1" applyAlignment="1">
      <alignment vertical="center"/>
    </xf>
    <xf numFmtId="0" fontId="95" fillId="0" borderId="0" xfId="495" applyFont="1" applyFill="1" applyBorder="1" applyAlignment="1">
      <alignment vertical="center"/>
    </xf>
    <xf numFmtId="0" fontId="95" fillId="0" borderId="0" xfId="495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left" vertical="center"/>
    </xf>
    <xf numFmtId="0" fontId="16" fillId="0" borderId="0" xfId="495" applyFont="1" applyFill="1" applyBorder="1" applyAlignment="1">
      <alignment vertical="center"/>
    </xf>
    <xf numFmtId="0" fontId="77" fillId="0" borderId="0" xfId="495" applyFont="1" applyBorder="1" applyAlignment="1"/>
    <xf numFmtId="165" fontId="77" fillId="0" borderId="4" xfId="18" applyNumberFormat="1" applyFont="1" applyFill="1" applyBorder="1" applyAlignment="1">
      <alignment horizontal="right" vertical="center" wrapText="1"/>
    </xf>
    <xf numFmtId="165" fontId="77" fillId="0" borderId="0" xfId="18" applyNumberFormat="1" applyFont="1" applyFill="1" applyBorder="1" applyAlignment="1">
      <alignment horizontal="right" vertical="center"/>
    </xf>
    <xf numFmtId="0" fontId="77" fillId="0" borderId="0" xfId="495" applyFont="1" applyFill="1" applyBorder="1" applyAlignment="1">
      <alignment horizontal="center" vertical="center"/>
    </xf>
    <xf numFmtId="165" fontId="3" fillId="0" borderId="0" xfId="82" applyNumberFormat="1" applyFont="1" applyFill="1" applyBorder="1" applyAlignment="1">
      <alignment horizontal="right" vertical="center"/>
    </xf>
    <xf numFmtId="0" fontId="77" fillId="0" borderId="0" xfId="0" applyFont="1" applyFill="1" applyAlignment="1">
      <alignment horizontal="left" vertical="center"/>
    </xf>
    <xf numFmtId="165" fontId="16" fillId="0" borderId="0" xfId="18" applyNumberFormat="1" applyFont="1" applyFill="1" applyBorder="1" applyAlignment="1">
      <alignment horizontal="right" vertical="center"/>
    </xf>
    <xf numFmtId="39" fontId="16" fillId="0" borderId="0" xfId="18" applyNumberFormat="1" applyFont="1" applyFill="1" applyBorder="1" applyAlignment="1">
      <alignment horizontal="right" vertical="center"/>
    </xf>
    <xf numFmtId="0" fontId="77" fillId="0" borderId="1" xfId="0" applyFont="1" applyFill="1" applyBorder="1" applyAlignment="1">
      <alignment horizontal="right" vertical="center"/>
    </xf>
    <xf numFmtId="0" fontId="28" fillId="0" borderId="0" xfId="236" applyFont="1" applyFill="1" applyAlignment="1">
      <alignment vertical="center"/>
    </xf>
    <xf numFmtId="0" fontId="28" fillId="0" borderId="0" xfId="236" applyFont="1" applyFill="1" applyAlignment="1">
      <alignment horizontal="right" vertical="center"/>
    </xf>
    <xf numFmtId="0" fontId="78" fillId="0" borderId="0" xfId="0" applyFont="1" applyAlignment="1">
      <alignment vertical="center"/>
    </xf>
    <xf numFmtId="0" fontId="78" fillId="0" borderId="0" xfId="236" applyFont="1" applyBorder="1" applyAlignment="1">
      <alignment vertical="center"/>
    </xf>
    <xf numFmtId="0" fontId="19" fillId="0" borderId="0" xfId="202" applyFont="1" applyFill="1" applyAlignment="1">
      <alignment horizontal="right" vertical="center"/>
    </xf>
    <xf numFmtId="0" fontId="19" fillId="0" borderId="0" xfId="202" applyFont="1" applyFill="1" applyAlignment="1">
      <alignment vertical="center"/>
    </xf>
    <xf numFmtId="0" fontId="53" fillId="0" borderId="0" xfId="288" applyFont="1" applyBorder="1" applyAlignment="1">
      <alignment vertical="center"/>
    </xf>
    <xf numFmtId="0" fontId="53" fillId="0" borderId="0" xfId="202" applyFont="1" applyFill="1" applyAlignment="1">
      <alignment vertical="center"/>
    </xf>
    <xf numFmtId="0" fontId="53" fillId="0" borderId="0" xfId="202" applyFont="1" applyFill="1" applyAlignment="1">
      <alignment horizontal="right" vertical="center"/>
    </xf>
    <xf numFmtId="0" fontId="77" fillId="0" borderId="0" xfId="288" applyFont="1" applyBorder="1" applyAlignment="1">
      <alignment vertical="center"/>
    </xf>
    <xf numFmtId="0" fontId="77" fillId="0" borderId="10" xfId="202" applyFont="1" applyFill="1" applyBorder="1" applyAlignment="1">
      <alignment horizontal="center" vertical="center" wrapText="1"/>
    </xf>
    <xf numFmtId="0" fontId="77" fillId="0" borderId="10" xfId="202" applyFont="1" applyFill="1" applyBorder="1" applyAlignment="1">
      <alignment horizontal="center" vertical="center"/>
    </xf>
    <xf numFmtId="0" fontId="77" fillId="0" borderId="3" xfId="202" applyFont="1" applyFill="1" applyBorder="1" applyAlignment="1">
      <alignment horizontal="center" vertical="center"/>
    </xf>
    <xf numFmtId="0" fontId="77" fillId="0" borderId="5" xfId="202" applyFont="1" applyFill="1" applyBorder="1" applyAlignment="1">
      <alignment horizontal="center" vertical="center"/>
    </xf>
    <xf numFmtId="0" fontId="77" fillId="0" borderId="0" xfId="202" applyFont="1" applyFill="1" applyBorder="1" applyAlignment="1">
      <alignment horizontal="center" vertical="center"/>
    </xf>
    <xf numFmtId="2" fontId="77" fillId="0" borderId="0" xfId="202" applyNumberFormat="1" applyFont="1" applyFill="1" applyBorder="1" applyAlignment="1">
      <alignment horizontal="center" vertical="center"/>
    </xf>
    <xf numFmtId="0" fontId="77" fillId="0" borderId="0" xfId="202" applyFont="1" applyFill="1" applyAlignment="1">
      <alignment horizontal="left" vertical="center"/>
    </xf>
    <xf numFmtId="3" fontId="77" fillId="0" borderId="0" xfId="202" applyNumberFormat="1" applyFont="1" applyFill="1" applyBorder="1" applyAlignment="1">
      <alignment horizontal="right" vertical="center" wrapText="1"/>
    </xf>
    <xf numFmtId="10" fontId="77" fillId="0" borderId="0" xfId="202" applyNumberFormat="1" applyFont="1" applyFill="1" applyBorder="1" applyAlignment="1">
      <alignment horizontal="right" vertical="center" wrapText="1"/>
    </xf>
    <xf numFmtId="2" fontId="77" fillId="0" borderId="0" xfId="202" applyNumberFormat="1" applyFont="1" applyFill="1" applyBorder="1" applyAlignment="1">
      <alignment horizontal="right" vertical="center" wrapText="1"/>
    </xf>
    <xf numFmtId="3" fontId="98" fillId="0" borderId="0" xfId="202" applyNumberFormat="1" applyFont="1" applyFill="1" applyBorder="1" applyAlignment="1">
      <alignment horizontal="right" vertical="center" wrapText="1"/>
    </xf>
    <xf numFmtId="0" fontId="77" fillId="0" borderId="0" xfId="202" applyFont="1" applyFill="1" applyAlignment="1">
      <alignment horizontal="right" vertical="center"/>
    </xf>
    <xf numFmtId="0" fontId="108" fillId="0" borderId="0" xfId="288" applyFont="1" applyBorder="1" applyAlignment="1">
      <alignment vertical="center"/>
    </xf>
    <xf numFmtId="0" fontId="77" fillId="0" borderId="0" xfId="288" applyFont="1" applyBorder="1" applyAlignment="1">
      <alignment horizontal="center" vertical="center"/>
    </xf>
    <xf numFmtId="0" fontId="77" fillId="0" borderId="0" xfId="288" applyFont="1" applyFill="1" applyBorder="1" applyAlignment="1">
      <alignment vertical="center"/>
    </xf>
    <xf numFmtId="0" fontId="77" fillId="0" borderId="0" xfId="288" applyFont="1" applyFill="1" applyBorder="1" applyAlignment="1">
      <alignment horizontal="center" vertical="center"/>
    </xf>
    <xf numFmtId="10" fontId="77" fillId="0" borderId="0" xfId="288" applyNumberFormat="1" applyFont="1" applyFill="1" applyBorder="1" applyAlignment="1">
      <alignment vertical="center"/>
    </xf>
    <xf numFmtId="3" fontId="77" fillId="0" borderId="0" xfId="288" applyNumberFormat="1" applyFont="1" applyFill="1" applyBorder="1" applyAlignment="1">
      <alignment vertical="center"/>
    </xf>
    <xf numFmtId="3" fontId="77" fillId="0" borderId="0" xfId="288" applyNumberFormat="1" applyFont="1" applyFill="1" applyBorder="1" applyAlignment="1">
      <alignment horizontal="right" vertical="center" wrapText="1"/>
    </xf>
    <xf numFmtId="0" fontId="16" fillId="0" borderId="4" xfId="202" applyFont="1" applyFill="1" applyBorder="1" applyAlignment="1">
      <alignment horizontal="left" vertical="center"/>
    </xf>
    <xf numFmtId="3" fontId="16" fillId="0" borderId="4" xfId="202" applyNumberFormat="1" applyFont="1" applyFill="1" applyBorder="1" applyAlignment="1">
      <alignment horizontal="right" vertical="center" wrapText="1"/>
    </xf>
    <xf numFmtId="10" fontId="16" fillId="0" borderId="4" xfId="202" applyNumberFormat="1" applyFont="1" applyFill="1" applyBorder="1" applyAlignment="1">
      <alignment horizontal="right" vertical="center" wrapText="1"/>
    </xf>
    <xf numFmtId="2" fontId="16" fillId="0" borderId="4" xfId="202" applyNumberFormat="1" applyFont="1" applyFill="1" applyBorder="1" applyAlignment="1">
      <alignment horizontal="right" vertical="center" wrapText="1"/>
    </xf>
    <xf numFmtId="3" fontId="16" fillId="0" borderId="4" xfId="18" applyNumberFormat="1" applyFont="1" applyFill="1" applyBorder="1" applyAlignment="1">
      <alignment horizontal="right" vertical="center"/>
    </xf>
    <xf numFmtId="0" fontId="16" fillId="0" borderId="4" xfId="202" applyFont="1" applyFill="1" applyBorder="1" applyAlignment="1">
      <alignment horizontal="right" vertical="center"/>
    </xf>
    <xf numFmtId="3" fontId="19" fillId="0" borderId="0" xfId="18" applyNumberFormat="1" applyFont="1" applyFill="1" applyBorder="1" applyAlignment="1">
      <alignment horizontal="right" vertical="center"/>
    </xf>
    <xf numFmtId="10" fontId="53" fillId="0" borderId="0" xfId="202" applyNumberFormat="1" applyFont="1" applyFill="1" applyAlignment="1">
      <alignment vertical="center"/>
    </xf>
    <xf numFmtId="0" fontId="53" fillId="0" borderId="0" xfId="288" applyFont="1" applyFill="1" applyBorder="1" applyAlignment="1">
      <alignment vertical="center"/>
    </xf>
    <xf numFmtId="2" fontId="53" fillId="0" borderId="0" xfId="202" applyNumberFormat="1" applyFont="1" applyFill="1" applyAlignment="1">
      <alignment vertical="center"/>
    </xf>
    <xf numFmtId="0" fontId="77" fillId="0" borderId="0" xfId="159" applyFont="1" applyFill="1" applyAlignment="1">
      <alignment vertical="center" wrapText="1"/>
    </xf>
    <xf numFmtId="0" fontId="53" fillId="0" borderId="0" xfId="288" applyFont="1" applyFill="1" applyBorder="1" applyAlignment="1"/>
    <xf numFmtId="0" fontId="78" fillId="0" borderId="0" xfId="307" applyFont="1" applyBorder="1" applyAlignment="1">
      <alignment vertical="center"/>
    </xf>
    <xf numFmtId="0" fontId="16" fillId="0" borderId="0" xfId="202" applyFont="1" applyFill="1" applyAlignment="1">
      <alignment horizontal="right" vertical="center"/>
    </xf>
    <xf numFmtId="0" fontId="16" fillId="0" borderId="0" xfId="202" applyFont="1" applyFill="1" applyAlignment="1">
      <alignment vertical="center"/>
    </xf>
    <xf numFmtId="0" fontId="76" fillId="0" borderId="0" xfId="202" applyFont="1" applyFill="1" applyAlignment="1">
      <alignment vertical="center"/>
    </xf>
    <xf numFmtId="0" fontId="77" fillId="0" borderId="0" xfId="288" applyFont="1" applyFill="1" applyBorder="1" applyAlignment="1"/>
    <xf numFmtId="0" fontId="78" fillId="0" borderId="0" xfId="236" applyFont="1" applyFill="1" applyAlignment="1">
      <alignment horizontal="right" vertical="center"/>
    </xf>
    <xf numFmtId="0" fontId="78" fillId="0" borderId="0" xfId="236" applyFont="1" applyFill="1" applyBorder="1" applyAlignment="1">
      <alignment vertical="center"/>
    </xf>
    <xf numFmtId="0" fontId="109" fillId="0" borderId="0" xfId="496" applyFont="1"/>
    <xf numFmtId="0" fontId="28" fillId="0" borderId="0" xfId="236" applyFont="1" applyFill="1" applyAlignment="1">
      <alignment horizontal="left" vertical="center"/>
    </xf>
    <xf numFmtId="0" fontId="53" fillId="0" borderId="0" xfId="236" applyFont="1" applyFill="1" applyAlignment="1">
      <alignment vertical="center"/>
    </xf>
    <xf numFmtId="0" fontId="53" fillId="0" borderId="0" xfId="236" applyFont="1" applyFill="1" applyAlignment="1">
      <alignment horizontal="right"/>
    </xf>
    <xf numFmtId="0" fontId="53" fillId="0" borderId="0" xfId="236" applyFont="1" applyFill="1" applyBorder="1" applyAlignment="1">
      <alignment vertical="center"/>
    </xf>
    <xf numFmtId="0" fontId="13" fillId="0" borderId="0" xfId="496"/>
    <xf numFmtId="0" fontId="75" fillId="0" borderId="0" xfId="496" applyFont="1"/>
    <xf numFmtId="0" fontId="64" fillId="0" borderId="10" xfId="145" applyFont="1" applyFill="1" applyBorder="1" applyAlignment="1">
      <alignment horizontal="center" vertical="center" wrapText="1"/>
    </xf>
    <xf numFmtId="0" fontId="64" fillId="0" borderId="0" xfId="145" applyFont="1" applyFill="1" applyBorder="1" applyAlignment="1">
      <alignment horizontal="center" vertical="center" wrapText="1"/>
    </xf>
    <xf numFmtId="0" fontId="64" fillId="0" borderId="0" xfId="145" applyFont="1" applyFill="1" applyBorder="1" applyAlignment="1">
      <alignment horizontal="left" vertical="top"/>
    </xf>
    <xf numFmtId="3" fontId="78" fillId="0" borderId="0" xfId="479" applyNumberFormat="1" applyFont="1" applyFill="1" applyBorder="1" applyAlignment="1">
      <alignment horizontal="right" vertical="center"/>
    </xf>
    <xf numFmtId="0" fontId="64" fillId="0" borderId="0" xfId="145" applyFont="1" applyFill="1" applyBorder="1" applyAlignment="1">
      <alignment horizontal="right" vertical="top"/>
    </xf>
    <xf numFmtId="0" fontId="72" fillId="0" borderId="4" xfId="145" applyFont="1" applyFill="1" applyBorder="1" applyAlignment="1">
      <alignment horizontal="left" vertical="top"/>
    </xf>
    <xf numFmtId="3" fontId="28" fillId="0" borderId="4" xfId="479" applyNumberFormat="1" applyFont="1" applyFill="1" applyBorder="1" applyAlignment="1">
      <alignment horizontal="right" vertical="center" wrapText="1"/>
    </xf>
    <xf numFmtId="0" fontId="72" fillId="0" borderId="4" xfId="145" applyFont="1" applyFill="1" applyBorder="1" applyAlignment="1">
      <alignment horizontal="right" vertical="top"/>
    </xf>
    <xf numFmtId="0" fontId="88" fillId="0" borderId="0" xfId="145" applyFont="1" applyFill="1" applyAlignment="1">
      <alignment horizontal="left"/>
    </xf>
    <xf numFmtId="0" fontId="88" fillId="0" borderId="0" xfId="145" applyFont="1" applyFill="1" applyAlignment="1"/>
    <xf numFmtId="0" fontId="88" fillId="0" borderId="0" xfId="145" applyFont="1" applyFill="1" applyAlignment="1">
      <alignment horizontal="right"/>
    </xf>
    <xf numFmtId="0" fontId="35" fillId="0" borderId="0" xfId="0" applyFont="1" applyFill="1" applyBorder="1"/>
    <xf numFmtId="0" fontId="64" fillId="0" borderId="0" xfId="184" applyFont="1" applyFill="1" applyBorder="1" applyAlignment="1"/>
    <xf numFmtId="0" fontId="64" fillId="0" borderId="0" xfId="184" applyFont="1" applyFill="1"/>
    <xf numFmtId="0" fontId="64" fillId="0" borderId="0" xfId="184" applyFont="1" applyFill="1" applyBorder="1" applyAlignment="1">
      <alignment horizontal="right"/>
    </xf>
    <xf numFmtId="0" fontId="90" fillId="0" borderId="0" xfId="0" applyFont="1" applyFill="1" applyBorder="1"/>
    <xf numFmtId="0" fontId="64" fillId="0" borderId="10" xfId="184" applyFont="1" applyFill="1" applyBorder="1" applyAlignment="1">
      <alignment horizontal="center" vertical="center"/>
    </xf>
    <xf numFmtId="0" fontId="64" fillId="0" borderId="4" xfId="184" applyFont="1" applyFill="1" applyBorder="1" applyAlignment="1">
      <alignment horizontal="center" vertical="center"/>
    </xf>
    <xf numFmtId="0" fontId="28" fillId="3" borderId="0" xfId="0" applyFont="1" applyFill="1" applyBorder="1" applyAlignment="1">
      <alignment horizontal="left" vertical="center"/>
    </xf>
    <xf numFmtId="3" fontId="28" fillId="3" borderId="0" xfId="0" applyNumberFormat="1" applyFont="1" applyFill="1" applyBorder="1" applyAlignment="1">
      <alignment horizontal="right"/>
    </xf>
    <xf numFmtId="1" fontId="28" fillId="3" borderId="0" xfId="0" applyNumberFormat="1" applyFont="1" applyFill="1" applyBorder="1" applyAlignment="1">
      <alignment horizontal="right"/>
    </xf>
    <xf numFmtId="168" fontId="28" fillId="3" borderId="0" xfId="0" applyNumberFormat="1" applyFont="1" applyFill="1" applyBorder="1" applyAlignment="1">
      <alignment horizontal="right"/>
    </xf>
    <xf numFmtId="0" fontId="78" fillId="3" borderId="0" xfId="0" applyFont="1" applyFill="1" applyBorder="1" applyAlignment="1">
      <alignment horizontal="left" vertical="center"/>
    </xf>
    <xf numFmtId="3" fontId="78" fillId="3" borderId="0" xfId="0" applyNumberFormat="1" applyFont="1" applyFill="1" applyBorder="1" applyAlignment="1">
      <alignment horizontal="right"/>
    </xf>
    <xf numFmtId="1" fontId="78" fillId="3" borderId="0" xfId="0" applyNumberFormat="1" applyFont="1" applyFill="1" applyBorder="1" applyAlignment="1">
      <alignment horizontal="right"/>
    </xf>
    <xf numFmtId="168" fontId="78" fillId="3" borderId="0" xfId="0" applyNumberFormat="1" applyFont="1" applyFill="1" applyBorder="1" applyAlignment="1">
      <alignment horizontal="right"/>
    </xf>
    <xf numFmtId="0" fontId="28" fillId="3" borderId="1" xfId="0" applyFont="1" applyFill="1" applyBorder="1" applyAlignment="1">
      <alignment horizontal="left" vertical="center"/>
    </xf>
    <xf numFmtId="3" fontId="28" fillId="3" borderId="1" xfId="0" applyNumberFormat="1" applyFont="1" applyFill="1" applyBorder="1" applyAlignment="1">
      <alignment horizontal="right"/>
    </xf>
    <xf numFmtId="1" fontId="28" fillId="3" borderId="1" xfId="0" applyNumberFormat="1" applyFont="1" applyFill="1" applyBorder="1" applyAlignment="1">
      <alignment horizontal="right"/>
    </xf>
    <xf numFmtId="168" fontId="28" fillId="3" borderId="1" xfId="0" applyNumberFormat="1" applyFont="1" applyFill="1" applyBorder="1" applyAlignment="1">
      <alignment horizontal="right"/>
    </xf>
    <xf numFmtId="0" fontId="78" fillId="0" borderId="0" xfId="0" applyFont="1" applyFill="1" applyBorder="1"/>
    <xf numFmtId="0" fontId="88" fillId="0" borderId="0" xfId="184" applyFont="1" applyFill="1" applyBorder="1" applyAlignment="1">
      <alignment horizontal="right"/>
    </xf>
    <xf numFmtId="0" fontId="78" fillId="3" borderId="1" xfId="0" applyFont="1" applyFill="1" applyBorder="1" applyAlignment="1">
      <alignment horizontal="left" vertical="center"/>
    </xf>
    <xf numFmtId="3" fontId="78" fillId="3" borderId="1" xfId="0" applyNumberFormat="1" applyFont="1" applyFill="1" applyBorder="1" applyAlignment="1">
      <alignment horizontal="right"/>
    </xf>
    <xf numFmtId="1" fontId="78" fillId="3" borderId="1" xfId="0" applyNumberFormat="1" applyFont="1" applyFill="1" applyBorder="1" applyAlignment="1">
      <alignment horizontal="right"/>
    </xf>
    <xf numFmtId="168" fontId="78" fillId="3" borderId="1" xfId="0" applyNumberFormat="1" applyFont="1" applyFill="1" applyBorder="1" applyAlignment="1">
      <alignment horizontal="right"/>
    </xf>
    <xf numFmtId="0" fontId="72" fillId="0" borderId="4" xfId="0" applyFont="1" applyFill="1" applyBorder="1" applyAlignment="1">
      <alignment horizontal="left" vertical="top"/>
    </xf>
    <xf numFmtId="3" fontId="72" fillId="0" borderId="4" xfId="0" applyNumberFormat="1" applyFont="1" applyFill="1" applyBorder="1" applyAlignment="1">
      <alignment horizontal="right" vertical="top"/>
    </xf>
    <xf numFmtId="1" fontId="72" fillId="0" borderId="4" xfId="0" applyNumberFormat="1" applyFont="1" applyFill="1" applyBorder="1" applyAlignment="1">
      <alignment horizontal="right" vertical="top"/>
    </xf>
    <xf numFmtId="10" fontId="72" fillId="0" borderId="4" xfId="0" applyNumberFormat="1" applyFont="1" applyFill="1" applyBorder="1" applyAlignment="1">
      <alignment horizontal="right" vertical="top"/>
    </xf>
    <xf numFmtId="3" fontId="19" fillId="0" borderId="0" xfId="18" applyNumberFormat="1" applyFont="1" applyFill="1" applyBorder="1" applyAlignment="1">
      <alignment vertical="center"/>
    </xf>
    <xf numFmtId="0" fontId="88" fillId="0" borderId="0" xfId="76" applyFont="1" applyBorder="1" applyAlignment="1"/>
    <xf numFmtId="0" fontId="78" fillId="3" borderId="0" xfId="0" applyFont="1" applyFill="1" applyBorder="1" applyAlignment="1">
      <alignment horizontal="left"/>
    </xf>
    <xf numFmtId="0" fontId="78" fillId="3" borderId="0" xfId="0" applyFont="1" applyFill="1" applyBorder="1" applyAlignment="1">
      <alignment horizontal="right"/>
    </xf>
    <xf numFmtId="10" fontId="78" fillId="3" borderId="0" xfId="0" applyNumberFormat="1" applyFont="1" applyFill="1" applyBorder="1" applyAlignment="1">
      <alignment horizontal="right"/>
    </xf>
    <xf numFmtId="0" fontId="76" fillId="0" borderId="0" xfId="230" applyFont="1" applyFill="1" applyAlignment="1">
      <alignment horizontal="right" vertical="center"/>
    </xf>
    <xf numFmtId="0" fontId="77" fillId="0" borderId="0" xfId="224" applyFont="1" applyBorder="1" applyAlignment="1">
      <alignment vertical="center"/>
    </xf>
    <xf numFmtId="0" fontId="16" fillId="0" borderId="0" xfId="230" applyFont="1" applyFill="1" applyAlignment="1">
      <alignment vertical="center"/>
    </xf>
    <xf numFmtId="0" fontId="16" fillId="0" borderId="0" xfId="230" applyFont="1" applyFill="1" applyAlignment="1">
      <alignment horizontal="center" vertical="center"/>
    </xf>
    <xf numFmtId="0" fontId="15" fillId="0" borderId="1" xfId="230" applyFont="1" applyFill="1" applyBorder="1" applyAlignment="1">
      <alignment vertical="center"/>
    </xf>
    <xf numFmtId="0" fontId="15" fillId="0" borderId="0" xfId="230" applyFont="1" applyFill="1" applyAlignment="1">
      <alignment vertical="center"/>
    </xf>
    <xf numFmtId="0" fontId="15" fillId="0" borderId="1" xfId="230" applyFont="1" applyFill="1" applyBorder="1" applyAlignment="1">
      <alignment horizontal="right" vertical="center"/>
    </xf>
    <xf numFmtId="0" fontId="111" fillId="0" borderId="2" xfId="230" applyFont="1" applyFill="1" applyBorder="1" applyAlignment="1">
      <alignment vertical="center"/>
    </xf>
    <xf numFmtId="0" fontId="111" fillId="0" borderId="6" xfId="230" applyFont="1" applyFill="1" applyBorder="1" applyAlignment="1">
      <alignment vertical="center"/>
    </xf>
    <xf numFmtId="0" fontId="111" fillId="3" borderId="10" xfId="230" applyNumberFormat="1" applyFont="1" applyFill="1" applyBorder="1" applyAlignment="1">
      <alignment vertical="center"/>
    </xf>
    <xf numFmtId="0" fontId="111" fillId="3" borderId="10" xfId="230" applyFont="1" applyFill="1" applyBorder="1" applyAlignment="1">
      <alignment horizontal="center" vertical="center" wrapText="1"/>
    </xf>
    <xf numFmtId="0" fontId="111" fillId="3" borderId="12" xfId="230" applyFont="1" applyFill="1" applyBorder="1" applyAlignment="1">
      <alignment horizontal="center" vertical="center" wrapText="1"/>
    </xf>
    <xf numFmtId="0" fontId="111" fillId="3" borderId="10" xfId="230" applyFont="1" applyFill="1" applyBorder="1" applyAlignment="1">
      <alignment horizontal="center" vertical="center"/>
    </xf>
    <xf numFmtId="0" fontId="77" fillId="0" borderId="0" xfId="230" applyFont="1" applyFill="1" applyAlignment="1">
      <alignment vertical="center"/>
    </xf>
    <xf numFmtId="0" fontId="77" fillId="3" borderId="0" xfId="230" applyFont="1" applyFill="1" applyAlignment="1">
      <alignment vertical="center"/>
    </xf>
    <xf numFmtId="0" fontId="77" fillId="0" borderId="0" xfId="230" applyFont="1" applyFill="1" applyAlignment="1">
      <alignment horizontal="left" vertical="center" wrapText="1"/>
    </xf>
    <xf numFmtId="165" fontId="77" fillId="0" borderId="0" xfId="497" applyNumberFormat="1" applyFont="1" applyFill="1" applyAlignment="1">
      <alignment horizontal="right" vertical="center" wrapText="1"/>
    </xf>
    <xf numFmtId="2" fontId="77" fillId="0" borderId="0" xfId="230" applyNumberFormat="1" applyFont="1" applyFill="1" applyAlignment="1">
      <alignment horizontal="right" vertical="center" wrapText="1"/>
    </xf>
    <xf numFmtId="0" fontId="77" fillId="0" borderId="0" xfId="230" applyFont="1" applyFill="1" applyAlignment="1">
      <alignment horizontal="left" vertical="center"/>
    </xf>
    <xf numFmtId="0" fontId="77" fillId="0" borderId="0" xfId="230" applyFont="1" applyFill="1" applyAlignment="1">
      <alignment vertical="center" wrapText="1"/>
    </xf>
    <xf numFmtId="0" fontId="16" fillId="0" borderId="4" xfId="230" applyFont="1" applyFill="1" applyBorder="1" applyAlignment="1">
      <alignment vertical="center"/>
    </xf>
    <xf numFmtId="3" fontId="16" fillId="3" borderId="10" xfId="230" applyNumberFormat="1" applyFont="1" applyFill="1" applyBorder="1" applyAlignment="1">
      <alignment horizontal="right" vertical="center" wrapText="1" indent="1"/>
    </xf>
    <xf numFmtId="4" fontId="16" fillId="3" borderId="10" xfId="230" applyNumberFormat="1" applyFont="1" applyFill="1" applyBorder="1" applyAlignment="1">
      <alignment horizontal="right" vertical="center" indent="1"/>
    </xf>
    <xf numFmtId="0" fontId="88" fillId="0" borderId="0" xfId="230" applyFont="1" applyAlignment="1">
      <alignment vertical="center"/>
    </xf>
    <xf numFmtId="0" fontId="77" fillId="0" borderId="0" xfId="230" applyFont="1" applyFill="1" applyAlignment="1">
      <alignment horizontal="left" vertical="center" indent="1"/>
    </xf>
    <xf numFmtId="0" fontId="75" fillId="0" borderId="0" xfId="230" applyFont="1" applyAlignment="1">
      <alignment vertical="center"/>
    </xf>
    <xf numFmtId="0" fontId="77" fillId="0" borderId="0" xfId="224" applyFont="1"/>
    <xf numFmtId="0" fontId="53" fillId="0" borderId="0" xfId="159" applyFont="1" applyFill="1" applyAlignment="1">
      <alignment vertical="center"/>
    </xf>
    <xf numFmtId="0" fontId="77" fillId="0" borderId="1" xfId="159" applyFont="1" applyFill="1" applyBorder="1" applyAlignment="1">
      <alignment vertical="center"/>
    </xf>
    <xf numFmtId="165" fontId="77" fillId="0" borderId="0" xfId="83" applyNumberFormat="1" applyFont="1" applyFill="1" applyAlignment="1">
      <alignment vertical="center"/>
    </xf>
    <xf numFmtId="2" fontId="77" fillId="0" borderId="0" xfId="159" applyNumberFormat="1" applyFont="1" applyFill="1" applyAlignment="1">
      <alignment vertical="center"/>
    </xf>
    <xf numFmtId="169" fontId="77" fillId="0" borderId="10" xfId="159" applyNumberFormat="1" applyFont="1" applyFill="1" applyBorder="1" applyAlignment="1">
      <alignment horizontal="center" vertical="center" wrapText="1"/>
    </xf>
    <xf numFmtId="165" fontId="77" fillId="0" borderId="10" xfId="83" applyNumberFormat="1" applyFont="1" applyFill="1" applyBorder="1" applyAlignment="1">
      <alignment horizontal="center" vertical="center" wrapText="1"/>
    </xf>
    <xf numFmtId="2" fontId="77" fillId="0" borderId="10" xfId="159" applyNumberFormat="1" applyFont="1" applyFill="1" applyBorder="1" applyAlignment="1">
      <alignment horizontal="center" vertical="center" wrapText="1"/>
    </xf>
    <xf numFmtId="1" fontId="77" fillId="0" borderId="12" xfId="159" applyNumberFormat="1" applyFont="1" applyFill="1" applyBorder="1" applyAlignment="1">
      <alignment horizontal="center" vertical="center"/>
    </xf>
    <xf numFmtId="1" fontId="77" fillId="0" borderId="10" xfId="83" applyNumberFormat="1" applyFont="1" applyFill="1" applyBorder="1" applyAlignment="1">
      <alignment horizontal="center" vertical="center"/>
    </xf>
    <xf numFmtId="2" fontId="77" fillId="0" borderId="10" xfId="159" applyNumberFormat="1" applyFont="1" applyFill="1" applyBorder="1" applyAlignment="1">
      <alignment horizontal="center" vertical="center"/>
    </xf>
    <xf numFmtId="1" fontId="77" fillId="0" borderId="10" xfId="159" applyNumberFormat="1" applyFont="1" applyFill="1" applyBorder="1" applyAlignment="1">
      <alignment horizontal="center" vertical="center"/>
    </xf>
    <xf numFmtId="1" fontId="77" fillId="0" borderId="0" xfId="159" applyNumberFormat="1" applyFont="1" applyFill="1" applyBorder="1" applyAlignment="1">
      <alignment horizontal="center" vertical="center"/>
    </xf>
    <xf numFmtId="1" fontId="77" fillId="0" borderId="0" xfId="83" applyNumberFormat="1" applyFont="1" applyFill="1" applyBorder="1" applyAlignment="1">
      <alignment horizontal="center" vertical="center"/>
    </xf>
    <xf numFmtId="2" fontId="77" fillId="0" borderId="0" xfId="159" applyNumberFormat="1" applyFont="1" applyFill="1" applyBorder="1" applyAlignment="1">
      <alignment horizontal="center" vertical="center"/>
    </xf>
    <xf numFmtId="0" fontId="16" fillId="0" borderId="0" xfId="159" applyFont="1" applyFill="1" applyAlignment="1">
      <alignment vertical="center"/>
    </xf>
    <xf numFmtId="3" fontId="112" fillId="0" borderId="0" xfId="83" applyNumberFormat="1" applyFont="1" applyFill="1" applyAlignment="1">
      <alignment horizontal="right" vertical="center" indent="1"/>
    </xf>
    <xf numFmtId="3" fontId="112" fillId="0" borderId="0" xfId="0" applyNumberFormat="1" applyFont="1" applyFill="1" applyBorder="1" applyAlignment="1">
      <alignment horizontal="right" vertical="center" wrapText="1"/>
    </xf>
    <xf numFmtId="2" fontId="112" fillId="0" borderId="0" xfId="159" applyNumberFormat="1" applyFont="1" applyFill="1" applyAlignment="1">
      <alignment horizontal="right" vertical="center" indent="1"/>
    </xf>
    <xf numFmtId="0" fontId="19" fillId="0" borderId="0" xfId="159" applyFont="1" applyFill="1" applyAlignment="1">
      <alignment vertical="center"/>
    </xf>
    <xf numFmtId="0" fontId="77" fillId="0" borderId="0" xfId="159" applyFont="1" applyFill="1" applyAlignment="1">
      <alignment vertical="center"/>
    </xf>
    <xf numFmtId="3" fontId="76" fillId="0" borderId="0" xfId="159" applyNumberFormat="1" applyFont="1" applyAlignment="1">
      <alignment horizontal="right" vertical="center" indent="1"/>
    </xf>
    <xf numFmtId="3" fontId="76" fillId="0" borderId="0" xfId="0" applyNumberFormat="1" applyFont="1" applyFill="1" applyBorder="1" applyAlignment="1">
      <alignment horizontal="right" vertical="center" wrapText="1"/>
    </xf>
    <xf numFmtId="2" fontId="76" fillId="0" borderId="0" xfId="159" applyNumberFormat="1" applyFont="1" applyFill="1" applyAlignment="1">
      <alignment horizontal="right" vertical="center" indent="1"/>
    </xf>
    <xf numFmtId="3" fontId="76" fillId="0" borderId="0" xfId="83" applyNumberFormat="1" applyFont="1" applyFill="1" applyBorder="1" applyAlignment="1">
      <alignment horizontal="right" vertical="center" indent="1"/>
    </xf>
    <xf numFmtId="3" fontId="76" fillId="0" borderId="0" xfId="83" applyNumberFormat="1" applyFont="1" applyFill="1" applyAlignment="1">
      <alignment horizontal="right" vertical="center" indent="1"/>
    </xf>
    <xf numFmtId="3" fontId="112" fillId="0" borderId="0" xfId="0" applyNumberFormat="1" applyFont="1" applyFill="1" applyBorder="1" applyAlignment="1">
      <alignment horizontal="right" vertical="center"/>
    </xf>
    <xf numFmtId="0" fontId="77" fillId="0" borderId="0" xfId="159" applyFont="1" applyFill="1" applyBorder="1" applyAlignment="1">
      <alignment vertical="center"/>
    </xf>
    <xf numFmtId="0" fontId="53" fillId="0" borderId="0" xfId="159" applyFont="1" applyFill="1" applyBorder="1" applyAlignment="1">
      <alignment vertical="center"/>
    </xf>
    <xf numFmtId="3" fontId="76" fillId="0" borderId="1" xfId="159" applyNumberFormat="1" applyFont="1" applyBorder="1" applyAlignment="1">
      <alignment horizontal="right" vertical="center"/>
    </xf>
    <xf numFmtId="3" fontId="76" fillId="0" borderId="1" xfId="83" applyNumberFormat="1" applyFont="1" applyFill="1" applyBorder="1" applyAlignment="1">
      <alignment horizontal="right" vertical="center"/>
    </xf>
    <xf numFmtId="2" fontId="76" fillId="0" borderId="1" xfId="159" applyNumberFormat="1" applyFont="1" applyFill="1" applyBorder="1" applyAlignment="1">
      <alignment horizontal="right" vertical="center"/>
    </xf>
    <xf numFmtId="3" fontId="76" fillId="0" borderId="0" xfId="159" applyNumberFormat="1" applyFont="1" applyBorder="1" applyAlignment="1">
      <alignment horizontal="right" vertical="center"/>
    </xf>
    <xf numFmtId="3" fontId="76" fillId="0" borderId="0" xfId="83" applyNumberFormat="1" applyFont="1" applyFill="1" applyBorder="1" applyAlignment="1">
      <alignment horizontal="right" vertical="center"/>
    </xf>
    <xf numFmtId="2" fontId="76" fillId="0" borderId="0" xfId="159" applyNumberFormat="1" applyFont="1" applyFill="1" applyBorder="1" applyAlignment="1">
      <alignment horizontal="right" vertical="center"/>
    </xf>
    <xf numFmtId="2" fontId="76" fillId="0" borderId="0" xfId="159" applyNumberFormat="1" applyFont="1" applyFill="1" applyAlignment="1">
      <alignment horizontal="center" vertical="center"/>
    </xf>
    <xf numFmtId="3" fontId="112" fillId="0" borderId="0" xfId="159" applyNumberFormat="1" applyFont="1" applyAlignment="1">
      <alignment horizontal="right" vertical="center" indent="1"/>
    </xf>
    <xf numFmtId="3" fontId="112" fillId="0" borderId="0" xfId="83" applyNumberFormat="1" applyFont="1" applyFill="1" applyBorder="1" applyAlignment="1">
      <alignment horizontal="right" vertical="center" indent="1"/>
    </xf>
    <xf numFmtId="0" fontId="16" fillId="0" borderId="4" xfId="159" applyFont="1" applyFill="1" applyBorder="1" applyAlignment="1">
      <alignment vertical="center"/>
    </xf>
    <xf numFmtId="3" fontId="112" fillId="0" borderId="4" xfId="83" applyNumberFormat="1" applyFont="1" applyFill="1" applyBorder="1" applyAlignment="1">
      <alignment horizontal="right" vertical="center" indent="1"/>
    </xf>
    <xf numFmtId="2" fontId="112" fillId="0" borderId="4" xfId="159" applyNumberFormat="1" applyFont="1" applyFill="1" applyBorder="1" applyAlignment="1">
      <alignment horizontal="right" vertical="center" indent="1"/>
    </xf>
    <xf numFmtId="0" fontId="82" fillId="0" borderId="0" xfId="159" applyFont="1" applyFill="1" applyAlignment="1">
      <alignment vertical="center"/>
    </xf>
    <xf numFmtId="0" fontId="16" fillId="0" borderId="0" xfId="159" applyFont="1" applyFill="1" applyBorder="1" applyAlignment="1">
      <alignment vertical="center"/>
    </xf>
    <xf numFmtId="2" fontId="112" fillId="0" borderId="0" xfId="159" applyNumberFormat="1" applyFont="1" applyFill="1" applyBorder="1" applyAlignment="1">
      <alignment horizontal="right" vertical="center" indent="1"/>
    </xf>
    <xf numFmtId="0" fontId="76" fillId="0" borderId="0" xfId="159" applyFont="1" applyFill="1" applyAlignment="1">
      <alignment vertical="center"/>
    </xf>
    <xf numFmtId="165" fontId="76" fillId="0" borderId="0" xfId="83" applyNumberFormat="1" applyFont="1" applyFill="1" applyAlignment="1">
      <alignment vertical="center"/>
    </xf>
    <xf numFmtId="2" fontId="76" fillId="0" borderId="0" xfId="159" applyNumberFormat="1" applyFont="1" applyFill="1" applyAlignment="1">
      <alignment vertical="center"/>
    </xf>
    <xf numFmtId="165" fontId="53" fillId="0" borderId="0" xfId="83" applyNumberFormat="1" applyFont="1" applyFill="1" applyAlignment="1">
      <alignment vertical="center"/>
    </xf>
    <xf numFmtId="2" fontId="53" fillId="0" borderId="0" xfId="83" applyNumberFormat="1" applyFont="1" applyFill="1" applyAlignment="1">
      <alignment vertical="center"/>
    </xf>
    <xf numFmtId="2" fontId="53" fillId="0" borderId="0" xfId="159" applyNumberFormat="1" applyFont="1" applyFill="1" applyAlignment="1">
      <alignment vertical="center"/>
    </xf>
    <xf numFmtId="0" fontId="3" fillId="0" borderId="0" xfId="482" applyFont="1" applyBorder="1" applyAlignment="1">
      <alignment vertical="center"/>
    </xf>
    <xf numFmtId="0" fontId="53" fillId="0" borderId="0" xfId="482" applyFont="1" applyBorder="1" applyAlignment="1">
      <alignment vertical="center"/>
    </xf>
    <xf numFmtId="0" fontId="77" fillId="0" borderId="1" xfId="0" applyFont="1" applyFill="1" applyBorder="1" applyAlignment="1">
      <alignment vertical="center"/>
    </xf>
    <xf numFmtId="0" fontId="77" fillId="0" borderId="6" xfId="0" applyFont="1" applyFill="1" applyBorder="1" applyAlignment="1">
      <alignment vertical="center"/>
    </xf>
    <xf numFmtId="0" fontId="77" fillId="0" borderId="0" xfId="202" applyFont="1" applyBorder="1" applyAlignment="1">
      <alignment vertical="center"/>
    </xf>
    <xf numFmtId="0" fontId="77" fillId="0" borderId="10" xfId="0" applyFont="1" applyFill="1" applyBorder="1" applyAlignment="1">
      <alignment horizontal="center" vertical="center"/>
    </xf>
    <xf numFmtId="0" fontId="77" fillId="0" borderId="0" xfId="0" applyFont="1" applyAlignment="1">
      <alignment vertical="center" wrapText="1"/>
    </xf>
    <xf numFmtId="3" fontId="77" fillId="0" borderId="0" xfId="0" applyNumberFormat="1" applyFont="1" applyFill="1" applyAlignment="1">
      <alignment vertical="center"/>
    </xf>
    <xf numFmtId="10" fontId="77" fillId="0" borderId="0" xfId="2" applyNumberFormat="1" applyFont="1" applyFill="1" applyAlignment="1">
      <alignment vertical="center"/>
    </xf>
    <xf numFmtId="2" fontId="77" fillId="0" borderId="0" xfId="0" applyNumberFormat="1" applyFont="1" applyFill="1" applyAlignment="1">
      <alignment vertical="center"/>
    </xf>
    <xf numFmtId="0" fontId="108" fillId="0" borderId="0" xfId="202" applyFont="1" applyBorder="1" applyAlignment="1">
      <alignment vertical="center"/>
    </xf>
    <xf numFmtId="0" fontId="77" fillId="0" borderId="0" xfId="0" applyFont="1" applyAlignment="1">
      <alignment horizontal="left" vertical="center" indent="1"/>
    </xf>
    <xf numFmtId="0" fontId="77" fillId="0" borderId="0" xfId="202" applyFont="1" applyBorder="1" applyAlignment="1">
      <alignment horizontal="center" vertical="center"/>
    </xf>
    <xf numFmtId="0" fontId="77" fillId="0" borderId="0" xfId="0" applyFont="1" applyAlignment="1">
      <alignment horizontal="left" vertical="center" wrapText="1" indent="1"/>
    </xf>
    <xf numFmtId="10" fontId="77" fillId="0" borderId="0" xfId="2" applyNumberFormat="1" applyFont="1" applyFill="1" applyAlignment="1">
      <alignment horizontal="right" vertical="center"/>
    </xf>
    <xf numFmtId="2" fontId="77" fillId="0" borderId="0" xfId="0" applyNumberFormat="1" applyFont="1" applyFill="1" applyAlignment="1">
      <alignment horizontal="right" vertical="center"/>
    </xf>
    <xf numFmtId="10" fontId="77" fillId="0" borderId="0" xfId="202" applyNumberFormat="1" applyFont="1" applyFill="1" applyBorder="1" applyAlignment="1">
      <alignment vertical="center"/>
    </xf>
    <xf numFmtId="3" fontId="77" fillId="0" borderId="0" xfId="202" applyNumberFormat="1" applyFont="1" applyFill="1" applyBorder="1" applyAlignment="1">
      <alignment vertical="center"/>
    </xf>
    <xf numFmtId="3" fontId="77" fillId="0" borderId="0" xfId="0" applyNumberFormat="1" applyFont="1" applyFill="1" applyBorder="1" applyAlignment="1">
      <alignment horizontal="right" vertical="center"/>
    </xf>
    <xf numFmtId="10" fontId="77" fillId="0" borderId="0" xfId="2" applyNumberFormat="1" applyFont="1" applyFill="1" applyBorder="1" applyAlignment="1">
      <alignment horizontal="right" vertical="center"/>
    </xf>
    <xf numFmtId="0" fontId="16" fillId="0" borderId="4" xfId="0" applyFont="1" applyFill="1" applyBorder="1" applyAlignment="1">
      <alignment vertical="center"/>
    </xf>
    <xf numFmtId="3" fontId="16" fillId="0" borderId="4" xfId="0" applyNumberFormat="1" applyFont="1" applyFill="1" applyBorder="1" applyAlignment="1">
      <alignment horizontal="right" vertical="center" wrapText="1"/>
    </xf>
    <xf numFmtId="9" fontId="16" fillId="0" borderId="4" xfId="2" applyNumberFormat="1" applyFont="1" applyFill="1" applyBorder="1" applyAlignment="1">
      <alignment horizontal="right" vertical="center" wrapText="1"/>
    </xf>
    <xf numFmtId="2" fontId="16" fillId="0" borderId="4" xfId="0" applyNumberFormat="1" applyFont="1" applyFill="1" applyBorder="1" applyAlignment="1">
      <alignment horizontal="right" vertical="center" wrapText="1"/>
    </xf>
    <xf numFmtId="0" fontId="77" fillId="0" borderId="0" xfId="0" applyFont="1" applyAlignment="1">
      <alignment wrapText="1"/>
    </xf>
    <xf numFmtId="0" fontId="88" fillId="0" borderId="0" xfId="0" applyFont="1" applyAlignment="1">
      <alignment wrapText="1"/>
    </xf>
    <xf numFmtId="0" fontId="77" fillId="0" borderId="0" xfId="202" applyFont="1" applyBorder="1"/>
    <xf numFmtId="3" fontId="77" fillId="0" borderId="0" xfId="0" applyNumberFormat="1" applyFont="1" applyAlignment="1">
      <alignment vertical="center"/>
    </xf>
    <xf numFmtId="0" fontId="47" fillId="0" borderId="0" xfId="482" applyFont="1" applyBorder="1" applyAlignment="1">
      <alignment vertical="center"/>
    </xf>
    <xf numFmtId="0" fontId="53" fillId="0" borderId="6" xfId="0" applyFont="1" applyFill="1" applyBorder="1" applyAlignment="1">
      <alignment vertical="center"/>
    </xf>
    <xf numFmtId="0" fontId="53" fillId="0" borderId="0" xfId="0" applyFont="1" applyAlignment="1">
      <alignment vertical="center" wrapText="1"/>
    </xf>
    <xf numFmtId="3" fontId="53" fillId="0" borderId="0" xfId="0" applyNumberFormat="1" applyFont="1" applyFill="1" applyAlignment="1">
      <alignment vertical="center"/>
    </xf>
    <xf numFmtId="10" fontId="53" fillId="0" borderId="0" xfId="2" applyNumberFormat="1" applyFont="1" applyFill="1" applyAlignment="1">
      <alignment vertical="center"/>
    </xf>
    <xf numFmtId="0" fontId="113" fillId="0" borderId="0" xfId="490" applyFont="1" applyBorder="1" applyAlignment="1">
      <alignment vertical="center"/>
    </xf>
    <xf numFmtId="0" fontId="53" fillId="0" borderId="0" xfId="0" applyFont="1" applyAlignment="1">
      <alignment horizontal="left" vertical="center" indent="1"/>
    </xf>
    <xf numFmtId="0" fontId="53" fillId="0" borderId="0" xfId="490" applyFont="1" applyBorder="1" applyAlignment="1">
      <alignment horizontal="center" vertical="center"/>
    </xf>
    <xf numFmtId="0" fontId="53" fillId="0" borderId="0" xfId="0" applyFont="1" applyAlignment="1">
      <alignment horizontal="left" vertical="center" wrapText="1" indent="1"/>
    </xf>
    <xf numFmtId="0" fontId="77" fillId="0" borderId="0" xfId="490" applyFont="1" applyFill="1" applyBorder="1" applyAlignment="1">
      <alignment horizontal="center" vertical="center"/>
    </xf>
    <xf numFmtId="10" fontId="53" fillId="0" borderId="0" xfId="2" applyNumberFormat="1" applyFont="1" applyFill="1" applyAlignment="1">
      <alignment horizontal="right" vertical="center"/>
    </xf>
    <xf numFmtId="2" fontId="53" fillId="0" borderId="0" xfId="0" applyNumberFormat="1" applyFont="1" applyFill="1" applyAlignment="1">
      <alignment horizontal="right" vertical="center"/>
    </xf>
    <xf numFmtId="10" fontId="53" fillId="0" borderId="0" xfId="490" applyNumberFormat="1" applyFont="1" applyFill="1" applyBorder="1" applyAlignment="1">
      <alignment vertical="center"/>
    </xf>
    <xf numFmtId="3" fontId="53" fillId="0" borderId="0" xfId="490" applyNumberFormat="1" applyFont="1" applyFill="1" applyBorder="1" applyAlignment="1">
      <alignment vertical="center"/>
    </xf>
    <xf numFmtId="3" fontId="53" fillId="0" borderId="0" xfId="490" applyNumberFormat="1" applyFont="1" applyFill="1" applyBorder="1" applyAlignment="1">
      <alignment horizontal="right" vertical="center" wrapText="1"/>
    </xf>
    <xf numFmtId="3" fontId="53" fillId="0" borderId="0" xfId="0" applyNumberFormat="1" applyFont="1" applyFill="1" applyBorder="1" applyAlignment="1">
      <alignment horizontal="right" vertical="center"/>
    </xf>
    <xf numFmtId="10" fontId="53" fillId="0" borderId="0" xfId="2" applyNumberFormat="1" applyFont="1" applyFill="1" applyBorder="1" applyAlignment="1">
      <alignment horizontal="right" vertical="center"/>
    </xf>
    <xf numFmtId="9" fontId="19" fillId="0" borderId="4" xfId="2" applyNumberFormat="1" applyFont="1" applyFill="1" applyBorder="1" applyAlignment="1">
      <alignment horizontal="right" vertical="center" wrapText="1"/>
    </xf>
    <xf numFmtId="2" fontId="19" fillId="0" borderId="4" xfId="0" applyNumberFormat="1" applyFont="1" applyFill="1" applyBorder="1" applyAlignment="1">
      <alignment horizontal="right" vertical="center" wrapText="1"/>
    </xf>
    <xf numFmtId="2" fontId="88" fillId="4" borderId="0" xfId="0" applyNumberFormat="1" applyFont="1" applyFill="1" applyBorder="1" applyAlignment="1">
      <alignment vertical="top" wrapText="1"/>
    </xf>
    <xf numFmtId="0" fontId="53" fillId="0" borderId="0" xfId="490" applyFont="1" applyBorder="1" applyAlignment="1"/>
    <xf numFmtId="0" fontId="88" fillId="0" borderId="0" xfId="76" applyFont="1" applyAlignment="1">
      <alignment horizontal="left"/>
    </xf>
    <xf numFmtId="0" fontId="77" fillId="0" borderId="0" xfId="0" applyFont="1" applyAlignment="1">
      <alignment horizontal="left" vertical="center"/>
    </xf>
    <xf numFmtId="3" fontId="53" fillId="0" borderId="0" xfId="0" applyNumberFormat="1" applyFont="1" applyAlignment="1">
      <alignment horizontal="left" vertical="center"/>
    </xf>
    <xf numFmtId="0" fontId="53" fillId="0" borderId="0" xfId="0" applyFont="1" applyAlignment="1">
      <alignment horizontal="left" vertical="center"/>
    </xf>
    <xf numFmtId="0" fontId="53" fillId="0" borderId="0" xfId="490" applyFont="1" applyBorder="1" applyAlignment="1">
      <alignment horizontal="left"/>
    </xf>
    <xf numFmtId="0" fontId="53" fillId="0" borderId="0" xfId="479" applyFont="1" applyBorder="1" applyAlignment="1">
      <alignment vertical="center"/>
    </xf>
    <xf numFmtId="0" fontId="78" fillId="0" borderId="0" xfId="202" applyFont="1" applyBorder="1"/>
    <xf numFmtId="0" fontId="77" fillId="0" borderId="0" xfId="479" applyFont="1" applyBorder="1"/>
    <xf numFmtId="0" fontId="77" fillId="0" borderId="0" xfId="0" applyFont="1" applyFill="1" applyAlignment="1">
      <alignment horizontal="right" wrapText="1"/>
    </xf>
    <xf numFmtId="0" fontId="78" fillId="0" borderId="0" xfId="479" applyFont="1" applyBorder="1"/>
    <xf numFmtId="0" fontId="77" fillId="0" borderId="0" xfId="489" applyFont="1" applyBorder="1"/>
    <xf numFmtId="0" fontId="53" fillId="0" borderId="0" xfId="202" applyFont="1" applyBorder="1"/>
    <xf numFmtId="0" fontId="114" fillId="0" borderId="0" xfId="0" applyFont="1" applyFill="1" applyBorder="1" applyAlignment="1">
      <alignment vertical="center"/>
    </xf>
    <xf numFmtId="0" fontId="28" fillId="0" borderId="0" xfId="0" applyFont="1" applyFill="1" applyBorder="1" applyAlignment="1">
      <alignment vertical="top"/>
    </xf>
    <xf numFmtId="0" fontId="0" fillId="0" borderId="0" xfId="0" applyFill="1" applyBorder="1" applyAlignment="1">
      <alignment horizontal="left" vertical="center"/>
    </xf>
    <xf numFmtId="0" fontId="53" fillId="0" borderId="0" xfId="0" applyFont="1" applyFill="1" applyBorder="1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19" fillId="0" borderId="0" xfId="159" applyFont="1" applyFill="1" applyAlignment="1">
      <alignment horizontal="center" vertical="center"/>
    </xf>
    <xf numFmtId="169" fontId="76" fillId="0" borderId="1" xfId="159" applyNumberFormat="1" applyFont="1" applyFill="1" applyBorder="1" applyAlignment="1">
      <alignment horizontal="right" vertical="center"/>
    </xf>
    <xf numFmtId="169" fontId="76" fillId="0" borderId="0" xfId="159" applyNumberFormat="1" applyFont="1" applyFill="1" applyBorder="1" applyAlignment="1">
      <alignment horizontal="right" vertical="center"/>
    </xf>
    <xf numFmtId="0" fontId="76" fillId="0" borderId="0" xfId="159" applyFont="1" applyFill="1" applyAlignment="1">
      <alignment vertical="center" wrapText="1"/>
    </xf>
    <xf numFmtId="0" fontId="76" fillId="0" borderId="0" xfId="159" applyFont="1" applyFill="1" applyAlignment="1">
      <alignment vertical="center"/>
    </xf>
    <xf numFmtId="0" fontId="76" fillId="0" borderId="0" xfId="159" applyFont="1" applyFill="1" applyAlignment="1">
      <alignment horizontal="left" vertical="center" wrapText="1"/>
    </xf>
    <xf numFmtId="0" fontId="19" fillId="0" borderId="0" xfId="159" applyFont="1" applyFill="1" applyAlignment="1">
      <alignment horizontal="left" vertical="center" wrapText="1"/>
    </xf>
    <xf numFmtId="0" fontId="19" fillId="0" borderId="0" xfId="159" applyFont="1" applyFill="1" applyAlignment="1">
      <alignment horizontal="left" vertical="center"/>
    </xf>
    <xf numFmtId="0" fontId="77" fillId="0" borderId="0" xfId="159" applyFont="1" applyFill="1" applyAlignment="1">
      <alignment vertical="center" wrapText="1"/>
    </xf>
    <xf numFmtId="0" fontId="77" fillId="0" borderId="0" xfId="159" applyFont="1" applyFill="1" applyAlignment="1">
      <alignment vertical="center"/>
    </xf>
    <xf numFmtId="0" fontId="77" fillId="0" borderId="1" xfId="0" applyFont="1" applyFill="1" applyBorder="1" applyAlignment="1">
      <alignment horizontal="right" vertical="center"/>
    </xf>
    <xf numFmtId="0" fontId="77" fillId="0" borderId="10" xfId="0" applyNumberFormat="1" applyFont="1" applyFill="1" applyBorder="1" applyAlignment="1">
      <alignment horizontal="center" vertical="center"/>
    </xf>
    <xf numFmtId="164" fontId="77" fillId="0" borderId="10" xfId="0" applyNumberFormat="1" applyFont="1" applyFill="1" applyBorder="1" applyAlignment="1">
      <alignment horizontal="center" vertical="center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Alignment="1">
      <alignment horizontal="center" vertical="center"/>
    </xf>
    <xf numFmtId="0" fontId="53" fillId="0" borderId="1" xfId="0" applyFont="1" applyFill="1" applyBorder="1" applyAlignment="1">
      <alignment horizontal="right" vertical="center"/>
    </xf>
    <xf numFmtId="0" fontId="53" fillId="0" borderId="10" xfId="0" applyNumberFormat="1" applyFont="1" applyFill="1" applyBorder="1" applyAlignment="1">
      <alignment horizontal="center" vertical="center"/>
    </xf>
    <xf numFmtId="164" fontId="53" fillId="0" borderId="10" xfId="0" applyNumberFormat="1" applyFont="1" applyFill="1" applyBorder="1" applyAlignment="1">
      <alignment horizontal="center" vertical="center"/>
    </xf>
    <xf numFmtId="0" fontId="77" fillId="0" borderId="0" xfId="0" applyFont="1" applyFill="1" applyAlignment="1">
      <alignment horizontal="right" wrapText="1"/>
    </xf>
    <xf numFmtId="0" fontId="53" fillId="0" borderId="2" xfId="0" applyFont="1" applyFill="1" applyBorder="1" applyAlignment="1">
      <alignment horizontal="left" vertical="center"/>
    </xf>
    <xf numFmtId="0" fontId="53" fillId="0" borderId="12" xfId="0" applyFont="1" applyFill="1" applyBorder="1" applyAlignment="1">
      <alignment horizontal="left" vertical="center"/>
    </xf>
    <xf numFmtId="0" fontId="53" fillId="0" borderId="3" xfId="0" applyNumberFormat="1" applyFont="1" applyFill="1" applyBorder="1" applyAlignment="1">
      <alignment horizontal="center" vertical="center"/>
    </xf>
    <xf numFmtId="0" fontId="53" fillId="0" borderId="4" xfId="0" applyNumberFormat="1" applyFont="1" applyFill="1" applyBorder="1" applyAlignment="1">
      <alignment horizontal="center" vertical="center"/>
    </xf>
    <xf numFmtId="0" fontId="53" fillId="0" borderId="5" xfId="0" applyNumberFormat="1" applyFont="1" applyFill="1" applyBorder="1" applyAlignment="1">
      <alignment horizontal="center" vertical="center"/>
    </xf>
    <xf numFmtId="0" fontId="28" fillId="0" borderId="0" xfId="0" applyFont="1" applyFill="1" applyAlignment="1">
      <alignment horizontal="left" vertical="center"/>
    </xf>
    <xf numFmtId="0" fontId="16" fillId="0" borderId="0" xfId="0" applyFont="1" applyFill="1" applyAlignment="1">
      <alignment horizontal="center" vertical="center"/>
    </xf>
    <xf numFmtId="0" fontId="28" fillId="0" borderId="0" xfId="0" applyFont="1" applyFill="1" applyAlignment="1">
      <alignment horizontal="left" vertical="center" wrapText="1"/>
    </xf>
    <xf numFmtId="0" fontId="28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/>
    </xf>
    <xf numFmtId="0" fontId="19" fillId="0" borderId="0" xfId="0" applyFont="1" applyFill="1" applyAlignment="1">
      <alignment horizontal="center" vertical="top"/>
    </xf>
    <xf numFmtId="0" fontId="16" fillId="0" borderId="0" xfId="0" applyFont="1" applyFill="1" applyAlignment="1">
      <alignment horizontal="left" vertical="center" wrapText="1"/>
    </xf>
    <xf numFmtId="0" fontId="16" fillId="0" borderId="0" xfId="0" applyFont="1" applyFill="1" applyAlignment="1">
      <alignment horizontal="left" vertical="center"/>
    </xf>
    <xf numFmtId="0" fontId="53" fillId="0" borderId="7" xfId="0" applyFont="1" applyFill="1" applyBorder="1" applyAlignment="1">
      <alignment horizontal="center" vertical="center" wrapText="1"/>
    </xf>
    <xf numFmtId="0" fontId="53" fillId="0" borderId="15" xfId="0" applyFont="1" applyFill="1" applyBorder="1" applyAlignment="1">
      <alignment horizontal="center" vertical="center" wrapText="1"/>
    </xf>
    <xf numFmtId="0" fontId="53" fillId="0" borderId="2" xfId="0" applyFont="1" applyFill="1" applyBorder="1" applyAlignment="1">
      <alignment horizontal="center" vertical="center" wrapText="1"/>
    </xf>
    <xf numFmtId="0" fontId="53" fillId="0" borderId="12" xfId="0" applyFont="1" applyFill="1" applyBorder="1" applyAlignment="1">
      <alignment horizontal="center" vertical="center" wrapText="1"/>
    </xf>
    <xf numFmtId="0" fontId="53" fillId="0" borderId="3" xfId="0" applyFont="1" applyFill="1" applyBorder="1" applyAlignment="1">
      <alignment horizontal="center" vertical="center"/>
    </xf>
    <xf numFmtId="0" fontId="53" fillId="0" borderId="8" xfId="0" applyFont="1" applyFill="1" applyBorder="1" applyAlignment="1">
      <alignment horizontal="center" vertical="center"/>
    </xf>
    <xf numFmtId="0" fontId="53" fillId="0" borderId="4" xfId="0" applyFont="1" applyFill="1" applyBorder="1" applyAlignment="1">
      <alignment horizontal="center" vertical="center"/>
    </xf>
    <xf numFmtId="0" fontId="53" fillId="0" borderId="5" xfId="0" applyFont="1" applyFill="1" applyBorder="1" applyAlignment="1">
      <alignment horizontal="center" vertical="center"/>
    </xf>
    <xf numFmtId="0" fontId="53" fillId="0" borderId="10" xfId="0" applyFont="1" applyFill="1" applyBorder="1" applyAlignment="1">
      <alignment horizontal="center" vertical="center" wrapText="1"/>
    </xf>
    <xf numFmtId="0" fontId="53" fillId="0" borderId="0" xfId="0" applyFont="1" applyFill="1" applyBorder="1" applyAlignment="1">
      <alignment horizontal="right" vertical="center"/>
    </xf>
    <xf numFmtId="0" fontId="19" fillId="0" borderId="0" xfId="0" applyFont="1" applyFill="1" applyBorder="1" applyAlignment="1">
      <alignment horizontal="left" vertical="center"/>
    </xf>
    <xf numFmtId="0" fontId="53" fillId="0" borderId="0" xfId="0" applyFont="1" applyFill="1" applyBorder="1" applyAlignment="1">
      <alignment horizontal="right"/>
    </xf>
    <xf numFmtId="0" fontId="53" fillId="0" borderId="0" xfId="0" applyFont="1" applyFill="1" applyAlignment="1">
      <alignment horizontal="right" vertical="center"/>
    </xf>
    <xf numFmtId="0" fontId="18" fillId="0" borderId="1" xfId="0" applyFont="1" applyFill="1" applyBorder="1" applyAlignment="1">
      <alignment horizontal="right" vertical="center"/>
    </xf>
    <xf numFmtId="0" fontId="77" fillId="0" borderId="0" xfId="0" applyFont="1" applyFill="1" applyAlignment="1">
      <alignment horizontal="right" vertical="center"/>
    </xf>
    <xf numFmtId="0" fontId="15" fillId="0" borderId="0" xfId="0" applyFont="1" applyFill="1" applyAlignment="1">
      <alignment horizontal="right" vertical="center"/>
    </xf>
    <xf numFmtId="0" fontId="15" fillId="0" borderId="0" xfId="0" applyFont="1" applyFill="1" applyBorder="1" applyAlignment="1">
      <alignment horizontal="right" vertical="center"/>
    </xf>
    <xf numFmtId="0" fontId="77" fillId="0" borderId="0" xfId="0" applyFont="1" applyFill="1" applyBorder="1" applyAlignment="1">
      <alignment horizontal="right" vertical="center"/>
    </xf>
    <xf numFmtId="0" fontId="77" fillId="0" borderId="7" xfId="0" applyFont="1" applyFill="1" applyBorder="1" applyAlignment="1">
      <alignment horizontal="center" vertical="center" wrapText="1"/>
    </xf>
    <xf numFmtId="0" fontId="77" fillId="0" borderId="15" xfId="0" applyFont="1" applyFill="1" applyBorder="1" applyAlignment="1">
      <alignment horizontal="center" vertical="center" wrapText="1"/>
    </xf>
    <xf numFmtId="0" fontId="77" fillId="0" borderId="2" xfId="0" applyFont="1" applyFill="1" applyBorder="1" applyAlignment="1">
      <alignment horizontal="center" vertical="center" wrapText="1"/>
    </xf>
    <xf numFmtId="0" fontId="77" fillId="0" borderId="12" xfId="0" applyFont="1" applyFill="1" applyBorder="1" applyAlignment="1">
      <alignment horizontal="center" vertical="center" wrapText="1"/>
    </xf>
    <xf numFmtId="0" fontId="77" fillId="0" borderId="3" xfId="0" applyFont="1" applyFill="1" applyBorder="1" applyAlignment="1">
      <alignment horizontal="center" vertical="center"/>
    </xf>
    <xf numFmtId="0" fontId="77" fillId="0" borderId="8" xfId="0" applyFont="1" applyFill="1" applyBorder="1" applyAlignment="1">
      <alignment horizontal="center" vertical="center"/>
    </xf>
    <xf numFmtId="0" fontId="77" fillId="0" borderId="4" xfId="0" applyFont="1" applyFill="1" applyBorder="1" applyAlignment="1">
      <alignment horizontal="center" vertical="center"/>
    </xf>
    <xf numFmtId="0" fontId="77" fillId="0" borderId="5" xfId="0" applyFont="1" applyFill="1" applyBorder="1" applyAlignment="1">
      <alignment horizontal="center" vertical="center"/>
    </xf>
    <xf numFmtId="0" fontId="77" fillId="0" borderId="6" xfId="0" applyFont="1" applyFill="1" applyBorder="1" applyAlignment="1">
      <alignment horizontal="center" vertical="center" wrapText="1"/>
    </xf>
    <xf numFmtId="0" fontId="77" fillId="0" borderId="10" xfId="0" applyFont="1" applyFill="1" applyBorder="1" applyAlignment="1">
      <alignment horizontal="center" vertical="center" wrapText="1"/>
    </xf>
    <xf numFmtId="0" fontId="78" fillId="0" borderId="0" xfId="0" applyFont="1" applyFill="1" applyAlignment="1">
      <alignment horizontal="right" vertical="center"/>
    </xf>
    <xf numFmtId="0" fontId="28" fillId="0" borderId="0" xfId="236" applyFont="1" applyFill="1" applyAlignment="1">
      <alignment horizontal="left" vertical="center"/>
    </xf>
    <xf numFmtId="0" fontId="19" fillId="0" borderId="0" xfId="202" applyFont="1" applyFill="1" applyAlignment="1">
      <alignment horizontal="right" vertical="center"/>
    </xf>
    <xf numFmtId="0" fontId="77" fillId="0" borderId="2" xfId="202" applyFont="1" applyFill="1" applyBorder="1" applyAlignment="1">
      <alignment vertical="center"/>
    </xf>
    <xf numFmtId="0" fontId="77" fillId="0" borderId="6" xfId="202" applyFont="1" applyFill="1" applyBorder="1" applyAlignment="1">
      <alignment vertical="center"/>
    </xf>
    <xf numFmtId="0" fontId="77" fillId="0" borderId="12" xfId="202" applyFont="1" applyFill="1" applyBorder="1" applyAlignment="1">
      <alignment vertical="center"/>
    </xf>
    <xf numFmtId="0" fontId="77" fillId="0" borderId="3" xfId="202" applyNumberFormat="1" applyFont="1" applyFill="1" applyBorder="1" applyAlignment="1">
      <alignment horizontal="center" vertical="center"/>
    </xf>
    <xf numFmtId="0" fontId="77" fillId="0" borderId="4" xfId="0" applyFont="1" applyBorder="1"/>
    <xf numFmtId="0" fontId="77" fillId="0" borderId="5" xfId="0" applyFont="1" applyBorder="1"/>
    <xf numFmtId="164" fontId="77" fillId="0" borderId="3" xfId="202" applyNumberFormat="1" applyFont="1" applyFill="1" applyBorder="1" applyAlignment="1">
      <alignment horizontal="center" vertical="center"/>
    </xf>
    <xf numFmtId="0" fontId="77" fillId="0" borderId="2" xfId="202" applyFont="1" applyFill="1" applyBorder="1" applyAlignment="1">
      <alignment horizontal="right" vertical="center"/>
    </xf>
    <xf numFmtId="0" fontId="77" fillId="0" borderId="6" xfId="202" applyFont="1" applyFill="1" applyBorder="1" applyAlignment="1">
      <alignment horizontal="right" vertical="center"/>
    </xf>
    <xf numFmtId="0" fontId="77" fillId="0" borderId="12" xfId="202" applyFont="1" applyFill="1" applyBorder="1" applyAlignment="1">
      <alignment horizontal="right" vertical="center"/>
    </xf>
    <xf numFmtId="0" fontId="77" fillId="0" borderId="3" xfId="202" applyFont="1" applyFill="1" applyBorder="1" applyAlignment="1">
      <alignment horizontal="center" vertical="center"/>
    </xf>
    <xf numFmtId="0" fontId="77" fillId="0" borderId="4" xfId="202" applyFont="1" applyFill="1" applyBorder="1" applyAlignment="1">
      <alignment horizontal="center" vertical="center"/>
    </xf>
    <xf numFmtId="0" fontId="77" fillId="0" borderId="5" xfId="202" applyFont="1" applyFill="1" applyBorder="1" applyAlignment="1">
      <alignment horizontal="center" vertical="center"/>
    </xf>
    <xf numFmtId="0" fontId="77" fillId="0" borderId="3" xfId="202" applyFont="1" applyFill="1" applyBorder="1" applyAlignment="1">
      <alignment horizontal="left" vertical="center" indent="5"/>
    </xf>
    <xf numFmtId="0" fontId="77" fillId="0" borderId="4" xfId="202" applyFont="1" applyFill="1" applyBorder="1" applyAlignment="1">
      <alignment horizontal="left" vertical="center" indent="5"/>
    </xf>
    <xf numFmtId="0" fontId="77" fillId="0" borderId="5" xfId="202" applyFont="1" applyFill="1" applyBorder="1" applyAlignment="1">
      <alignment horizontal="left" vertical="center" indent="5"/>
    </xf>
    <xf numFmtId="164" fontId="77" fillId="0" borderId="10" xfId="202" applyNumberFormat="1" applyFont="1" applyFill="1" applyBorder="1" applyAlignment="1">
      <alignment horizontal="center" vertical="center"/>
    </xf>
    <xf numFmtId="0" fontId="16" fillId="0" borderId="0" xfId="202" applyFont="1" applyFill="1" applyAlignment="1">
      <alignment horizontal="right" vertical="center"/>
    </xf>
    <xf numFmtId="0" fontId="64" fillId="0" borderId="10" xfId="145" applyFont="1" applyFill="1" applyBorder="1" applyAlignment="1">
      <alignment horizontal="center" vertical="center" wrapText="1"/>
    </xf>
    <xf numFmtId="0" fontId="64" fillId="0" borderId="3" xfId="145" applyFont="1" applyFill="1" applyBorder="1" applyAlignment="1">
      <alignment horizontal="left" vertical="center" wrapText="1"/>
    </xf>
    <xf numFmtId="0" fontId="64" fillId="0" borderId="4" xfId="145" applyFont="1" applyFill="1" applyBorder="1" applyAlignment="1">
      <alignment horizontal="left" vertical="center" wrapText="1"/>
    </xf>
    <xf numFmtId="0" fontId="64" fillId="0" borderId="5" xfId="145" applyFont="1" applyFill="1" applyBorder="1" applyAlignment="1">
      <alignment horizontal="left" vertical="center" wrapText="1"/>
    </xf>
    <xf numFmtId="0" fontId="64" fillId="0" borderId="0" xfId="186" applyFont="1" applyFill="1" applyAlignment="1">
      <alignment horizontal="right"/>
    </xf>
    <xf numFmtId="0" fontId="72" fillId="0" borderId="0" xfId="184" applyFont="1" applyFill="1" applyAlignment="1">
      <alignment horizontal="center"/>
    </xf>
    <xf numFmtId="0" fontId="64" fillId="0" borderId="8" xfId="184" applyFont="1" applyFill="1" applyBorder="1" applyAlignment="1">
      <alignment horizontal="center" vertical="center"/>
    </xf>
    <xf numFmtId="0" fontId="64" fillId="0" borderId="0" xfId="184" applyFont="1" applyFill="1" applyBorder="1" applyAlignment="1">
      <alignment horizontal="center" vertical="center"/>
    </xf>
    <xf numFmtId="0" fontId="64" fillId="0" borderId="1" xfId="184" applyFont="1" applyFill="1" applyBorder="1" applyAlignment="1">
      <alignment horizontal="center" vertical="center"/>
    </xf>
    <xf numFmtId="0" fontId="64" fillId="0" borderId="10" xfId="184" applyFont="1" applyFill="1" applyBorder="1" applyAlignment="1">
      <alignment horizontal="center" vertical="center" wrapText="1"/>
    </xf>
    <xf numFmtId="0" fontId="64" fillId="0" borderId="10" xfId="184" applyFont="1" applyFill="1" applyBorder="1" applyAlignment="1">
      <alignment horizontal="center" vertical="center"/>
    </xf>
    <xf numFmtId="0" fontId="64" fillId="0" borderId="7" xfId="184" applyFont="1" applyFill="1" applyBorder="1" applyAlignment="1">
      <alignment horizontal="center" vertical="center" wrapText="1"/>
    </xf>
    <xf numFmtId="0" fontId="64" fillId="0" borderId="15" xfId="184" applyFont="1" applyFill="1" applyBorder="1" applyAlignment="1">
      <alignment horizontal="center" vertical="center"/>
    </xf>
    <xf numFmtId="0" fontId="64" fillId="0" borderId="5" xfId="184" applyFont="1" applyFill="1" applyBorder="1" applyAlignment="1">
      <alignment horizontal="center" vertical="center" wrapText="1"/>
    </xf>
    <xf numFmtId="0" fontId="64" fillId="0" borderId="5" xfId="184" applyFont="1" applyFill="1" applyBorder="1" applyAlignment="1">
      <alignment horizontal="center" vertical="center"/>
    </xf>
    <xf numFmtId="0" fontId="72" fillId="0" borderId="0" xfId="184" applyFont="1" applyFill="1" applyBorder="1" applyAlignment="1">
      <alignment horizontal="center"/>
    </xf>
    <xf numFmtId="0" fontId="64" fillId="0" borderId="9" xfId="184" applyFont="1" applyFill="1" applyBorder="1" applyAlignment="1">
      <alignment horizontal="center" vertical="center"/>
    </xf>
    <xf numFmtId="0" fontId="64" fillId="0" borderId="13" xfId="184" applyFont="1" applyFill="1" applyBorder="1" applyAlignment="1">
      <alignment horizontal="center" vertical="center"/>
    </xf>
    <xf numFmtId="0" fontId="64" fillId="0" borderId="14" xfId="184" applyFont="1" applyFill="1" applyBorder="1" applyAlignment="1">
      <alignment horizontal="center" vertical="center"/>
    </xf>
    <xf numFmtId="0" fontId="61" fillId="0" borderId="0" xfId="186" applyFont="1" applyFill="1" applyAlignment="1">
      <alignment horizontal="left"/>
    </xf>
    <xf numFmtId="0" fontId="110" fillId="0" borderId="0" xfId="230" applyFont="1" applyFill="1" applyAlignment="1">
      <alignment horizontal="left" vertical="center"/>
    </xf>
    <xf numFmtId="0" fontId="111" fillId="3" borderId="10" xfId="230" applyFont="1" applyFill="1" applyBorder="1" applyAlignment="1">
      <alignment horizontal="center" vertical="center"/>
    </xf>
    <xf numFmtId="0" fontId="111" fillId="3" borderId="2" xfId="230" applyFont="1" applyFill="1" applyBorder="1" applyAlignment="1">
      <alignment horizontal="center" vertical="center"/>
    </xf>
    <xf numFmtId="0" fontId="111" fillId="3" borderId="10" xfId="230" applyNumberFormat="1" applyFont="1" applyFill="1" applyBorder="1" applyAlignment="1">
      <alignment horizontal="center" vertical="center"/>
    </xf>
    <xf numFmtId="0" fontId="111" fillId="3" borderId="3" xfId="230" applyNumberFormat="1" applyFont="1" applyFill="1" applyBorder="1" applyAlignment="1">
      <alignment horizontal="center" vertical="center"/>
    </xf>
    <xf numFmtId="0" fontId="111" fillId="0" borderId="6" xfId="230" applyFont="1" applyFill="1" applyBorder="1" applyAlignment="1">
      <alignment horizontal="center" vertical="center"/>
    </xf>
    <xf numFmtId="0" fontId="111" fillId="0" borderId="12" xfId="230" applyFont="1" applyFill="1" applyBorder="1" applyAlignment="1">
      <alignment horizontal="center" vertical="center"/>
    </xf>
    <xf numFmtId="0" fontId="77" fillId="0" borderId="0" xfId="230" applyFont="1" applyFill="1" applyAlignment="1">
      <alignment horizontal="left" vertical="center" wrapText="1" indent="1"/>
    </xf>
    <xf numFmtId="0" fontId="5" fillId="0" borderId="1" xfId="0" applyFont="1" applyFill="1" applyBorder="1" applyAlignment="1">
      <alignment horizontal="right" vertical="center"/>
    </xf>
    <xf numFmtId="0" fontId="5" fillId="0" borderId="3" xfId="0" applyNumberFormat="1" applyFont="1" applyFill="1" applyBorder="1" applyAlignment="1">
      <alignment horizontal="center" vertical="center"/>
    </xf>
    <xf numFmtId="0" fontId="5" fillId="0" borderId="4" xfId="0" applyNumberFormat="1" applyFont="1" applyFill="1" applyBorder="1" applyAlignment="1">
      <alignment horizontal="center" vertical="center"/>
    </xf>
    <xf numFmtId="0" fontId="5" fillId="0" borderId="5" xfId="0" applyNumberFormat="1" applyFont="1" applyFill="1" applyBorder="1" applyAlignment="1">
      <alignment horizontal="center" vertical="center"/>
    </xf>
    <xf numFmtId="164" fontId="5" fillId="0" borderId="3" xfId="0" applyNumberFormat="1" applyFont="1" applyFill="1" applyBorder="1" applyAlignment="1">
      <alignment horizontal="center" vertical="center"/>
    </xf>
    <xf numFmtId="164" fontId="5" fillId="0" borderId="4" xfId="0" applyNumberFormat="1" applyFont="1" applyFill="1" applyBorder="1" applyAlignment="1">
      <alignment horizontal="center" vertical="center"/>
    </xf>
    <xf numFmtId="164" fontId="5" fillId="0" borderId="5" xfId="0" applyNumberFormat="1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164" fontId="5" fillId="0" borderId="10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right"/>
    </xf>
    <xf numFmtId="0" fontId="5" fillId="0" borderId="2" xfId="0" applyFont="1" applyFill="1" applyBorder="1" applyAlignment="1">
      <alignment horizontal="right" vertical="center" wrapText="1"/>
    </xf>
    <xf numFmtId="0" fontId="5" fillId="0" borderId="6" xfId="0" applyFont="1" applyFill="1" applyBorder="1" applyAlignment="1">
      <alignment horizontal="right" vertical="center" wrapText="1"/>
    </xf>
    <xf numFmtId="0" fontId="5" fillId="0" borderId="12" xfId="0" applyFont="1" applyFill="1" applyBorder="1" applyAlignment="1">
      <alignment horizontal="right" vertical="center" wrapText="1"/>
    </xf>
    <xf numFmtId="0" fontId="29" fillId="0" borderId="10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right" vertical="center" wrapText="1"/>
    </xf>
    <xf numFmtId="0" fontId="19" fillId="0" borderId="0" xfId="0" applyFont="1" applyFill="1" applyAlignment="1" applyProtection="1">
      <alignment horizontal="left" vertical="center" wrapText="1"/>
    </xf>
    <xf numFmtId="0" fontId="33" fillId="0" borderId="2" xfId="73" applyFont="1" applyBorder="1" applyAlignment="1">
      <alignment horizontal="center" vertical="center"/>
    </xf>
    <xf numFmtId="0" fontId="33" fillId="0" borderId="12" xfId="73" applyFont="1" applyBorder="1" applyAlignment="1">
      <alignment horizontal="center" vertical="center"/>
    </xf>
    <xf numFmtId="0" fontId="31" fillId="0" borderId="0" xfId="73" applyFont="1" applyAlignment="1">
      <alignment horizontal="left" vertical="center"/>
    </xf>
    <xf numFmtId="0" fontId="31" fillId="0" borderId="0" xfId="73" applyFont="1" applyAlignment="1">
      <alignment horizontal="center" vertical="center"/>
    </xf>
    <xf numFmtId="0" fontId="37" fillId="0" borderId="10" xfId="77" applyFont="1" applyBorder="1" applyAlignment="1">
      <alignment horizontal="center" vertical="center" wrapText="1"/>
    </xf>
    <xf numFmtId="0" fontId="36" fillId="0" borderId="0" xfId="77" applyFont="1" applyAlignment="1">
      <alignment horizontal="left" vertical="center"/>
    </xf>
    <xf numFmtId="0" fontId="37" fillId="0" borderId="2" xfId="77" applyFont="1" applyBorder="1" applyAlignment="1">
      <alignment horizontal="center" vertical="center"/>
    </xf>
    <xf numFmtId="0" fontId="37" fillId="0" borderId="6" xfId="77" applyFont="1" applyBorder="1" applyAlignment="1">
      <alignment horizontal="center" vertical="center"/>
    </xf>
    <xf numFmtId="0" fontId="37" fillId="0" borderId="12" xfId="77" applyFont="1" applyBorder="1" applyAlignment="1">
      <alignment horizontal="center" vertical="center"/>
    </xf>
    <xf numFmtId="0" fontId="37" fillId="0" borderId="3" xfId="77" applyFont="1" applyBorder="1" applyAlignment="1">
      <alignment horizontal="right" vertical="center" wrapText="1"/>
    </xf>
    <xf numFmtId="0" fontId="37" fillId="0" borderId="4" xfId="77" applyFont="1" applyBorder="1" applyAlignment="1">
      <alignment horizontal="right" vertical="center" wrapText="1"/>
    </xf>
    <xf numFmtId="0" fontId="37" fillId="0" borderId="4" xfId="77" applyFont="1" applyBorder="1" applyAlignment="1">
      <alignment horizontal="left" vertical="center" wrapText="1"/>
    </xf>
    <xf numFmtId="0" fontId="37" fillId="0" borderId="5" xfId="77" applyFont="1" applyBorder="1" applyAlignment="1">
      <alignment horizontal="left" vertical="center" wrapText="1"/>
    </xf>
    <xf numFmtId="0" fontId="37" fillId="0" borderId="2" xfId="77" applyFont="1" applyBorder="1" applyAlignment="1">
      <alignment horizontal="center" vertical="center" wrapText="1"/>
    </xf>
    <xf numFmtId="0" fontId="37" fillId="0" borderId="6" xfId="77" applyFont="1" applyBorder="1" applyAlignment="1">
      <alignment horizontal="center" vertical="center" wrapText="1"/>
    </xf>
    <xf numFmtId="0" fontId="37" fillId="0" borderId="12" xfId="77" applyFont="1" applyBorder="1" applyAlignment="1">
      <alignment horizontal="center" vertical="center" wrapText="1"/>
    </xf>
    <xf numFmtId="0" fontId="37" fillId="0" borderId="10" xfId="77" applyFont="1" applyBorder="1" applyAlignment="1">
      <alignment horizontal="center" vertical="center"/>
    </xf>
    <xf numFmtId="0" fontId="28" fillId="0" borderId="0" xfId="202" applyFont="1" applyFill="1" applyAlignment="1">
      <alignment horizontal="left" vertical="center"/>
    </xf>
    <xf numFmtId="0" fontId="5" fillId="0" borderId="3" xfId="202" applyNumberFormat="1" applyFont="1" applyFill="1" applyBorder="1" applyAlignment="1">
      <alignment horizontal="center" vertical="center"/>
    </xf>
    <xf numFmtId="0" fontId="5" fillId="0" borderId="4" xfId="0" applyFont="1" applyBorder="1"/>
    <xf numFmtId="0" fontId="5" fillId="0" borderId="5" xfId="0" applyFont="1" applyBorder="1"/>
    <xf numFmtId="164" fontId="5" fillId="0" borderId="3" xfId="202" applyNumberFormat="1" applyFont="1" applyFill="1" applyBorder="1" applyAlignment="1">
      <alignment horizontal="center" vertical="center"/>
    </xf>
    <xf numFmtId="0" fontId="5" fillId="0" borderId="3" xfId="202" applyFont="1" applyFill="1" applyBorder="1" applyAlignment="1">
      <alignment horizontal="center" vertical="center"/>
    </xf>
    <xf numFmtId="0" fontId="5" fillId="0" borderId="4" xfId="202" applyFont="1" applyFill="1" applyBorder="1" applyAlignment="1">
      <alignment horizontal="center" vertical="center"/>
    </xf>
    <xf numFmtId="0" fontId="5" fillId="0" borderId="5" xfId="202" applyFont="1" applyFill="1" applyBorder="1" applyAlignment="1">
      <alignment horizontal="center" vertical="center"/>
    </xf>
    <xf numFmtId="0" fontId="5" fillId="0" borderId="3" xfId="202" applyFont="1" applyFill="1" applyBorder="1" applyAlignment="1">
      <alignment horizontal="left" vertical="center" indent="5"/>
    </xf>
    <xf numFmtId="0" fontId="5" fillId="0" borderId="4" xfId="202" applyFont="1" applyFill="1" applyBorder="1" applyAlignment="1">
      <alignment horizontal="left" vertical="center" indent="5"/>
    </xf>
    <xf numFmtId="0" fontId="5" fillId="0" borderId="5" xfId="202" applyFont="1" applyFill="1" applyBorder="1" applyAlignment="1">
      <alignment horizontal="left" vertical="center" indent="5"/>
    </xf>
    <xf numFmtId="164" fontId="5" fillId="0" borderId="10" xfId="202" applyNumberFormat="1" applyFont="1" applyFill="1" applyBorder="1" applyAlignment="1">
      <alignment horizontal="center" vertical="center"/>
    </xf>
    <xf numFmtId="0" fontId="5" fillId="0" borderId="4" xfId="77" applyFont="1" applyBorder="1" applyAlignment="1">
      <alignment horizontal="left"/>
    </xf>
    <xf numFmtId="0" fontId="5" fillId="0" borderId="5" xfId="77" applyFont="1" applyBorder="1" applyAlignment="1">
      <alignment horizontal="left"/>
    </xf>
    <xf numFmtId="0" fontId="5" fillId="0" borderId="2" xfId="77" applyFont="1" applyBorder="1" applyAlignment="1">
      <alignment horizontal="center" vertical="center"/>
    </xf>
    <xf numFmtId="0" fontId="5" fillId="0" borderId="6" xfId="77" applyFont="1" applyBorder="1" applyAlignment="1">
      <alignment horizontal="center" vertical="center"/>
    </xf>
    <xf numFmtId="0" fontId="5" fillId="0" borderId="12" xfId="77" applyFont="1" applyBorder="1" applyAlignment="1">
      <alignment horizontal="center" vertical="center"/>
    </xf>
    <xf numFmtId="0" fontId="5" fillId="0" borderId="3" xfId="77" applyFont="1" applyBorder="1" applyAlignment="1">
      <alignment horizontal="center" vertical="center"/>
    </xf>
    <xf numFmtId="0" fontId="5" fillId="0" borderId="4" xfId="77" applyFont="1" applyBorder="1" applyAlignment="1">
      <alignment horizontal="center" vertical="center"/>
    </xf>
    <xf numFmtId="0" fontId="5" fillId="0" borderId="5" xfId="77" applyFont="1" applyBorder="1" applyAlignment="1">
      <alignment horizontal="center" vertical="center"/>
    </xf>
    <xf numFmtId="0" fontId="5" fillId="0" borderId="7" xfId="77" applyFont="1" applyBorder="1" applyAlignment="1">
      <alignment horizontal="center" vertical="center"/>
    </xf>
    <xf numFmtId="0" fontId="5" fillId="0" borderId="9" xfId="77" applyFont="1" applyBorder="1" applyAlignment="1">
      <alignment horizontal="center" vertical="center"/>
    </xf>
    <xf numFmtId="0" fontId="5" fillId="0" borderId="15" xfId="77" applyFont="1" applyBorder="1" applyAlignment="1">
      <alignment horizontal="center" vertical="center"/>
    </xf>
    <xf numFmtId="0" fontId="5" fillId="0" borderId="14" xfId="77" applyFont="1" applyBorder="1" applyAlignment="1">
      <alignment horizontal="center" vertical="center"/>
    </xf>
    <xf numFmtId="0" fontId="19" fillId="0" borderId="0" xfId="77" applyFont="1" applyAlignment="1">
      <alignment horizontal="left" vertical="center"/>
    </xf>
    <xf numFmtId="0" fontId="5" fillId="0" borderId="13" xfId="77" applyFont="1" applyBorder="1" applyAlignment="1">
      <alignment horizontal="center" vertical="center"/>
    </xf>
    <xf numFmtId="0" fontId="5" fillId="0" borderId="10" xfId="77" applyFont="1" applyBorder="1" applyAlignment="1">
      <alignment horizontal="center" vertical="center"/>
    </xf>
    <xf numFmtId="0" fontId="5" fillId="0" borderId="3" xfId="77" applyFont="1" applyBorder="1" applyAlignment="1">
      <alignment horizontal="right"/>
    </xf>
    <xf numFmtId="0" fontId="5" fillId="0" borderId="4" xfId="77" applyFont="1" applyBorder="1" applyAlignment="1">
      <alignment horizontal="right"/>
    </xf>
    <xf numFmtId="0" fontId="5" fillId="0" borderId="2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left" vertical="top"/>
    </xf>
    <xf numFmtId="0" fontId="5" fillId="0" borderId="10" xfId="202" applyFont="1" applyFill="1" applyBorder="1" applyAlignment="1">
      <alignment horizontal="center" vertical="center"/>
    </xf>
    <xf numFmtId="0" fontId="19" fillId="0" borderId="0" xfId="202" applyFont="1" applyFill="1" applyAlignment="1">
      <alignment horizontal="left" vertical="center"/>
    </xf>
    <xf numFmtId="0" fontId="5" fillId="0" borderId="10" xfId="202" applyFont="1" applyFill="1" applyBorder="1" applyAlignment="1">
      <alignment vertical="center"/>
    </xf>
    <xf numFmtId="0" fontId="5" fillId="0" borderId="10" xfId="202" applyFont="1" applyFill="1" applyBorder="1" applyAlignment="1">
      <alignment horizontal="right" vertical="center"/>
    </xf>
    <xf numFmtId="0" fontId="9" fillId="0" borderId="10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left" vertical="center"/>
    </xf>
    <xf numFmtId="0" fontId="9" fillId="0" borderId="12" xfId="0" applyFont="1" applyFill="1" applyBorder="1" applyAlignment="1">
      <alignment horizontal="left" vertical="center"/>
    </xf>
    <xf numFmtId="164" fontId="9" fillId="0" borderId="3" xfId="0" applyNumberFormat="1" applyFont="1" applyFill="1" applyBorder="1" applyAlignment="1">
      <alignment horizontal="center" vertical="center"/>
    </xf>
    <xf numFmtId="164" fontId="9" fillId="0" borderId="4" xfId="0" applyNumberFormat="1" applyFont="1" applyFill="1" applyBorder="1" applyAlignment="1">
      <alignment horizontal="center" vertical="center"/>
    </xf>
    <xf numFmtId="164" fontId="9" fillId="0" borderId="5" xfId="0" applyNumberFormat="1" applyFont="1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center" vertical="center" wrapText="1"/>
    </xf>
    <xf numFmtId="164" fontId="9" fillId="0" borderId="6" xfId="0" applyNumberFormat="1" applyFont="1" applyFill="1" applyBorder="1" applyAlignment="1">
      <alignment horizontal="center" vertical="center" wrapText="1"/>
    </xf>
    <xf numFmtId="164" fontId="9" fillId="0" borderId="1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right" vertical="center" wrapText="1"/>
    </xf>
    <xf numFmtId="0" fontId="9" fillId="0" borderId="6" xfId="0" applyFont="1" applyFill="1" applyBorder="1" applyAlignment="1">
      <alignment horizontal="right" vertical="center"/>
    </xf>
    <xf numFmtId="0" fontId="9" fillId="0" borderId="12" xfId="0" applyFont="1" applyFill="1" applyBorder="1" applyAlignment="1">
      <alignment horizontal="right" vertical="center"/>
    </xf>
    <xf numFmtId="0" fontId="54" fillId="0" borderId="10" xfId="0" applyFont="1" applyFill="1" applyBorder="1" applyAlignment="1">
      <alignment horizontal="center" vertical="center" wrapText="1"/>
    </xf>
    <xf numFmtId="0" fontId="19" fillId="0" borderId="0" xfId="8" applyFont="1" applyAlignment="1">
      <alignment horizontal="left"/>
    </xf>
    <xf numFmtId="0" fontId="5" fillId="0" borderId="2" xfId="8" applyFont="1" applyBorder="1" applyAlignment="1">
      <alignment horizontal="center" vertical="center"/>
    </xf>
    <xf numFmtId="0" fontId="5" fillId="0" borderId="6" xfId="8" applyFont="1" applyBorder="1" applyAlignment="1">
      <alignment horizontal="center" vertical="center"/>
    </xf>
    <xf numFmtId="0" fontId="5" fillId="0" borderId="12" xfId="8" applyFont="1" applyBorder="1" applyAlignment="1">
      <alignment horizontal="center" vertical="center"/>
    </xf>
    <xf numFmtId="0" fontId="5" fillId="0" borderId="10" xfId="8" applyFont="1" applyBorder="1" applyAlignment="1">
      <alignment horizontal="center" vertical="center"/>
    </xf>
    <xf numFmtId="0" fontId="29" fillId="0" borderId="10" xfId="8" applyFont="1" applyBorder="1" applyAlignment="1">
      <alignment horizontal="center" vertical="center"/>
    </xf>
    <xf numFmtId="0" fontId="5" fillId="0" borderId="3" xfId="8" applyFont="1" applyBorder="1" applyAlignment="1">
      <alignment horizontal="center" vertical="center"/>
    </xf>
    <xf numFmtId="0" fontId="5" fillId="0" borderId="4" xfId="8" applyFont="1" applyBorder="1" applyAlignment="1">
      <alignment horizontal="center" vertical="center"/>
    </xf>
    <xf numFmtId="0" fontId="5" fillId="0" borderId="5" xfId="8" applyFont="1" applyBorder="1" applyAlignment="1">
      <alignment horizontal="center" vertical="center"/>
    </xf>
    <xf numFmtId="0" fontId="19" fillId="0" borderId="0" xfId="84" applyFont="1" applyAlignment="1">
      <alignment horizontal="left" vertical="center"/>
    </xf>
    <xf numFmtId="0" fontId="5" fillId="0" borderId="1" xfId="84" applyFont="1" applyBorder="1" applyAlignment="1">
      <alignment horizontal="right" vertical="center"/>
    </xf>
    <xf numFmtId="0" fontId="5" fillId="0" borderId="2" xfId="84" applyFont="1" applyBorder="1" applyAlignment="1">
      <alignment horizontal="center" vertical="center"/>
    </xf>
    <xf numFmtId="0" fontId="5" fillId="0" borderId="12" xfId="84" applyFont="1" applyBorder="1" applyAlignment="1">
      <alignment horizontal="center" vertical="center"/>
    </xf>
    <xf numFmtId="0" fontId="4" fillId="0" borderId="0" xfId="84" applyFont="1" applyAlignment="1">
      <alignment horizontal="center" vertical="center"/>
    </xf>
    <xf numFmtId="0" fontId="5" fillId="0" borderId="0" xfId="84" applyFont="1" applyAlignment="1">
      <alignment horizontal="left" vertical="center" wrapText="1"/>
    </xf>
    <xf numFmtId="0" fontId="82" fillId="0" borderId="0" xfId="0" applyFont="1" applyAlignment="1">
      <alignment horizontal="left" vertical="center"/>
    </xf>
    <xf numFmtId="0" fontId="46" fillId="0" borderId="0" xfId="0" applyFont="1" applyBorder="1" applyAlignment="1">
      <alignment vertical="center" wrapText="1"/>
    </xf>
    <xf numFmtId="2" fontId="58" fillId="0" borderId="0" xfId="0" applyNumberFormat="1" applyFont="1" applyFill="1" applyBorder="1" applyAlignment="1">
      <alignment horizontal="right" vertical="center"/>
    </xf>
    <xf numFmtId="0" fontId="56" fillId="0" borderId="0" xfId="0" applyFont="1" applyFill="1" applyAlignment="1">
      <alignment horizontal="left" vertical="center"/>
    </xf>
    <xf numFmtId="0" fontId="58" fillId="0" borderId="10" xfId="0" applyFont="1" applyFill="1" applyBorder="1" applyAlignment="1">
      <alignment horizontal="center" vertical="center" wrapText="1"/>
    </xf>
    <xf numFmtId="0" fontId="61" fillId="0" borderId="0" xfId="76" applyFont="1" applyAlignment="1">
      <alignment horizontal="left" vertical="center" wrapText="1"/>
    </xf>
    <xf numFmtId="0" fontId="70" fillId="0" borderId="0" xfId="31" applyFont="1" applyAlignment="1">
      <alignment horizontal="left" vertical="top" wrapText="1"/>
    </xf>
    <xf numFmtId="0" fontId="71" fillId="0" borderId="0" xfId="31" applyFont="1" applyAlignment="1">
      <alignment horizontal="left" vertical="center"/>
    </xf>
    <xf numFmtId="0" fontId="64" fillId="0" borderId="10" xfId="0" applyFont="1" applyBorder="1" applyAlignment="1">
      <alignment horizontal="center" vertical="center" wrapText="1"/>
    </xf>
    <xf numFmtId="0" fontId="64" fillId="0" borderId="10" xfId="0" applyFont="1" applyBorder="1" applyAlignment="1">
      <alignment horizontal="center" vertical="center"/>
    </xf>
    <xf numFmtId="0" fontId="64" fillId="0" borderId="2" xfId="0" applyFont="1" applyBorder="1" applyAlignment="1">
      <alignment horizontal="center" vertical="center" wrapText="1"/>
    </xf>
    <xf numFmtId="0" fontId="64" fillId="0" borderId="12" xfId="0" applyFont="1" applyBorder="1" applyAlignment="1">
      <alignment horizontal="center" vertical="center" wrapText="1"/>
    </xf>
    <xf numFmtId="0" fontId="64" fillId="0" borderId="3" xfId="0" applyFont="1" applyBorder="1" applyAlignment="1">
      <alignment horizontal="center" vertical="center"/>
    </xf>
    <xf numFmtId="0" fontId="64" fillId="0" borderId="4" xfId="0" applyFont="1" applyBorder="1" applyAlignment="1">
      <alignment horizontal="center" vertical="center"/>
    </xf>
    <xf numFmtId="0" fontId="64" fillId="0" borderId="5" xfId="0" applyFont="1" applyBorder="1" applyAlignment="1">
      <alignment horizontal="center" vertical="center"/>
    </xf>
    <xf numFmtId="0" fontId="61" fillId="0" borderId="0" xfId="0" applyFont="1" applyAlignment="1">
      <alignment horizontal="center"/>
    </xf>
    <xf numFmtId="0" fontId="34" fillId="0" borderId="0" xfId="0" applyFont="1" applyBorder="1" applyAlignment="1">
      <alignment horizontal="center"/>
    </xf>
  </cellXfs>
  <cellStyles count="503">
    <cellStyle name="Comma 2" xfId="18"/>
    <cellStyle name="Comma 2 2" xfId="79"/>
    <cellStyle name="Comma 2 2 2" xfId="78"/>
    <cellStyle name="Comma 2 2 2 2" xfId="80"/>
    <cellStyle name="Comma 2 3" xfId="81"/>
    <cellStyle name="Comma 2 4" xfId="82"/>
    <cellStyle name="Comma 2 4 2" xfId="473"/>
    <cellStyle name="Comma 2 5" xfId="497"/>
    <cellStyle name="Comma 3" xfId="83"/>
    <cellStyle name="Comma 4" xfId="474"/>
    <cellStyle name="Hyperlink 2" xfId="21"/>
    <cellStyle name="Hyperlink 2 2" xfId="22"/>
    <cellStyle name="Normal" xfId="0" builtinId="0"/>
    <cellStyle name="Normal 10" xfId="3"/>
    <cellStyle name="Normal 10 2" xfId="23"/>
    <cellStyle name="Normal 10 2 2" xfId="84"/>
    <cellStyle name="Normal 10 2 2 2" xfId="85"/>
    <cellStyle name="Normal 10 3" xfId="86"/>
    <cellStyle name="Normal 10 3 2" xfId="87"/>
    <cellStyle name="Normal 10 4" xfId="76"/>
    <cellStyle name="Normal 10 5" xfId="88"/>
    <cellStyle name="Normal 100" xfId="89"/>
    <cellStyle name="Normal 101" xfId="90"/>
    <cellStyle name="Normal 102" xfId="91"/>
    <cellStyle name="Normal 103" xfId="92"/>
    <cellStyle name="Normal 104" xfId="93"/>
    <cellStyle name="Normal 105" xfId="94"/>
    <cellStyle name="Normal 106" xfId="95"/>
    <cellStyle name="Normal 107" xfId="96"/>
    <cellStyle name="Normal 108" xfId="97"/>
    <cellStyle name="Normal 109" xfId="98"/>
    <cellStyle name="Normal 11" xfId="4"/>
    <cellStyle name="Normal 11 2" xfId="24"/>
    <cellStyle name="Normal 11 2 2" xfId="99"/>
    <cellStyle name="Normal 11 2 2 2" xfId="100"/>
    <cellStyle name="Normal 11 2 3" xfId="101"/>
    <cellStyle name="Normal 11 3" xfId="102"/>
    <cellStyle name="Normal 11 3 2" xfId="103"/>
    <cellStyle name="Normal 11 4" xfId="104"/>
    <cellStyle name="Normal 110" xfId="105"/>
    <cellStyle name="Normal 111" xfId="106"/>
    <cellStyle name="Normal 112" xfId="107"/>
    <cellStyle name="Normal 113" xfId="108"/>
    <cellStyle name="Normal 114" xfId="109"/>
    <cellStyle name="Normal 115" xfId="110"/>
    <cellStyle name="Normal 116" xfId="111"/>
    <cellStyle name="Normal 117" xfId="112"/>
    <cellStyle name="Normal 118" xfId="113"/>
    <cellStyle name="Normal 119" xfId="114"/>
    <cellStyle name="Normal 12" xfId="5"/>
    <cellStyle name="Normal 12 2" xfId="25"/>
    <cellStyle name="Normal 12 2 2" xfId="115"/>
    <cellStyle name="Normal 12 2 3" xfId="116"/>
    <cellStyle name="Normal 12 2 3 2" xfId="117"/>
    <cellStyle name="Normal 12 2 3 2 2" xfId="118"/>
    <cellStyle name="Normal 12 2 3 2 2 2" xfId="119"/>
    <cellStyle name="Normal 12 2 3 2 2 2 2" xfId="120"/>
    <cellStyle name="Normal 12 2 3 2 2 2 2 2" xfId="121"/>
    <cellStyle name="Normal 12 2 3 2 2 2 2 2 2" xfId="122"/>
    <cellStyle name="Normal 12 2 3 2 2 2 2 2 3" xfId="123"/>
    <cellStyle name="Normal 12 2 3 2 2 2 2 2 4" xfId="124"/>
    <cellStyle name="Normal 12 2 3 2 2 2 2 2 5" xfId="125"/>
    <cellStyle name="Normal 12 2 3 2 2 2 2 2 5 2" xfId="443"/>
    <cellStyle name="Normal 12 2 3 2 2 2 2 2 5 2 2" xfId="444"/>
    <cellStyle name="Normal 12 2 3 2 2 2 2 2 5 2 3" xfId="445"/>
    <cellStyle name="Normal 12 2 3 2 2 2 2 2 5 2 3 2" xfId="446"/>
    <cellStyle name="Normal 12 2 3 2 2 2 2 2 5 2 3 2 2" xfId="447"/>
    <cellStyle name="Normal 12 2 3 2 2 2 2 2 5 2 3 2 2 2" xfId="448"/>
    <cellStyle name="Normal 12 2 3 2 2 2 2 2 5 2 3 2 2 2 2" xfId="449"/>
    <cellStyle name="Normal 12 2 3 2 2 2 2 2 5 2 3 2 2 2 2 2" xfId="450"/>
    <cellStyle name="Normal 12 2 3 2 2 2 2 2 5 2 3 2 2 2 2 2 2" xfId="451"/>
    <cellStyle name="Normal 12 2 3 2 2 2 2 2 5 2 3 2 2 2 2 2 2 2" xfId="452"/>
    <cellStyle name="Normal 12 3" xfId="126"/>
    <cellStyle name="Normal 12 4" xfId="127"/>
    <cellStyle name="Normal 12 5" xfId="128"/>
    <cellStyle name="Normal 12 6" xfId="129"/>
    <cellStyle name="Normal 120" xfId="130"/>
    <cellStyle name="Normal 121" xfId="131"/>
    <cellStyle name="Normal 122" xfId="132"/>
    <cellStyle name="Normal 123" xfId="133"/>
    <cellStyle name="Normal 124" xfId="134"/>
    <cellStyle name="Normal 125" xfId="135"/>
    <cellStyle name="Normal 126" xfId="136"/>
    <cellStyle name="Normal 127" xfId="137"/>
    <cellStyle name="Normal 128" xfId="138"/>
    <cellStyle name="Normal 129" xfId="139"/>
    <cellStyle name="Normal 13" xfId="6"/>
    <cellStyle name="Normal 13 2" xfId="140"/>
    <cellStyle name="Normal 13 2 2" xfId="141"/>
    <cellStyle name="Normal 13 3" xfId="142"/>
    <cellStyle name="Normal 13 4" xfId="143"/>
    <cellStyle name="Normal 13 5" xfId="144"/>
    <cellStyle name="Normal 13 6" xfId="145"/>
    <cellStyle name="Normal 13 7" xfId="475"/>
    <cellStyle name="Normal 130" xfId="146"/>
    <cellStyle name="Normal 131" xfId="147"/>
    <cellStyle name="Normal 132" xfId="148"/>
    <cellStyle name="Normal 133" xfId="149"/>
    <cellStyle name="Normal 134" xfId="150"/>
    <cellStyle name="Normal 135" xfId="151"/>
    <cellStyle name="Normal 136" xfId="152"/>
    <cellStyle name="Normal 137" xfId="153"/>
    <cellStyle name="Normal 138" xfId="496"/>
    <cellStyle name="Normal 138 2" xfId="154"/>
    <cellStyle name="Normal 138 3" xfId="155"/>
    <cellStyle name="Normal 139" xfId="156"/>
    <cellStyle name="Normal 139 2" xfId="157"/>
    <cellStyle name="Normal 139 3" xfId="158"/>
    <cellStyle name="Normal 14" xfId="7"/>
    <cellStyle name="Normal 14 2" xfId="159"/>
    <cellStyle name="Normal 14 2 2" xfId="160"/>
    <cellStyle name="Normal 14 2 3" xfId="161"/>
    <cellStyle name="Normal 14 2 3 2" xfId="162"/>
    <cellStyle name="Normal 14 3" xfId="163"/>
    <cellStyle name="Normal 14 4" xfId="164"/>
    <cellStyle name="Normal 14 5" xfId="165"/>
    <cellStyle name="Normal 14 6" xfId="166"/>
    <cellStyle name="Normal 14 7" xfId="167"/>
    <cellStyle name="Normal 140" xfId="168"/>
    <cellStyle name="Normal 141" xfId="169"/>
    <cellStyle name="Normal 15" xfId="26"/>
    <cellStyle name="Normal 15 10" xfId="500"/>
    <cellStyle name="Normal 15 2" xfId="170"/>
    <cellStyle name="Normal 15 2 2" xfId="171"/>
    <cellStyle name="Normal 15 2 2 2" xfId="172"/>
    <cellStyle name="Normal 15 2 2 2 2" xfId="173"/>
    <cellStyle name="Normal 15 2 2 2 3" xfId="174"/>
    <cellStyle name="Normal 15 2 2 3" xfId="175"/>
    <cellStyle name="Normal 15 2 3" xfId="176"/>
    <cellStyle name="Normal 15 2 4" xfId="177"/>
    <cellStyle name="Normal 15 2 5" xfId="178"/>
    <cellStyle name="Normal 15 3" xfId="179"/>
    <cellStyle name="Normal 15 3 2" xfId="180"/>
    <cellStyle name="Normal 15 3 2 2" xfId="181"/>
    <cellStyle name="Normal 15 3 2 3" xfId="182"/>
    <cellStyle name="Normal 15 3 3" xfId="183"/>
    <cellStyle name="Normal 15 4" xfId="184"/>
    <cellStyle name="Normal 15 4 2" xfId="185"/>
    <cellStyle name="Normal 15 4 3" xfId="186"/>
    <cellStyle name="Normal 15 5" xfId="187"/>
    <cellStyle name="Normal 15 6" xfId="188"/>
    <cellStyle name="Normal 15 7" xfId="189"/>
    <cellStyle name="Normal 15 8" xfId="190"/>
    <cellStyle name="Normal 15 9" xfId="440"/>
    <cellStyle name="Normal 16" xfId="27"/>
    <cellStyle name="Normal 16 2" xfId="28"/>
    <cellStyle name="Normal 16 2 2" xfId="191"/>
    <cellStyle name="Normal 16 2 3" xfId="192"/>
    <cellStyle name="Normal 16 2 4" xfId="476"/>
    <cellStyle name="Normal 16 3" xfId="56"/>
    <cellStyle name="Normal 16 4" xfId="193"/>
    <cellStyle name="Normal 16 5" xfId="194"/>
    <cellStyle name="Normal 16 6" xfId="195"/>
    <cellStyle name="Normal 16 7" xfId="501"/>
    <cellStyle name="Normal 17" xfId="20"/>
    <cellStyle name="Normal 17 2" xfId="196"/>
    <cellStyle name="Normal 17 3" xfId="477"/>
    <cellStyle name="Normal 18" xfId="197"/>
    <cellStyle name="Normal 18 2" xfId="198"/>
    <cellStyle name="Normal 18 3" xfId="199"/>
    <cellStyle name="Normal 18 3 2" xfId="200"/>
    <cellStyle name="Normal 18 3 3" xfId="478"/>
    <cellStyle name="Normal 18 4" xfId="439"/>
    <cellStyle name="Normal 19" xfId="201"/>
    <cellStyle name="Normal 2" xfId="1"/>
    <cellStyle name="Normal 2 10" xfId="202"/>
    <cellStyle name="Normal 2 10 2" xfId="203"/>
    <cellStyle name="Normal 2 10 3" xfId="479"/>
    <cellStyle name="Normal 2 11" xfId="204"/>
    <cellStyle name="Normal 2 12" xfId="205"/>
    <cellStyle name="Normal 2 13" xfId="206"/>
    <cellStyle name="Normal 2 13 2" xfId="207"/>
    <cellStyle name="Normal 2 14" xfId="208"/>
    <cellStyle name="Normal 2 15" xfId="209"/>
    <cellStyle name="Normal 2 16" xfId="210"/>
    <cellStyle name="Normal 2 17" xfId="211"/>
    <cellStyle name="Normal 2 17 2" xfId="212"/>
    <cellStyle name="Normal 2 17 2 2" xfId="213"/>
    <cellStyle name="Normal 2 17 2 3" xfId="480"/>
    <cellStyle name="Normal 2 18" xfId="481"/>
    <cellStyle name="Normal 2 18 2" xfId="482"/>
    <cellStyle name="Normal 2 19" xfId="483"/>
    <cellStyle name="Normal 2 2" xfId="29"/>
    <cellStyle name="Normal 2 2 2" xfId="30"/>
    <cellStyle name="Normal 2 2 2 2" xfId="31"/>
    <cellStyle name="Normal 2 2 2 2 2" xfId="32"/>
    <cellStyle name="Normal 2 2 2 2 2 2" xfId="33"/>
    <cellStyle name="Normal 2 2 2 2 2 2 2" xfId="34"/>
    <cellStyle name="Normal 2 2 2 2 2 2 2 2" xfId="35"/>
    <cellStyle name="Normal 2 2 2 2 2 2 2 2 2" xfId="36"/>
    <cellStyle name="Normal 2 2 2 2 2 2 2 2 2 2" xfId="37"/>
    <cellStyle name="Normal 2 2 2 2 2 2 2 2 2 2 2" xfId="38"/>
    <cellStyle name="Normal 2 2 2 2 2 2 2 2 2 2 2 2" xfId="39"/>
    <cellStyle name="Normal 2 2 2 2 2 2 2 2 2 2 2 2 2" xfId="40"/>
    <cellStyle name="Normal 2 2 2 2 2 2 2 2 2 2 2 2 2 2" xfId="41"/>
    <cellStyle name="Normal 2 2 2 2 2 2 2 2 2 2 2 2 2 2 2" xfId="42"/>
    <cellStyle name="Normal 2 2 2 2 2 2 2 2 2 2 2 2 2 2 3" xfId="43"/>
    <cellStyle name="Normal 2 2 2 2 2 2 3" xfId="214"/>
    <cellStyle name="Normal 2 2 2 2 2 3" xfId="215"/>
    <cellStyle name="Normal 2 2 2 2 3" xfId="44"/>
    <cellStyle name="Normal 2 2 2 2 4" xfId="216"/>
    <cellStyle name="Normal 2 2 2 2 5" xfId="217"/>
    <cellStyle name="Normal 2 2 2 3" xfId="45"/>
    <cellStyle name="Normal 2 2 2 3 2" xfId="218"/>
    <cellStyle name="Normal 2 2 2 3 2 2" xfId="219"/>
    <cellStyle name="Normal 2 2 2 3 2 3" xfId="220"/>
    <cellStyle name="Normal 2 2 2 3 3" xfId="221"/>
    <cellStyle name="Normal 2 2 2 4" xfId="222"/>
    <cellStyle name="Normal 2 2 2 5" xfId="223"/>
    <cellStyle name="Normal 2 2 3" xfId="8"/>
    <cellStyle name="Normal 2 2 3 2" xfId="19"/>
    <cellStyle name="Normal 2 2 3 2 2" xfId="224"/>
    <cellStyle name="Normal 2 2 3 2 2 2" xfId="77"/>
    <cellStyle name="Normal 2 2 3 2 3" xfId="225"/>
    <cellStyle name="Normal 2 2 3 2 4" xfId="226"/>
    <cellStyle name="Normal 2 2 3 3" xfId="227"/>
    <cellStyle name="Normal 2 2 4" xfId="228"/>
    <cellStyle name="Normal 2 2 4 2" xfId="229"/>
    <cellStyle name="Normal 2 2 4 2 2" xfId="230"/>
    <cellStyle name="Normal 2 2 5" xfId="231"/>
    <cellStyle name="Normal 2 2 6" xfId="232"/>
    <cellStyle name="Normal 2 2 7" xfId="233"/>
    <cellStyle name="Normal 2 20" xfId="498"/>
    <cellStyle name="Normal 2 3" xfId="46"/>
    <cellStyle name="Normal 2 3 2" xfId="234"/>
    <cellStyle name="Normal 2 3 2 2" xfId="235"/>
    <cellStyle name="Normal 2 3 2 2 2" xfId="236"/>
    <cellStyle name="Normal 2 3 2 2 3" xfId="237"/>
    <cellStyle name="Normal 2 3 2 3" xfId="238"/>
    <cellStyle name="Normal 2 3 3" xfId="239"/>
    <cellStyle name="Normal 2 3 4" xfId="240"/>
    <cellStyle name="Normal 2 3 5" xfId="241"/>
    <cellStyle name="Normal 2 4" xfId="242"/>
    <cellStyle name="Normal 2 4 2" xfId="243"/>
    <cellStyle name="Normal 2 4 2 2" xfId="244"/>
    <cellStyle name="Normal 2 4 2 3" xfId="245"/>
    <cellStyle name="Normal 2 4 3" xfId="246"/>
    <cellStyle name="Normal 2 4 4" xfId="484"/>
    <cellStyle name="Normal 2 5" xfId="247"/>
    <cellStyle name="Normal 2 6" xfId="248"/>
    <cellStyle name="Normal 2 7" xfId="249"/>
    <cellStyle name="Normal 2 8" xfId="250"/>
    <cellStyle name="Normal 2 9" xfId="251"/>
    <cellStyle name="Normal 20" xfId="252"/>
    <cellStyle name="Normal 20 2" xfId="253"/>
    <cellStyle name="Normal 21" xfId="254"/>
    <cellStyle name="Normal 21 2" xfId="255"/>
    <cellStyle name="Normal 22" xfId="256"/>
    <cellStyle name="Normal 22 2" xfId="257"/>
    <cellStyle name="Normal 22 2 2" xfId="258"/>
    <cellStyle name="Normal 22 3" xfId="259"/>
    <cellStyle name="Normal 22 4" xfId="260"/>
    <cellStyle name="Normal 23" xfId="261"/>
    <cellStyle name="Normal 23 2" xfId="262"/>
    <cellStyle name="Normal 24" xfId="263"/>
    <cellStyle name="Normal 24 2" xfId="264"/>
    <cellStyle name="Normal 24 2 2" xfId="265"/>
    <cellStyle name="Normal 25" xfId="266"/>
    <cellStyle name="Normal 25 2" xfId="267"/>
    <cellStyle name="Normal 26" xfId="268"/>
    <cellStyle name="Normal 27" xfId="269"/>
    <cellStyle name="Normal 27 2" xfId="270"/>
    <cellStyle name="Normal 27 2 2" xfId="271"/>
    <cellStyle name="Normal 27 2 2 2" xfId="272"/>
    <cellStyle name="Normal 27 2 2 2 2" xfId="273"/>
    <cellStyle name="Normal 27 3" xfId="274"/>
    <cellStyle name="Normal 28" xfId="275"/>
    <cellStyle name="Normal 28 2" xfId="276"/>
    <cellStyle name="Normal 29" xfId="277"/>
    <cellStyle name="Normal 29 2" xfId="278"/>
    <cellStyle name="Normal 29 2 2" xfId="279"/>
    <cellStyle name="Normal 29 2 2 2" xfId="280"/>
    <cellStyle name="Normal 29 2 2 2 2" xfId="281"/>
    <cellStyle name="Normal 29 2 2 2 2 2" xfId="282"/>
    <cellStyle name="Normal 29 2 2 2 2 2 2" xfId="283"/>
    <cellStyle name="Normal 29 2 2 2 2 2 3" xfId="284"/>
    <cellStyle name="Normal 29 2 2 2 2 2 3 2" xfId="285"/>
    <cellStyle name="Normal 29 2 2 2 2 2 3 2 2" xfId="286"/>
    <cellStyle name="Normal 29 2 2 2 2 2 3 2 2 2" xfId="287"/>
    <cellStyle name="Normal 29 2 2 2 2 2 3 2 2 2 2" xfId="485"/>
    <cellStyle name="Normal 29 2 2 2 2 2 3 2 2 2 2 2" xfId="486"/>
    <cellStyle name="Normal 3" xfId="9"/>
    <cellStyle name="Normal 3 2" xfId="47"/>
    <cellStyle name="Normal 3 2 2" xfId="288"/>
    <cellStyle name="Normal 3 3" xfId="289"/>
    <cellStyle name="Normal 3 3 2" xfId="290"/>
    <cellStyle name="Normal 3 4" xfId="291"/>
    <cellStyle name="Normal 3 5" xfId="292"/>
    <cellStyle name="Normal 3 6" xfId="293"/>
    <cellStyle name="Normal 3 6 2" xfId="294"/>
    <cellStyle name="Normal 3 7" xfId="295"/>
    <cellStyle name="Normal 3 7 2" xfId="296"/>
    <cellStyle name="Normal 3 7 2 2" xfId="297"/>
    <cellStyle name="Normal 3 7 2 3" xfId="487"/>
    <cellStyle name="Normal 3 8" xfId="298"/>
    <cellStyle name="Normal 3 9" xfId="441"/>
    <cellStyle name="Normal 30" xfId="299"/>
    <cellStyle name="Normal 30 2" xfId="488"/>
    <cellStyle name="Normal 30 2 2" xfId="489"/>
    <cellStyle name="Normal 30 3" xfId="499"/>
    <cellStyle name="Normal 31" xfId="300"/>
    <cellStyle name="Normal 32" xfId="301"/>
    <cellStyle name="Normal 32 2" xfId="302"/>
    <cellStyle name="Normal 32 3" xfId="303"/>
    <cellStyle name="Normal 32 4" xfId="490"/>
    <cellStyle name="Normal 33" xfId="304"/>
    <cellStyle name="Normal 33 2" xfId="305"/>
    <cellStyle name="Normal 34" xfId="306"/>
    <cellStyle name="Normal 34 2" xfId="307"/>
    <cellStyle name="Normal 34 3" xfId="491"/>
    <cellStyle name="Normal 35" xfId="308"/>
    <cellStyle name="Normal 35 2" xfId="309"/>
    <cellStyle name="Normal 35 3" xfId="310"/>
    <cellStyle name="Normal 35 4" xfId="492"/>
    <cellStyle name="Normal 36" xfId="311"/>
    <cellStyle name="Normal 36 2" xfId="442"/>
    <cellStyle name="Normal 37" xfId="312"/>
    <cellStyle name="Normal 37 2" xfId="495"/>
    <cellStyle name="Normal 38" xfId="313"/>
    <cellStyle name="Normal 39" xfId="314"/>
    <cellStyle name="Normal 4" xfId="10"/>
    <cellStyle name="Normal 4 2" xfId="11"/>
    <cellStyle name="Normal 4 3" xfId="315"/>
    <cellStyle name="Normal 40" xfId="75"/>
    <cellStyle name="Normal 40 2" xfId="316"/>
    <cellStyle name="Normal 41" xfId="317"/>
    <cellStyle name="Normal 42" xfId="318"/>
    <cellStyle name="Normal 43" xfId="319"/>
    <cellStyle name="Normal 44" xfId="320"/>
    <cellStyle name="Normal 45" xfId="321"/>
    <cellStyle name="Normal 46" xfId="322"/>
    <cellStyle name="Normal 47" xfId="323"/>
    <cellStyle name="Normal 48" xfId="324"/>
    <cellStyle name="Normal 49" xfId="325"/>
    <cellStyle name="Normal 5" xfId="12"/>
    <cellStyle name="Normal 5 2" xfId="48"/>
    <cellStyle name="Normal 5 2 2" xfId="73"/>
    <cellStyle name="Normal 5 2 2 2" xfId="326"/>
    <cellStyle name="Normal 5 2 2 2 2" xfId="327"/>
    <cellStyle name="Normal 5 2 2 2 2 2" xfId="328"/>
    <cellStyle name="Normal 5 2 2 2 2 2 2" xfId="329"/>
    <cellStyle name="Normal 5 2 2 2 2 2 2 2" xfId="330"/>
    <cellStyle name="Normal 5 2 2 2 2 2 2 2 2" xfId="331"/>
    <cellStyle name="Normal 5 2 2 2 2 2 2 2 2 2" xfId="332"/>
    <cellStyle name="Normal 5 2 2 2 2 2 2 2 2 2 2" xfId="333"/>
    <cellStyle name="Normal 5 2 2 2 2 2 2 2 2 2 2 2" xfId="334"/>
    <cellStyle name="Normal 5 2 2 2 2 2 2 2 2 2 2 2 2" xfId="335"/>
    <cellStyle name="Normal 5 2 2 2 2 2 2 2 2 2 2 2 3" xfId="336"/>
    <cellStyle name="Normal 5 2 2 2 2 2 2 2 2 2 2 2 4" xfId="337"/>
    <cellStyle name="Normal 5 2 2 2 2 2 2 2 2 2 2 2 5" xfId="338"/>
    <cellStyle name="Normal 5 2 2 2 2 2 2 2 2 2 2 2 5 2" xfId="453"/>
    <cellStyle name="Normal 5 2 2 2 2 2 2 2 2 2 2 2 5 2 2" xfId="454"/>
    <cellStyle name="Normal 5 2 2 2 2 2 2 2 2 2 2 2 5 2 3" xfId="455"/>
    <cellStyle name="Normal 5 2 2 2 2 2 2 2 2 2 2 2 5 2 3 2" xfId="456"/>
    <cellStyle name="Normal 5 2 2 2 2 2 2 2 2 2 2 2 5 2 3 2 2" xfId="457"/>
    <cellStyle name="Normal 5 2 2 2 2 2 2 2 2 2 2 2 5 2 3 2 2 2" xfId="458"/>
    <cellStyle name="Normal 5 2 2 2 2 2 2 2 2 2 2 2 5 2 3 2 2 2 2" xfId="459"/>
    <cellStyle name="Normal 5 2 2 2 2 2 2 2 2 2 2 2 5 2 3 2 2 2 2 2" xfId="460"/>
    <cellStyle name="Normal 5 2 2 2 2 2 2 2 2 2 2 2 5 2 3 2 2 2 2 2 2" xfId="461"/>
    <cellStyle name="Normal 5 2 2 2 2 2 2 2 2 2 2 2 5 2 3 2 2 2 2 2 2 2" xfId="462"/>
    <cellStyle name="Normal 5 2 2 2 2 3" xfId="339"/>
    <cellStyle name="Normal 5 2 2 2 3" xfId="340"/>
    <cellStyle name="Normal 5 2 2 2 4" xfId="341"/>
    <cellStyle name="Normal 5 2 2 3" xfId="342"/>
    <cellStyle name="Normal 5 2 2 4" xfId="343"/>
    <cellStyle name="Normal 5 2 2 5" xfId="344"/>
    <cellStyle name="Normal 5 2 3" xfId="345"/>
    <cellStyle name="Normal 5 2 4" xfId="346"/>
    <cellStyle name="Normal 5 3" xfId="347"/>
    <cellStyle name="Normal 5 3 2" xfId="348"/>
    <cellStyle name="Normal 5 4" xfId="349"/>
    <cellStyle name="Normal 5 4 2" xfId="350"/>
    <cellStyle name="Normal 50" xfId="351"/>
    <cellStyle name="Normal 51" xfId="352"/>
    <cellStyle name="Normal 52" xfId="353"/>
    <cellStyle name="Normal 53" xfId="354"/>
    <cellStyle name="Normal 54" xfId="355"/>
    <cellStyle name="Normal 55" xfId="356"/>
    <cellStyle name="Normal 56" xfId="357"/>
    <cellStyle name="Normal 57" xfId="358"/>
    <cellStyle name="Normal 58" xfId="359"/>
    <cellStyle name="Normal 59" xfId="360"/>
    <cellStyle name="Normal 6" xfId="13"/>
    <cellStyle name="Normal 6 2" xfId="49"/>
    <cellStyle name="Normal 6 2 2" xfId="57"/>
    <cellStyle name="Normal 6 2 3" xfId="58"/>
    <cellStyle name="Normal 6 2 3 2" xfId="59"/>
    <cellStyle name="Normal 6 2 3 2 2" xfId="60"/>
    <cellStyle name="Normal 6 2 3 2 3" xfId="61"/>
    <cellStyle name="Normal 6 2 3 2 3 2" xfId="62"/>
    <cellStyle name="Normal 6 2 3 2 3 2 2" xfId="63"/>
    <cellStyle name="Normal 6 2 3 2 3 2 2 2" xfId="64"/>
    <cellStyle name="Normal 6 2 3 2 3 2 2 2 2" xfId="65"/>
    <cellStyle name="Normal 6 2 3 2 3 2 2 2 3" xfId="66"/>
    <cellStyle name="Normal 6 2 3 2 3 2 2 2 3 2" xfId="67"/>
    <cellStyle name="Normal 6 2 3 2 3 2 2 2 3 2 2" xfId="68"/>
    <cellStyle name="Normal 6 2 3 2 3 2 2 2 3 2 2 2" xfId="69"/>
    <cellStyle name="Normal 6 2 3 2 3 2 2 2 3 2 2 2 2" xfId="70"/>
    <cellStyle name="Normal 6 2 3 2 3 2 2 2 3 2 2 2 2 2" xfId="71"/>
    <cellStyle name="Normal 6 2 3 2 3 2 2 2 3 2 2 2 2 2 2" xfId="72"/>
    <cellStyle name="Normal 6 2 4" xfId="493"/>
    <cellStyle name="Normal 6 3" xfId="361"/>
    <cellStyle name="Normal 6 3 2" xfId="362"/>
    <cellStyle name="Normal 60" xfId="363"/>
    <cellStyle name="Normal 61" xfId="364"/>
    <cellStyle name="Normal 62" xfId="365"/>
    <cellStyle name="Normal 63" xfId="366"/>
    <cellStyle name="Normal 64" xfId="367"/>
    <cellStyle name="Normal 65" xfId="368"/>
    <cellStyle name="Normal 66" xfId="369"/>
    <cellStyle name="Normal 67" xfId="370"/>
    <cellStyle name="Normal 68" xfId="371"/>
    <cellStyle name="Normal 69" xfId="372"/>
    <cellStyle name="Normal 7" xfId="14"/>
    <cellStyle name="Normal 7 2" xfId="50"/>
    <cellStyle name="Normal 7 2 2" xfId="373"/>
    <cellStyle name="Normal 7 2 2 2" xfId="374"/>
    <cellStyle name="Normal 7 2 2 2 2" xfId="375"/>
    <cellStyle name="Normal 7 2 2 2 2 2" xfId="376"/>
    <cellStyle name="Normal 7 2 2 2 2 2 2" xfId="377"/>
    <cellStyle name="Normal 7 2 2 2 2 2 2 2" xfId="378"/>
    <cellStyle name="Normal 7 2 2 2 2 2 2 2 2" xfId="379"/>
    <cellStyle name="Normal 7 2 2 2 2 2 2 2 2 2" xfId="380"/>
    <cellStyle name="Normal 7 2 2 2 2 2 2 2 2 2 2" xfId="381"/>
    <cellStyle name="Normal 7 2 2 2 2 2 2 2 2 2 2 2" xfId="382"/>
    <cellStyle name="Normal 7 2 2 2 2 2 2 2 2 2 2 3" xfId="383"/>
    <cellStyle name="Normal 7 2 2 2 2 2 2 2 2 2 2 4" xfId="384"/>
    <cellStyle name="Normal 7 2 2 2 2 2 2 2 2 2 2 5" xfId="385"/>
    <cellStyle name="Normal 7 2 2 2 2 2 2 2 2 2 2 5 2" xfId="463"/>
    <cellStyle name="Normal 7 2 2 2 2 2 2 2 2 2 2 5 2 2" xfId="464"/>
    <cellStyle name="Normal 7 2 2 2 2 2 2 2 2 2 2 5 2 3" xfId="465"/>
    <cellStyle name="Normal 7 2 2 2 2 2 2 2 2 2 2 5 2 3 2" xfId="466"/>
    <cellStyle name="Normal 7 2 2 2 2 2 2 2 2 2 2 5 2 3 2 2" xfId="467"/>
    <cellStyle name="Normal 7 2 2 2 2 2 2 2 2 2 2 5 2 3 2 2 2" xfId="468"/>
    <cellStyle name="Normal 7 2 2 2 2 2 2 2 2 2 2 5 2 3 2 2 2 2" xfId="469"/>
    <cellStyle name="Normal 7 2 2 2 2 2 2 2 2 2 2 5 2 3 2 2 2 2 2" xfId="470"/>
    <cellStyle name="Normal 7 2 2 2 2 2 2 2 2 2 2 5 2 3 2 2 2 2 2 2" xfId="471"/>
    <cellStyle name="Normal 7 2 2 2 2 2 2 2 2 2 2 5 2 3 2 2 2 2 2 2 2" xfId="472"/>
    <cellStyle name="Normal 7 2 2 2 3" xfId="386"/>
    <cellStyle name="Normal 7 2 2 3" xfId="387"/>
    <cellStyle name="Normal 7 2 2 4" xfId="388"/>
    <cellStyle name="Normal 7 2 3" xfId="389"/>
    <cellStyle name="Normal 7 2 4" xfId="390"/>
    <cellStyle name="Normal 7 3" xfId="391"/>
    <cellStyle name="Normal 7 3 2" xfId="392"/>
    <cellStyle name="Normal 7 4" xfId="393"/>
    <cellStyle name="Normal 70" xfId="394"/>
    <cellStyle name="Normal 71" xfId="395"/>
    <cellStyle name="Normal 72" xfId="396"/>
    <cellStyle name="Normal 73" xfId="397"/>
    <cellStyle name="Normal 74" xfId="398"/>
    <cellStyle name="Normal 75" xfId="399"/>
    <cellStyle name="Normal 76" xfId="400"/>
    <cellStyle name="Normal 77" xfId="401"/>
    <cellStyle name="Normal 78" xfId="402"/>
    <cellStyle name="Normal 79" xfId="403"/>
    <cellStyle name="Normal 8" xfId="15"/>
    <cellStyle name="Normal 8 2" xfId="51"/>
    <cellStyle name="Normal 8 2 2" xfId="52"/>
    <cellStyle name="Normal 8 3" xfId="53"/>
    <cellStyle name="Normal 8 3 2" xfId="404"/>
    <cellStyle name="Normal 80" xfId="405"/>
    <cellStyle name="Normal 81" xfId="406"/>
    <cellStyle name="Normal 82" xfId="407"/>
    <cellStyle name="Normal 83" xfId="408"/>
    <cellStyle name="Normal 84" xfId="409"/>
    <cellStyle name="Normal 85" xfId="410"/>
    <cellStyle name="Normal 86" xfId="411"/>
    <cellStyle name="Normal 87" xfId="412"/>
    <cellStyle name="Normal 88" xfId="413"/>
    <cellStyle name="Normal 89" xfId="414"/>
    <cellStyle name="Normal 9" xfId="16"/>
    <cellStyle name="Normal 9 2" xfId="54"/>
    <cellStyle name="Normal 9 3" xfId="415"/>
    <cellStyle name="Normal 9 3 2" xfId="416"/>
    <cellStyle name="Normal 9 4" xfId="417"/>
    <cellStyle name="Normal 90" xfId="418"/>
    <cellStyle name="Normal 91" xfId="419"/>
    <cellStyle name="Normal 92" xfId="420"/>
    <cellStyle name="Normal 93" xfId="421"/>
    <cellStyle name="Normal 94" xfId="422"/>
    <cellStyle name="Normal 95" xfId="423"/>
    <cellStyle name="Normal 96" xfId="424"/>
    <cellStyle name="Normal 97" xfId="425"/>
    <cellStyle name="Normal 98" xfId="426"/>
    <cellStyle name="Normal 99" xfId="427"/>
    <cellStyle name="Note 2" xfId="55"/>
    <cellStyle name="Note 3" xfId="428"/>
    <cellStyle name="Note 4" xfId="429"/>
    <cellStyle name="Note 5" xfId="430"/>
    <cellStyle name="Note 6" xfId="431"/>
    <cellStyle name="Note 7" xfId="432"/>
    <cellStyle name="Percent" xfId="17" builtinId="5"/>
    <cellStyle name="Percent 2" xfId="2"/>
    <cellStyle name="Percent 2 2" xfId="433"/>
    <cellStyle name="Percent 2 2 2" xfId="434"/>
    <cellStyle name="Percent 2 3" xfId="435"/>
    <cellStyle name="Percent 3" xfId="74"/>
    <cellStyle name="Percent 3 2" xfId="436"/>
    <cellStyle name="Percent 3 2 2" xfId="437"/>
    <cellStyle name="Percent 3 3" xfId="494"/>
    <cellStyle name="Percent 4" xfId="438"/>
    <cellStyle name="Percent 5" xfId="50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07" Type="http://schemas.openxmlformats.org/officeDocument/2006/relationships/calcChain" Target="calcChain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worksheet" Target="worksheets/sheet87.xml"/><Relationship Id="rId102" Type="http://schemas.openxmlformats.org/officeDocument/2006/relationships/worksheet" Target="worksheets/sheet102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Table_2_7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05"/>
  <sheetViews>
    <sheetView tabSelected="1" workbookViewId="0">
      <selection activeCell="A106" sqref="A106"/>
    </sheetView>
  </sheetViews>
  <sheetFormatPr defaultColWidth="8.85546875" defaultRowHeight="15"/>
  <cols>
    <col min="1" max="1" width="112.42578125" style="431" customWidth="1"/>
    <col min="2" max="2" width="41.5703125" style="431" customWidth="1"/>
  </cols>
  <sheetData>
    <row r="1" spans="1:2" ht="27" customHeight="1">
      <c r="A1" s="1106" t="s">
        <v>1918</v>
      </c>
    </row>
    <row r="2" spans="1:2" ht="5.25" customHeight="1">
      <c r="A2" s="1107"/>
      <c r="B2" s="1107"/>
    </row>
    <row r="3" spans="1:2" s="1110" customFormat="1" ht="20.100000000000001" customHeight="1">
      <c r="A3" s="1108" t="s">
        <v>1919</v>
      </c>
      <c r="B3" s="1109" t="s">
        <v>1920</v>
      </c>
    </row>
    <row r="4" spans="1:2" s="1110" customFormat="1" ht="20.100000000000001" customHeight="1">
      <c r="A4" s="1109" t="s">
        <v>1921</v>
      </c>
      <c r="B4" s="1109" t="s">
        <v>1920</v>
      </c>
    </row>
    <row r="5" spans="1:2" s="1110" customFormat="1" ht="20.100000000000001" customHeight="1">
      <c r="A5" s="1109" t="s">
        <v>1922</v>
      </c>
      <c r="B5" s="1109" t="s">
        <v>1923</v>
      </c>
    </row>
    <row r="6" spans="1:2" s="1110" customFormat="1" ht="20.100000000000001" customHeight="1">
      <c r="A6" s="1109" t="s">
        <v>1924</v>
      </c>
      <c r="B6" s="1109" t="s">
        <v>1925</v>
      </c>
    </row>
    <row r="7" spans="1:2" s="1110" customFormat="1" ht="20.100000000000001" customHeight="1">
      <c r="A7" s="1109" t="s">
        <v>1926</v>
      </c>
      <c r="B7" s="1109" t="s">
        <v>1927</v>
      </c>
    </row>
    <row r="8" spans="1:2" s="1110" customFormat="1" ht="20.100000000000001" customHeight="1">
      <c r="A8" s="1109" t="s">
        <v>1928</v>
      </c>
      <c r="B8" s="1108" t="s">
        <v>1929</v>
      </c>
    </row>
    <row r="9" spans="1:2" s="1110" customFormat="1" ht="20.100000000000001" customHeight="1">
      <c r="A9" s="1109" t="s">
        <v>1930</v>
      </c>
      <c r="B9" s="1109" t="s">
        <v>1931</v>
      </c>
    </row>
    <row r="10" spans="1:2" s="1110" customFormat="1" ht="20.100000000000001" customHeight="1">
      <c r="A10" s="1109" t="s">
        <v>1932</v>
      </c>
      <c r="B10" s="1109" t="s">
        <v>1920</v>
      </c>
    </row>
    <row r="11" spans="1:2" s="1110" customFormat="1" ht="20.100000000000001" customHeight="1">
      <c r="A11" s="1109" t="s">
        <v>1933</v>
      </c>
      <c r="B11" s="1109" t="s">
        <v>1923</v>
      </c>
    </row>
    <row r="12" spans="1:2" s="1110" customFormat="1" ht="20.100000000000001" customHeight="1">
      <c r="A12" s="1109" t="s">
        <v>1934</v>
      </c>
      <c r="B12" s="1109" t="s">
        <v>1925</v>
      </c>
    </row>
    <row r="13" spans="1:2" s="1110" customFormat="1" ht="20.100000000000001" customHeight="1">
      <c r="A13" s="1109" t="s">
        <v>1935</v>
      </c>
      <c r="B13" s="1109" t="s">
        <v>1927</v>
      </c>
    </row>
    <row r="14" spans="1:2" s="1110" customFormat="1" ht="20.100000000000001" customHeight="1">
      <c r="A14" s="1109" t="s">
        <v>1936</v>
      </c>
      <c r="B14" s="1108" t="s">
        <v>1929</v>
      </c>
    </row>
    <row r="15" spans="1:2" s="1110" customFormat="1" ht="20.100000000000001" customHeight="1">
      <c r="A15" s="1109" t="s">
        <v>1937</v>
      </c>
      <c r="B15" s="1109" t="s">
        <v>1931</v>
      </c>
    </row>
    <row r="16" spans="1:2" s="1110" customFormat="1" ht="20.100000000000001" customHeight="1">
      <c r="A16" s="1109" t="s">
        <v>1938</v>
      </c>
      <c r="B16" s="1109" t="s">
        <v>1920</v>
      </c>
    </row>
    <row r="17" spans="1:2" s="1110" customFormat="1" ht="20.100000000000001" customHeight="1">
      <c r="A17" s="1109" t="s">
        <v>1939</v>
      </c>
      <c r="B17" s="1109" t="s">
        <v>1923</v>
      </c>
    </row>
    <row r="18" spans="1:2" s="1110" customFormat="1" ht="20.100000000000001" customHeight="1">
      <c r="A18" s="1109" t="s">
        <v>1940</v>
      </c>
      <c r="B18" s="1109" t="s">
        <v>1925</v>
      </c>
    </row>
    <row r="19" spans="1:2" s="1110" customFormat="1" ht="20.100000000000001" customHeight="1">
      <c r="A19" s="1109" t="s">
        <v>1941</v>
      </c>
      <c r="B19" s="1109" t="s">
        <v>1927</v>
      </c>
    </row>
    <row r="20" spans="1:2" s="1110" customFormat="1" ht="20.100000000000001" customHeight="1">
      <c r="A20" s="1109" t="s">
        <v>1942</v>
      </c>
      <c r="B20" s="1108" t="s">
        <v>1943</v>
      </c>
    </row>
    <row r="21" spans="1:2" s="1110" customFormat="1" ht="20.100000000000001" customHeight="1">
      <c r="A21" s="1109" t="s">
        <v>1944</v>
      </c>
      <c r="B21" s="1109" t="s">
        <v>1931</v>
      </c>
    </row>
    <row r="22" spans="1:2" s="1110" customFormat="1" ht="20.100000000000001" customHeight="1">
      <c r="A22" s="1109" t="s">
        <v>1945</v>
      </c>
      <c r="B22" s="1109" t="s">
        <v>1920</v>
      </c>
    </row>
    <row r="23" spans="1:2" s="1110" customFormat="1" ht="20.100000000000001" customHeight="1">
      <c r="A23" s="1109" t="s">
        <v>1946</v>
      </c>
      <c r="B23" s="1109" t="s">
        <v>1923</v>
      </c>
    </row>
    <row r="24" spans="1:2" s="1110" customFormat="1" ht="20.100000000000001" customHeight="1">
      <c r="A24" s="1109" t="s">
        <v>1947</v>
      </c>
      <c r="B24" s="1109" t="s">
        <v>1925</v>
      </c>
    </row>
    <row r="25" spans="1:2" s="1110" customFormat="1" ht="20.100000000000001" customHeight="1">
      <c r="A25" s="1109" t="s">
        <v>1948</v>
      </c>
      <c r="B25" s="1109" t="s">
        <v>1927</v>
      </c>
    </row>
    <row r="26" spans="1:2" s="1110" customFormat="1" ht="20.100000000000001" customHeight="1">
      <c r="A26" s="1109" t="s">
        <v>1949</v>
      </c>
      <c r="B26" s="1108" t="s">
        <v>1943</v>
      </c>
    </row>
    <row r="27" spans="1:2" s="1110" customFormat="1" ht="20.100000000000001" customHeight="1">
      <c r="A27" s="1109" t="s">
        <v>1950</v>
      </c>
      <c r="B27" s="1109" t="s">
        <v>1931</v>
      </c>
    </row>
    <row r="28" spans="1:2" s="1110" customFormat="1" ht="20.100000000000001" customHeight="1">
      <c r="A28" s="1109" t="s">
        <v>1951</v>
      </c>
      <c r="B28" s="1109" t="s">
        <v>1920</v>
      </c>
    </row>
    <row r="29" spans="1:2" s="1110" customFormat="1" ht="20.100000000000001" customHeight="1">
      <c r="A29" s="1109" t="s">
        <v>1952</v>
      </c>
      <c r="B29" s="1109" t="s">
        <v>1923</v>
      </c>
    </row>
    <row r="30" spans="1:2" s="1110" customFormat="1" ht="20.100000000000001" customHeight="1">
      <c r="A30" s="1109" t="s">
        <v>1953</v>
      </c>
      <c r="B30" s="1109" t="s">
        <v>1925</v>
      </c>
    </row>
    <row r="31" spans="1:2" s="1110" customFormat="1" ht="20.100000000000001" customHeight="1">
      <c r="A31" s="1109" t="s">
        <v>1954</v>
      </c>
      <c r="B31" s="1109" t="s">
        <v>1927</v>
      </c>
    </row>
    <row r="32" spans="1:2" s="1110" customFormat="1" ht="20.100000000000001" customHeight="1">
      <c r="A32" s="1109" t="s">
        <v>1955</v>
      </c>
      <c r="B32" s="1108" t="s">
        <v>1929</v>
      </c>
    </row>
    <row r="33" spans="1:2" s="1110" customFormat="1" ht="20.100000000000001" customHeight="1">
      <c r="A33" s="1109" t="s">
        <v>1956</v>
      </c>
      <c r="B33" s="1109" t="s">
        <v>1931</v>
      </c>
    </row>
    <row r="34" spans="1:2" s="1110" customFormat="1" ht="20.100000000000001" customHeight="1">
      <c r="A34" s="1109" t="s">
        <v>1957</v>
      </c>
      <c r="B34" s="1109" t="s">
        <v>1920</v>
      </c>
    </row>
    <row r="35" spans="1:2" s="1110" customFormat="1" ht="20.100000000000001" customHeight="1">
      <c r="A35" s="1109" t="s">
        <v>1958</v>
      </c>
      <c r="B35" s="1109" t="s">
        <v>1920</v>
      </c>
    </row>
    <row r="36" spans="1:2" s="1110" customFormat="1" ht="20.100000000000001" customHeight="1">
      <c r="A36" s="1109" t="s">
        <v>1959</v>
      </c>
      <c r="B36" s="1109" t="s">
        <v>1920</v>
      </c>
    </row>
    <row r="37" spans="1:2" s="1110" customFormat="1" ht="20.100000000000001" customHeight="1">
      <c r="A37" s="1109" t="s">
        <v>1960</v>
      </c>
      <c r="B37" s="1109" t="s">
        <v>1920</v>
      </c>
    </row>
    <row r="38" spans="1:2" s="1110" customFormat="1" ht="20.100000000000001" customHeight="1">
      <c r="A38" s="1109" t="s">
        <v>1961</v>
      </c>
      <c r="B38" s="1109" t="s">
        <v>1923</v>
      </c>
    </row>
    <row r="39" spans="1:2" s="1110" customFormat="1" ht="20.100000000000001" customHeight="1">
      <c r="A39" s="1109" t="s">
        <v>1962</v>
      </c>
      <c r="B39" s="1109" t="s">
        <v>1925</v>
      </c>
    </row>
    <row r="40" spans="1:2" s="1110" customFormat="1" ht="20.100000000000001" customHeight="1">
      <c r="A40" s="1109" t="s">
        <v>1963</v>
      </c>
      <c r="B40" s="1109" t="s">
        <v>1927</v>
      </c>
    </row>
    <row r="41" spans="1:2" s="1110" customFormat="1" ht="20.100000000000001" customHeight="1">
      <c r="A41" s="1109" t="s">
        <v>1964</v>
      </c>
      <c r="B41" s="1108" t="s">
        <v>1929</v>
      </c>
    </row>
    <row r="42" spans="1:2" s="1110" customFormat="1" ht="20.100000000000001" customHeight="1">
      <c r="A42" s="1109" t="s">
        <v>1965</v>
      </c>
      <c r="B42" s="1109" t="s">
        <v>1931</v>
      </c>
    </row>
    <row r="43" spans="1:2" s="1110" customFormat="1" ht="20.100000000000001" customHeight="1">
      <c r="A43" s="1109" t="s">
        <v>1966</v>
      </c>
      <c r="B43" s="1109" t="s">
        <v>1920</v>
      </c>
    </row>
    <row r="44" spans="1:2" s="1110" customFormat="1" ht="20.100000000000001" customHeight="1">
      <c r="A44" s="1109" t="s">
        <v>1967</v>
      </c>
      <c r="B44" s="1109" t="s">
        <v>1923</v>
      </c>
    </row>
    <row r="45" spans="1:2" s="1110" customFormat="1" ht="20.100000000000001" customHeight="1">
      <c r="A45" s="1109" t="s">
        <v>1968</v>
      </c>
      <c r="B45" s="1109" t="s">
        <v>1925</v>
      </c>
    </row>
    <row r="46" spans="1:2" s="1110" customFormat="1" ht="20.100000000000001" customHeight="1">
      <c r="A46" s="1109" t="s">
        <v>1969</v>
      </c>
      <c r="B46" s="1109" t="s">
        <v>1927</v>
      </c>
    </row>
    <row r="47" spans="1:2" s="1110" customFormat="1" ht="20.100000000000001" customHeight="1">
      <c r="A47" s="1109" t="s">
        <v>1970</v>
      </c>
      <c r="B47" s="1108" t="s">
        <v>1943</v>
      </c>
    </row>
    <row r="48" spans="1:2" s="1110" customFormat="1" ht="20.100000000000001" customHeight="1">
      <c r="A48" s="1109" t="s">
        <v>1971</v>
      </c>
      <c r="B48" s="1109" t="s">
        <v>1931</v>
      </c>
    </row>
    <row r="49" spans="1:2" s="1110" customFormat="1" ht="20.100000000000001" customHeight="1">
      <c r="A49" s="1109" t="s">
        <v>1972</v>
      </c>
      <c r="B49" s="1109" t="s">
        <v>1920</v>
      </c>
    </row>
    <row r="50" spans="1:2" s="1110" customFormat="1" ht="20.100000000000001" customHeight="1">
      <c r="A50" s="1109" t="s">
        <v>1973</v>
      </c>
      <c r="B50" s="1109" t="s">
        <v>1923</v>
      </c>
    </row>
    <row r="51" spans="1:2" s="1110" customFormat="1" ht="20.100000000000001" customHeight="1">
      <c r="A51" s="1109" t="s">
        <v>1974</v>
      </c>
      <c r="B51" s="1109" t="s">
        <v>1925</v>
      </c>
    </row>
    <row r="52" spans="1:2" s="1110" customFormat="1" ht="20.100000000000001" customHeight="1">
      <c r="A52" s="1109" t="s">
        <v>1975</v>
      </c>
      <c r="B52" s="1109" t="s">
        <v>1927</v>
      </c>
    </row>
    <row r="53" spans="1:2" s="1110" customFormat="1" ht="20.100000000000001" customHeight="1">
      <c r="A53" s="1109" t="s">
        <v>1976</v>
      </c>
      <c r="B53" s="1108" t="s">
        <v>1943</v>
      </c>
    </row>
    <row r="54" spans="1:2" s="1110" customFormat="1" ht="20.100000000000001" customHeight="1">
      <c r="A54" s="1109" t="s">
        <v>1977</v>
      </c>
      <c r="B54" s="1109" t="s">
        <v>1931</v>
      </c>
    </row>
    <row r="55" spans="1:2" s="1110" customFormat="1" ht="20.100000000000001" customHeight="1">
      <c r="A55" s="1109" t="s">
        <v>1978</v>
      </c>
      <c r="B55" s="1109" t="s">
        <v>1920</v>
      </c>
    </row>
    <row r="56" spans="1:2" s="1110" customFormat="1" ht="20.100000000000001" customHeight="1">
      <c r="A56" s="1109" t="s">
        <v>1979</v>
      </c>
      <c r="B56" s="1109" t="s">
        <v>1920</v>
      </c>
    </row>
    <row r="57" spans="1:2" s="1110" customFormat="1" ht="20.100000000000001" customHeight="1">
      <c r="A57" s="1109" t="s">
        <v>1980</v>
      </c>
      <c r="B57" s="1109" t="s">
        <v>1920</v>
      </c>
    </row>
    <row r="58" spans="1:2" s="1110" customFormat="1" ht="20.100000000000001" customHeight="1">
      <c r="A58" s="1109" t="s">
        <v>1981</v>
      </c>
      <c r="B58" s="1109" t="s">
        <v>1923</v>
      </c>
    </row>
    <row r="59" spans="1:2" s="1110" customFormat="1" ht="20.100000000000001" customHeight="1">
      <c r="A59" s="1109" t="s">
        <v>1982</v>
      </c>
      <c r="B59" s="1109" t="s">
        <v>1925</v>
      </c>
    </row>
    <row r="60" spans="1:2" s="1110" customFormat="1" ht="20.100000000000001" customHeight="1">
      <c r="A60" s="1109" t="s">
        <v>1983</v>
      </c>
      <c r="B60" s="1109" t="s">
        <v>1927</v>
      </c>
    </row>
    <row r="61" spans="1:2" s="1110" customFormat="1" ht="20.100000000000001" customHeight="1">
      <c r="A61" s="1109" t="s">
        <v>1984</v>
      </c>
      <c r="B61" s="1108" t="s">
        <v>1943</v>
      </c>
    </row>
    <row r="62" spans="1:2" s="1110" customFormat="1" ht="20.100000000000001" customHeight="1">
      <c r="A62" s="1109" t="s">
        <v>1985</v>
      </c>
      <c r="B62" s="1109" t="s">
        <v>1931</v>
      </c>
    </row>
    <row r="63" spans="1:2" s="1110" customFormat="1" ht="20.100000000000001" customHeight="1">
      <c r="A63" s="1109" t="s">
        <v>1986</v>
      </c>
      <c r="B63" s="1109" t="s">
        <v>1920</v>
      </c>
    </row>
    <row r="64" spans="1:2" s="1110" customFormat="1" ht="20.100000000000001" customHeight="1">
      <c r="A64" s="1109" t="s">
        <v>1987</v>
      </c>
      <c r="B64" s="1109" t="s">
        <v>1923</v>
      </c>
    </row>
    <row r="65" spans="1:2" s="1110" customFormat="1" ht="20.100000000000001" customHeight="1">
      <c r="A65" s="1108" t="s">
        <v>1988</v>
      </c>
      <c r="B65" s="1109" t="s">
        <v>1925</v>
      </c>
    </row>
    <row r="66" spans="1:2" s="1110" customFormat="1" ht="20.100000000000001" customHeight="1">
      <c r="A66" s="1108" t="s">
        <v>1989</v>
      </c>
      <c r="B66" s="1109" t="s">
        <v>1927</v>
      </c>
    </row>
    <row r="67" spans="1:2" s="1110" customFormat="1" ht="20.100000000000001" customHeight="1">
      <c r="A67" s="1109" t="s">
        <v>1990</v>
      </c>
      <c r="B67" s="1108" t="s">
        <v>1929</v>
      </c>
    </row>
    <row r="68" spans="1:2" s="1110" customFormat="1" ht="20.100000000000001" customHeight="1">
      <c r="A68" s="1108" t="s">
        <v>1991</v>
      </c>
      <c r="B68" s="1109" t="s">
        <v>1931</v>
      </c>
    </row>
    <row r="69" spans="1:2" s="1110" customFormat="1" ht="20.100000000000001" customHeight="1">
      <c r="A69" s="1108" t="s">
        <v>1992</v>
      </c>
      <c r="B69" s="1109" t="s">
        <v>1920</v>
      </c>
    </row>
    <row r="70" spans="1:2" s="1110" customFormat="1" ht="20.100000000000001" customHeight="1">
      <c r="A70" s="1109" t="s">
        <v>1993</v>
      </c>
      <c r="B70" s="1109" t="s">
        <v>1923</v>
      </c>
    </row>
    <row r="71" spans="1:2" s="1110" customFormat="1" ht="20.100000000000001" customHeight="1">
      <c r="A71" s="1108" t="s">
        <v>1994</v>
      </c>
      <c r="B71" s="1109" t="s">
        <v>1925</v>
      </c>
    </row>
    <row r="72" spans="1:2" s="1110" customFormat="1" ht="20.100000000000001" customHeight="1">
      <c r="A72" s="1108" t="s">
        <v>1995</v>
      </c>
      <c r="B72" s="1109" t="s">
        <v>1927</v>
      </c>
    </row>
    <row r="73" spans="1:2" s="1110" customFormat="1" ht="20.100000000000001" customHeight="1">
      <c r="A73" s="1108" t="s">
        <v>1996</v>
      </c>
      <c r="B73" s="1109" t="s">
        <v>1997</v>
      </c>
    </row>
    <row r="74" spans="1:2" s="1110" customFormat="1" ht="20.100000000000001" customHeight="1">
      <c r="A74" s="1108" t="s">
        <v>1998</v>
      </c>
      <c r="B74" s="1109" t="s">
        <v>1931</v>
      </c>
    </row>
    <row r="75" spans="1:2" s="1110" customFormat="1" ht="20.100000000000001" customHeight="1">
      <c r="A75" s="1109" t="s">
        <v>1999</v>
      </c>
      <c r="B75" s="1109" t="s">
        <v>1920</v>
      </c>
    </row>
    <row r="76" spans="1:2" s="1110" customFormat="1" ht="20.100000000000001" customHeight="1">
      <c r="A76" s="1109" t="s">
        <v>2000</v>
      </c>
      <c r="B76" s="1109" t="s">
        <v>1923</v>
      </c>
    </row>
    <row r="77" spans="1:2" s="1110" customFormat="1" ht="20.100000000000001" customHeight="1">
      <c r="A77" s="1109" t="s">
        <v>2001</v>
      </c>
      <c r="B77" s="1109" t="s">
        <v>1925</v>
      </c>
    </row>
    <row r="78" spans="1:2" s="1110" customFormat="1" ht="20.100000000000001" customHeight="1">
      <c r="A78" s="1109" t="s">
        <v>2002</v>
      </c>
      <c r="B78" s="1109" t="s">
        <v>1927</v>
      </c>
    </row>
    <row r="79" spans="1:2" s="1110" customFormat="1" ht="20.100000000000001" customHeight="1">
      <c r="A79" s="1109" t="s">
        <v>2003</v>
      </c>
      <c r="B79" s="1109" t="s">
        <v>1997</v>
      </c>
    </row>
    <row r="80" spans="1:2" s="1110" customFormat="1" ht="20.100000000000001" customHeight="1">
      <c r="A80" s="1109" t="s">
        <v>2004</v>
      </c>
      <c r="B80" s="1109" t="s">
        <v>1931</v>
      </c>
    </row>
    <row r="81" spans="1:2" s="1110" customFormat="1" ht="20.100000000000001" customHeight="1">
      <c r="A81" s="1109" t="s">
        <v>2005</v>
      </c>
      <c r="B81" s="1109" t="s">
        <v>1920</v>
      </c>
    </row>
    <row r="82" spans="1:2" s="1110" customFormat="1" ht="20.100000000000001" customHeight="1">
      <c r="A82" s="1109" t="s">
        <v>2006</v>
      </c>
      <c r="B82" s="1109" t="s">
        <v>1923</v>
      </c>
    </row>
    <row r="83" spans="1:2" s="1110" customFormat="1" ht="20.100000000000001" customHeight="1">
      <c r="A83" s="1108" t="s">
        <v>2007</v>
      </c>
      <c r="B83" s="1109" t="s">
        <v>1925</v>
      </c>
    </row>
    <row r="84" spans="1:2" s="1110" customFormat="1" ht="20.100000000000001" customHeight="1">
      <c r="A84" s="1108" t="s">
        <v>2008</v>
      </c>
      <c r="B84" s="1109" t="s">
        <v>1927</v>
      </c>
    </row>
    <row r="85" spans="1:2" s="1110" customFormat="1" ht="20.100000000000001" customHeight="1">
      <c r="A85" s="1108" t="s">
        <v>2009</v>
      </c>
      <c r="B85" s="1109" t="s">
        <v>1997</v>
      </c>
    </row>
    <row r="86" spans="1:2" s="1110" customFormat="1" ht="20.100000000000001" customHeight="1">
      <c r="A86" s="1109" t="s">
        <v>2010</v>
      </c>
      <c r="B86" s="1109" t="s">
        <v>1931</v>
      </c>
    </row>
    <row r="87" spans="1:2" s="1110" customFormat="1" ht="20.100000000000001" customHeight="1">
      <c r="A87" s="1109" t="s">
        <v>2011</v>
      </c>
      <c r="B87" s="1109" t="s">
        <v>1920</v>
      </c>
    </row>
    <row r="88" spans="1:2" s="1110" customFormat="1" ht="20.100000000000001" customHeight="1">
      <c r="A88" s="1109" t="s">
        <v>2012</v>
      </c>
      <c r="B88" s="1109" t="s">
        <v>1923</v>
      </c>
    </row>
    <row r="89" spans="1:2" s="1110" customFormat="1" ht="20.100000000000001" customHeight="1">
      <c r="A89" s="1109" t="s">
        <v>2013</v>
      </c>
      <c r="B89" s="1109" t="s">
        <v>1925</v>
      </c>
    </row>
    <row r="90" spans="1:2" s="1110" customFormat="1" ht="20.100000000000001" customHeight="1">
      <c r="A90" s="1109" t="s">
        <v>2014</v>
      </c>
      <c r="B90" s="1109" t="s">
        <v>1927</v>
      </c>
    </row>
    <row r="91" spans="1:2" s="1110" customFormat="1" ht="20.100000000000001" customHeight="1">
      <c r="A91" s="1109" t="s">
        <v>2015</v>
      </c>
      <c r="B91" s="1108" t="s">
        <v>1929</v>
      </c>
    </row>
    <row r="92" spans="1:2" s="1110" customFormat="1" ht="20.100000000000001" customHeight="1">
      <c r="A92" s="1109" t="s">
        <v>2016</v>
      </c>
      <c r="B92" s="1109" t="s">
        <v>1931</v>
      </c>
    </row>
    <row r="93" spans="1:2" s="1110" customFormat="1" ht="20.100000000000001" customHeight="1">
      <c r="A93" s="1109" t="s">
        <v>2017</v>
      </c>
      <c r="B93" s="1109" t="s">
        <v>1920</v>
      </c>
    </row>
    <row r="94" spans="1:2" s="1110" customFormat="1" ht="20.100000000000001" customHeight="1">
      <c r="A94" s="1109" t="s">
        <v>2018</v>
      </c>
      <c r="B94" s="1109" t="s">
        <v>1433</v>
      </c>
    </row>
    <row r="95" spans="1:2" s="1110" customFormat="1" ht="20.100000000000001" customHeight="1">
      <c r="A95" s="1109" t="s">
        <v>2019</v>
      </c>
      <c r="B95" s="1109" t="s">
        <v>1923</v>
      </c>
    </row>
    <row r="96" spans="1:2" s="1110" customFormat="1" ht="20.100000000000001" customHeight="1">
      <c r="A96" s="1109" t="s">
        <v>2020</v>
      </c>
      <c r="B96" s="1109" t="s">
        <v>1925</v>
      </c>
    </row>
    <row r="97" spans="1:2" s="1110" customFormat="1" ht="20.100000000000001" customHeight="1">
      <c r="A97" s="1109" t="s">
        <v>2021</v>
      </c>
      <c r="B97" s="1108" t="s">
        <v>1929</v>
      </c>
    </row>
    <row r="98" spans="1:2" s="1110" customFormat="1" ht="20.100000000000001" customHeight="1">
      <c r="A98" s="1109" t="s">
        <v>2022</v>
      </c>
      <c r="B98" s="1109" t="s">
        <v>1927</v>
      </c>
    </row>
    <row r="99" spans="1:2" s="1110" customFormat="1" ht="20.100000000000001" customHeight="1">
      <c r="A99" s="1109" t="s">
        <v>2023</v>
      </c>
      <c r="B99" s="1109" t="s">
        <v>2024</v>
      </c>
    </row>
    <row r="100" spans="1:2" s="1110" customFormat="1" ht="20.100000000000001" customHeight="1">
      <c r="A100" s="1108" t="s">
        <v>2025</v>
      </c>
      <c r="B100" s="1109" t="s">
        <v>1920</v>
      </c>
    </row>
    <row r="101" spans="1:2" s="1110" customFormat="1" ht="20.100000000000001" customHeight="1">
      <c r="A101" s="1109" t="s">
        <v>2026</v>
      </c>
      <c r="B101" s="1109" t="s">
        <v>2027</v>
      </c>
    </row>
    <row r="102" spans="1:2" s="1110" customFormat="1" ht="20.100000000000001" customHeight="1">
      <c r="A102" s="1109" t="s">
        <v>2028</v>
      </c>
      <c r="B102" s="1109" t="s">
        <v>2027</v>
      </c>
    </row>
    <row r="103" spans="1:2" s="1110" customFormat="1" ht="20.100000000000001" customHeight="1">
      <c r="A103" s="791" t="s">
        <v>2029</v>
      </c>
      <c r="B103" s="1109" t="s">
        <v>1920</v>
      </c>
    </row>
    <row r="104" spans="1:2" s="1110" customFormat="1" ht="20.100000000000001" customHeight="1">
      <c r="A104" s="791" t="s">
        <v>2030</v>
      </c>
      <c r="B104" s="1111"/>
    </row>
    <row r="105" spans="1:2" s="1110" customFormat="1" ht="20.100000000000001" customHeight="1">
      <c r="A105" s="791" t="s">
        <v>2031</v>
      </c>
      <c r="B105" s="111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01"/>
  <sheetViews>
    <sheetView view="pageBreakPreview" zoomScale="96" zoomScaleSheetLayoutView="96" workbookViewId="0">
      <selection activeCell="A96" sqref="A96"/>
    </sheetView>
  </sheetViews>
  <sheetFormatPr defaultRowHeight="15"/>
  <cols>
    <col min="1" max="1" width="26.85546875" style="996" customWidth="1"/>
    <col min="2" max="2" width="16.28515625" style="1042" customWidth="1"/>
    <col min="3" max="3" width="17" style="1042" customWidth="1"/>
    <col min="4" max="4" width="15.42578125" style="1044" customWidth="1"/>
    <col min="5" max="5" width="16.28515625" style="1042" customWidth="1"/>
    <col min="6" max="6" width="14.42578125" style="1044" customWidth="1"/>
    <col min="7" max="218" width="9.140625" style="996"/>
    <col min="219" max="219" width="23.28515625" style="996" customWidth="1"/>
    <col min="220" max="220" width="14.42578125" style="996" customWidth="1"/>
    <col min="221" max="221" width="15.42578125" style="996" bestFit="1" customWidth="1"/>
    <col min="222" max="224" width="14.42578125" style="996" customWidth="1"/>
    <col min="225" max="228" width="9.140625" style="996"/>
    <col min="229" max="231" width="0" style="996" hidden="1" customWidth="1"/>
    <col min="232" max="474" width="9.140625" style="996"/>
    <col min="475" max="475" width="23.28515625" style="996" customWidth="1"/>
    <col min="476" max="476" width="14.42578125" style="996" customWidth="1"/>
    <col min="477" max="477" width="15.42578125" style="996" bestFit="1" customWidth="1"/>
    <col min="478" max="480" width="14.42578125" style="996" customWidth="1"/>
    <col min="481" max="484" width="9.140625" style="996"/>
    <col min="485" max="487" width="0" style="996" hidden="1" customWidth="1"/>
    <col min="488" max="730" width="9.140625" style="996"/>
    <col min="731" max="731" width="23.28515625" style="996" customWidth="1"/>
    <col min="732" max="732" width="14.42578125" style="996" customWidth="1"/>
    <col min="733" max="733" width="15.42578125" style="996" bestFit="1" customWidth="1"/>
    <col min="734" max="736" width="14.42578125" style="996" customWidth="1"/>
    <col min="737" max="740" width="9.140625" style="996"/>
    <col min="741" max="743" width="0" style="996" hidden="1" customWidth="1"/>
    <col min="744" max="986" width="9.140625" style="996"/>
    <col min="987" max="987" width="23.28515625" style="996" customWidth="1"/>
    <col min="988" max="988" width="14.42578125" style="996" customWidth="1"/>
    <col min="989" max="989" width="15.42578125" style="996" bestFit="1" customWidth="1"/>
    <col min="990" max="992" width="14.42578125" style="996" customWidth="1"/>
    <col min="993" max="996" width="9.140625" style="996"/>
    <col min="997" max="999" width="0" style="996" hidden="1" customWidth="1"/>
    <col min="1000" max="1242" width="9.140625" style="996"/>
    <col min="1243" max="1243" width="23.28515625" style="996" customWidth="1"/>
    <col min="1244" max="1244" width="14.42578125" style="996" customWidth="1"/>
    <col min="1245" max="1245" width="15.42578125" style="996" bestFit="1" customWidth="1"/>
    <col min="1246" max="1248" width="14.42578125" style="996" customWidth="1"/>
    <col min="1249" max="1252" width="9.140625" style="996"/>
    <col min="1253" max="1255" width="0" style="996" hidden="1" customWidth="1"/>
    <col min="1256" max="1498" width="9.140625" style="996"/>
    <col min="1499" max="1499" width="23.28515625" style="996" customWidth="1"/>
    <col min="1500" max="1500" width="14.42578125" style="996" customWidth="1"/>
    <col min="1501" max="1501" width="15.42578125" style="996" bestFit="1" customWidth="1"/>
    <col min="1502" max="1504" width="14.42578125" style="996" customWidth="1"/>
    <col min="1505" max="1508" width="9.140625" style="996"/>
    <col min="1509" max="1511" width="0" style="996" hidden="1" customWidth="1"/>
    <col min="1512" max="1754" width="9.140625" style="996"/>
    <col min="1755" max="1755" width="23.28515625" style="996" customWidth="1"/>
    <col min="1756" max="1756" width="14.42578125" style="996" customWidth="1"/>
    <col min="1757" max="1757" width="15.42578125" style="996" bestFit="1" customWidth="1"/>
    <col min="1758" max="1760" width="14.42578125" style="996" customWidth="1"/>
    <col min="1761" max="1764" width="9.140625" style="996"/>
    <col min="1765" max="1767" width="0" style="996" hidden="1" customWidth="1"/>
    <col min="1768" max="2010" width="9.140625" style="996"/>
    <col min="2011" max="2011" width="23.28515625" style="996" customWidth="1"/>
    <col min="2012" max="2012" width="14.42578125" style="996" customWidth="1"/>
    <col min="2013" max="2013" width="15.42578125" style="996" bestFit="1" customWidth="1"/>
    <col min="2014" max="2016" width="14.42578125" style="996" customWidth="1"/>
    <col min="2017" max="2020" width="9.140625" style="996"/>
    <col min="2021" max="2023" width="0" style="996" hidden="1" customWidth="1"/>
    <col min="2024" max="2266" width="9.140625" style="996"/>
    <col min="2267" max="2267" width="23.28515625" style="996" customWidth="1"/>
    <col min="2268" max="2268" width="14.42578125" style="996" customWidth="1"/>
    <col min="2269" max="2269" width="15.42578125" style="996" bestFit="1" customWidth="1"/>
    <col min="2270" max="2272" width="14.42578125" style="996" customWidth="1"/>
    <col min="2273" max="2276" width="9.140625" style="996"/>
    <col min="2277" max="2279" width="0" style="996" hidden="1" customWidth="1"/>
    <col min="2280" max="2522" width="9.140625" style="996"/>
    <col min="2523" max="2523" width="23.28515625" style="996" customWidth="1"/>
    <col min="2524" max="2524" width="14.42578125" style="996" customWidth="1"/>
    <col min="2525" max="2525" width="15.42578125" style="996" bestFit="1" customWidth="1"/>
    <col min="2526" max="2528" width="14.42578125" style="996" customWidth="1"/>
    <col min="2529" max="2532" width="9.140625" style="996"/>
    <col min="2533" max="2535" width="0" style="996" hidden="1" customWidth="1"/>
    <col min="2536" max="2778" width="9.140625" style="996"/>
    <col min="2779" max="2779" width="23.28515625" style="996" customWidth="1"/>
    <col min="2780" max="2780" width="14.42578125" style="996" customWidth="1"/>
    <col min="2781" max="2781" width="15.42578125" style="996" bestFit="1" customWidth="1"/>
    <col min="2782" max="2784" width="14.42578125" style="996" customWidth="1"/>
    <col min="2785" max="2788" width="9.140625" style="996"/>
    <col min="2789" max="2791" width="0" style="996" hidden="1" customWidth="1"/>
    <col min="2792" max="3034" width="9.140625" style="996"/>
    <col min="3035" max="3035" width="23.28515625" style="996" customWidth="1"/>
    <col min="3036" max="3036" width="14.42578125" style="996" customWidth="1"/>
    <col min="3037" max="3037" width="15.42578125" style="996" bestFit="1" customWidth="1"/>
    <col min="3038" max="3040" width="14.42578125" style="996" customWidth="1"/>
    <col min="3041" max="3044" width="9.140625" style="996"/>
    <col min="3045" max="3047" width="0" style="996" hidden="1" customWidth="1"/>
    <col min="3048" max="3290" width="9.140625" style="996"/>
    <col min="3291" max="3291" width="23.28515625" style="996" customWidth="1"/>
    <col min="3292" max="3292" width="14.42578125" style="996" customWidth="1"/>
    <col min="3293" max="3293" width="15.42578125" style="996" bestFit="1" customWidth="1"/>
    <col min="3294" max="3296" width="14.42578125" style="996" customWidth="1"/>
    <col min="3297" max="3300" width="9.140625" style="996"/>
    <col min="3301" max="3303" width="0" style="996" hidden="1" customWidth="1"/>
    <col min="3304" max="3546" width="9.140625" style="996"/>
    <col min="3547" max="3547" width="23.28515625" style="996" customWidth="1"/>
    <col min="3548" max="3548" width="14.42578125" style="996" customWidth="1"/>
    <col min="3549" max="3549" width="15.42578125" style="996" bestFit="1" customWidth="1"/>
    <col min="3550" max="3552" width="14.42578125" style="996" customWidth="1"/>
    <col min="3553" max="3556" width="9.140625" style="996"/>
    <col min="3557" max="3559" width="0" style="996" hidden="1" customWidth="1"/>
    <col min="3560" max="3802" width="9.140625" style="996"/>
    <col min="3803" max="3803" width="23.28515625" style="996" customWidth="1"/>
    <col min="3804" max="3804" width="14.42578125" style="996" customWidth="1"/>
    <col min="3805" max="3805" width="15.42578125" style="996" bestFit="1" customWidth="1"/>
    <col min="3806" max="3808" width="14.42578125" style="996" customWidth="1"/>
    <col min="3809" max="3812" width="9.140625" style="996"/>
    <col min="3813" max="3815" width="0" style="996" hidden="1" customWidth="1"/>
    <col min="3816" max="4058" width="9.140625" style="996"/>
    <col min="4059" max="4059" width="23.28515625" style="996" customWidth="1"/>
    <col min="4060" max="4060" width="14.42578125" style="996" customWidth="1"/>
    <col min="4061" max="4061" width="15.42578125" style="996" bestFit="1" customWidth="1"/>
    <col min="4062" max="4064" width="14.42578125" style="996" customWidth="1"/>
    <col min="4065" max="4068" width="9.140625" style="996"/>
    <col min="4069" max="4071" width="0" style="996" hidden="1" customWidth="1"/>
    <col min="4072" max="4314" width="9.140625" style="996"/>
    <col min="4315" max="4315" width="23.28515625" style="996" customWidth="1"/>
    <col min="4316" max="4316" width="14.42578125" style="996" customWidth="1"/>
    <col min="4317" max="4317" width="15.42578125" style="996" bestFit="1" customWidth="1"/>
    <col min="4318" max="4320" width="14.42578125" style="996" customWidth="1"/>
    <col min="4321" max="4324" width="9.140625" style="996"/>
    <col min="4325" max="4327" width="0" style="996" hidden="1" customWidth="1"/>
    <col min="4328" max="4570" width="9.140625" style="996"/>
    <col min="4571" max="4571" width="23.28515625" style="996" customWidth="1"/>
    <col min="4572" max="4572" width="14.42578125" style="996" customWidth="1"/>
    <col min="4573" max="4573" width="15.42578125" style="996" bestFit="1" customWidth="1"/>
    <col min="4574" max="4576" width="14.42578125" style="996" customWidth="1"/>
    <col min="4577" max="4580" width="9.140625" style="996"/>
    <col min="4581" max="4583" width="0" style="996" hidden="1" customWidth="1"/>
    <col min="4584" max="4826" width="9.140625" style="996"/>
    <col min="4827" max="4827" width="23.28515625" style="996" customWidth="1"/>
    <col min="4828" max="4828" width="14.42578125" style="996" customWidth="1"/>
    <col min="4829" max="4829" width="15.42578125" style="996" bestFit="1" customWidth="1"/>
    <col min="4830" max="4832" width="14.42578125" style="996" customWidth="1"/>
    <col min="4833" max="4836" width="9.140625" style="996"/>
    <col min="4837" max="4839" width="0" style="996" hidden="1" customWidth="1"/>
    <col min="4840" max="5082" width="9.140625" style="996"/>
    <col min="5083" max="5083" width="23.28515625" style="996" customWidth="1"/>
    <col min="5084" max="5084" width="14.42578125" style="996" customWidth="1"/>
    <col min="5085" max="5085" width="15.42578125" style="996" bestFit="1" customWidth="1"/>
    <col min="5086" max="5088" width="14.42578125" style="996" customWidth="1"/>
    <col min="5089" max="5092" width="9.140625" style="996"/>
    <col min="5093" max="5095" width="0" style="996" hidden="1" customWidth="1"/>
    <col min="5096" max="5338" width="9.140625" style="996"/>
    <col min="5339" max="5339" width="23.28515625" style="996" customWidth="1"/>
    <col min="5340" max="5340" width="14.42578125" style="996" customWidth="1"/>
    <col min="5341" max="5341" width="15.42578125" style="996" bestFit="1" customWidth="1"/>
    <col min="5342" max="5344" width="14.42578125" style="996" customWidth="1"/>
    <col min="5345" max="5348" width="9.140625" style="996"/>
    <col min="5349" max="5351" width="0" style="996" hidden="1" customWidth="1"/>
    <col min="5352" max="5594" width="9.140625" style="996"/>
    <col min="5595" max="5595" width="23.28515625" style="996" customWidth="1"/>
    <col min="5596" max="5596" width="14.42578125" style="996" customWidth="1"/>
    <col min="5597" max="5597" width="15.42578125" style="996" bestFit="1" customWidth="1"/>
    <col min="5598" max="5600" width="14.42578125" style="996" customWidth="1"/>
    <col min="5601" max="5604" width="9.140625" style="996"/>
    <col min="5605" max="5607" width="0" style="996" hidden="1" customWidth="1"/>
    <col min="5608" max="5850" width="9.140625" style="996"/>
    <col min="5851" max="5851" width="23.28515625" style="996" customWidth="1"/>
    <col min="5852" max="5852" width="14.42578125" style="996" customWidth="1"/>
    <col min="5853" max="5853" width="15.42578125" style="996" bestFit="1" customWidth="1"/>
    <col min="5854" max="5856" width="14.42578125" style="996" customWidth="1"/>
    <col min="5857" max="5860" width="9.140625" style="996"/>
    <col min="5861" max="5863" width="0" style="996" hidden="1" customWidth="1"/>
    <col min="5864" max="6106" width="9.140625" style="996"/>
    <col min="6107" max="6107" width="23.28515625" style="996" customWidth="1"/>
    <col min="6108" max="6108" width="14.42578125" style="996" customWidth="1"/>
    <col min="6109" max="6109" width="15.42578125" style="996" bestFit="1" customWidth="1"/>
    <col min="6110" max="6112" width="14.42578125" style="996" customWidth="1"/>
    <col min="6113" max="6116" width="9.140625" style="996"/>
    <col min="6117" max="6119" width="0" style="996" hidden="1" customWidth="1"/>
    <col min="6120" max="6362" width="9.140625" style="996"/>
    <col min="6363" max="6363" width="23.28515625" style="996" customWidth="1"/>
    <col min="6364" max="6364" width="14.42578125" style="996" customWidth="1"/>
    <col min="6365" max="6365" width="15.42578125" style="996" bestFit="1" customWidth="1"/>
    <col min="6366" max="6368" width="14.42578125" style="996" customWidth="1"/>
    <col min="6369" max="6372" width="9.140625" style="996"/>
    <col min="6373" max="6375" width="0" style="996" hidden="1" customWidth="1"/>
    <col min="6376" max="6618" width="9.140625" style="996"/>
    <col min="6619" max="6619" width="23.28515625" style="996" customWidth="1"/>
    <col min="6620" max="6620" width="14.42578125" style="996" customWidth="1"/>
    <col min="6621" max="6621" width="15.42578125" style="996" bestFit="1" customWidth="1"/>
    <col min="6622" max="6624" width="14.42578125" style="996" customWidth="1"/>
    <col min="6625" max="6628" width="9.140625" style="996"/>
    <col min="6629" max="6631" width="0" style="996" hidden="1" customWidth="1"/>
    <col min="6632" max="6874" width="9.140625" style="996"/>
    <col min="6875" max="6875" width="23.28515625" style="996" customWidth="1"/>
    <col min="6876" max="6876" width="14.42578125" style="996" customWidth="1"/>
    <col min="6877" max="6877" width="15.42578125" style="996" bestFit="1" customWidth="1"/>
    <col min="6878" max="6880" width="14.42578125" style="996" customWidth="1"/>
    <col min="6881" max="6884" width="9.140625" style="996"/>
    <col min="6885" max="6887" width="0" style="996" hidden="1" customWidth="1"/>
    <col min="6888" max="7130" width="9.140625" style="996"/>
    <col min="7131" max="7131" width="23.28515625" style="996" customWidth="1"/>
    <col min="7132" max="7132" width="14.42578125" style="996" customWidth="1"/>
    <col min="7133" max="7133" width="15.42578125" style="996" bestFit="1" customWidth="1"/>
    <col min="7134" max="7136" width="14.42578125" style="996" customWidth="1"/>
    <col min="7137" max="7140" width="9.140625" style="996"/>
    <col min="7141" max="7143" width="0" style="996" hidden="1" customWidth="1"/>
    <col min="7144" max="7386" width="9.140625" style="996"/>
    <col min="7387" max="7387" width="23.28515625" style="996" customWidth="1"/>
    <col min="7388" max="7388" width="14.42578125" style="996" customWidth="1"/>
    <col min="7389" max="7389" width="15.42578125" style="996" bestFit="1" customWidth="1"/>
    <col min="7390" max="7392" width="14.42578125" style="996" customWidth="1"/>
    <col min="7393" max="7396" width="9.140625" style="996"/>
    <col min="7397" max="7399" width="0" style="996" hidden="1" customWidth="1"/>
    <col min="7400" max="7642" width="9.140625" style="996"/>
    <col min="7643" max="7643" width="23.28515625" style="996" customWidth="1"/>
    <col min="7644" max="7644" width="14.42578125" style="996" customWidth="1"/>
    <col min="7645" max="7645" width="15.42578125" style="996" bestFit="1" customWidth="1"/>
    <col min="7646" max="7648" width="14.42578125" style="996" customWidth="1"/>
    <col min="7649" max="7652" width="9.140625" style="996"/>
    <col min="7653" max="7655" width="0" style="996" hidden="1" customWidth="1"/>
    <col min="7656" max="7898" width="9.140625" style="996"/>
    <col min="7899" max="7899" width="23.28515625" style="996" customWidth="1"/>
    <col min="7900" max="7900" width="14.42578125" style="996" customWidth="1"/>
    <col min="7901" max="7901" width="15.42578125" style="996" bestFit="1" customWidth="1"/>
    <col min="7902" max="7904" width="14.42578125" style="996" customWidth="1"/>
    <col min="7905" max="7908" width="9.140625" style="996"/>
    <col min="7909" max="7911" width="0" style="996" hidden="1" customWidth="1"/>
    <col min="7912" max="8154" width="9.140625" style="996"/>
    <col min="8155" max="8155" width="23.28515625" style="996" customWidth="1"/>
    <col min="8156" max="8156" width="14.42578125" style="996" customWidth="1"/>
    <col min="8157" max="8157" width="15.42578125" style="996" bestFit="1" customWidth="1"/>
    <col min="8158" max="8160" width="14.42578125" style="996" customWidth="1"/>
    <col min="8161" max="8164" width="9.140625" style="996"/>
    <col min="8165" max="8167" width="0" style="996" hidden="1" customWidth="1"/>
    <col min="8168" max="8410" width="9.140625" style="996"/>
    <col min="8411" max="8411" width="23.28515625" style="996" customWidth="1"/>
    <col min="8412" max="8412" width="14.42578125" style="996" customWidth="1"/>
    <col min="8413" max="8413" width="15.42578125" style="996" bestFit="1" customWidth="1"/>
    <col min="8414" max="8416" width="14.42578125" style="996" customWidth="1"/>
    <col min="8417" max="8420" width="9.140625" style="996"/>
    <col min="8421" max="8423" width="0" style="996" hidden="1" customWidth="1"/>
    <col min="8424" max="8666" width="9.140625" style="996"/>
    <col min="8667" max="8667" width="23.28515625" style="996" customWidth="1"/>
    <col min="8668" max="8668" width="14.42578125" style="996" customWidth="1"/>
    <col min="8669" max="8669" width="15.42578125" style="996" bestFit="1" customWidth="1"/>
    <col min="8670" max="8672" width="14.42578125" style="996" customWidth="1"/>
    <col min="8673" max="8676" width="9.140625" style="996"/>
    <col min="8677" max="8679" width="0" style="996" hidden="1" customWidth="1"/>
    <col min="8680" max="8922" width="9.140625" style="996"/>
    <col min="8923" max="8923" width="23.28515625" style="996" customWidth="1"/>
    <col min="8924" max="8924" width="14.42578125" style="996" customWidth="1"/>
    <col min="8925" max="8925" width="15.42578125" style="996" bestFit="1" customWidth="1"/>
    <col min="8926" max="8928" width="14.42578125" style="996" customWidth="1"/>
    <col min="8929" max="8932" width="9.140625" style="996"/>
    <col min="8933" max="8935" width="0" style="996" hidden="1" customWidth="1"/>
    <col min="8936" max="9178" width="9.140625" style="996"/>
    <col min="9179" max="9179" width="23.28515625" style="996" customWidth="1"/>
    <col min="9180" max="9180" width="14.42578125" style="996" customWidth="1"/>
    <col min="9181" max="9181" width="15.42578125" style="996" bestFit="1" customWidth="1"/>
    <col min="9182" max="9184" width="14.42578125" style="996" customWidth="1"/>
    <col min="9185" max="9188" width="9.140625" style="996"/>
    <col min="9189" max="9191" width="0" style="996" hidden="1" customWidth="1"/>
    <col min="9192" max="9434" width="9.140625" style="996"/>
    <col min="9435" max="9435" width="23.28515625" style="996" customWidth="1"/>
    <col min="9436" max="9436" width="14.42578125" style="996" customWidth="1"/>
    <col min="9437" max="9437" width="15.42578125" style="996" bestFit="1" customWidth="1"/>
    <col min="9438" max="9440" width="14.42578125" style="996" customWidth="1"/>
    <col min="9441" max="9444" width="9.140625" style="996"/>
    <col min="9445" max="9447" width="0" style="996" hidden="1" customWidth="1"/>
    <col min="9448" max="9690" width="9.140625" style="996"/>
    <col min="9691" max="9691" width="23.28515625" style="996" customWidth="1"/>
    <col min="9692" max="9692" width="14.42578125" style="996" customWidth="1"/>
    <col min="9693" max="9693" width="15.42578125" style="996" bestFit="1" customWidth="1"/>
    <col min="9694" max="9696" width="14.42578125" style="996" customWidth="1"/>
    <col min="9697" max="9700" width="9.140625" style="996"/>
    <col min="9701" max="9703" width="0" style="996" hidden="1" customWidth="1"/>
    <col min="9704" max="9946" width="9.140625" style="996"/>
    <col min="9947" max="9947" width="23.28515625" style="996" customWidth="1"/>
    <col min="9948" max="9948" width="14.42578125" style="996" customWidth="1"/>
    <col min="9949" max="9949" width="15.42578125" style="996" bestFit="1" customWidth="1"/>
    <col min="9950" max="9952" width="14.42578125" style="996" customWidth="1"/>
    <col min="9953" max="9956" width="9.140625" style="996"/>
    <col min="9957" max="9959" width="0" style="996" hidden="1" customWidth="1"/>
    <col min="9960" max="10202" width="9.140625" style="996"/>
    <col min="10203" max="10203" width="23.28515625" style="996" customWidth="1"/>
    <col min="10204" max="10204" width="14.42578125" style="996" customWidth="1"/>
    <col min="10205" max="10205" width="15.42578125" style="996" bestFit="1" customWidth="1"/>
    <col min="10206" max="10208" width="14.42578125" style="996" customWidth="1"/>
    <col min="10209" max="10212" width="9.140625" style="996"/>
    <col min="10213" max="10215" width="0" style="996" hidden="1" customWidth="1"/>
    <col min="10216" max="10458" width="9.140625" style="996"/>
    <col min="10459" max="10459" width="23.28515625" style="996" customWidth="1"/>
    <col min="10460" max="10460" width="14.42578125" style="996" customWidth="1"/>
    <col min="10461" max="10461" width="15.42578125" style="996" bestFit="1" customWidth="1"/>
    <col min="10462" max="10464" width="14.42578125" style="996" customWidth="1"/>
    <col min="10465" max="10468" width="9.140625" style="996"/>
    <col min="10469" max="10471" width="0" style="996" hidden="1" customWidth="1"/>
    <col min="10472" max="10714" width="9.140625" style="996"/>
    <col min="10715" max="10715" width="23.28515625" style="996" customWidth="1"/>
    <col min="10716" max="10716" width="14.42578125" style="996" customWidth="1"/>
    <col min="10717" max="10717" width="15.42578125" style="996" bestFit="1" customWidth="1"/>
    <col min="10718" max="10720" width="14.42578125" style="996" customWidth="1"/>
    <col min="10721" max="10724" width="9.140625" style="996"/>
    <col min="10725" max="10727" width="0" style="996" hidden="1" customWidth="1"/>
    <col min="10728" max="10970" width="9.140625" style="996"/>
    <col min="10971" max="10971" width="23.28515625" style="996" customWidth="1"/>
    <col min="10972" max="10972" width="14.42578125" style="996" customWidth="1"/>
    <col min="10973" max="10973" width="15.42578125" style="996" bestFit="1" customWidth="1"/>
    <col min="10974" max="10976" width="14.42578125" style="996" customWidth="1"/>
    <col min="10977" max="10980" width="9.140625" style="996"/>
    <col min="10981" max="10983" width="0" style="996" hidden="1" customWidth="1"/>
    <col min="10984" max="11226" width="9.140625" style="996"/>
    <col min="11227" max="11227" width="23.28515625" style="996" customWidth="1"/>
    <col min="11228" max="11228" width="14.42578125" style="996" customWidth="1"/>
    <col min="11229" max="11229" width="15.42578125" style="996" bestFit="1" customWidth="1"/>
    <col min="11230" max="11232" width="14.42578125" style="996" customWidth="1"/>
    <col min="11233" max="11236" width="9.140625" style="996"/>
    <col min="11237" max="11239" width="0" style="996" hidden="1" customWidth="1"/>
    <col min="11240" max="11482" width="9.140625" style="996"/>
    <col min="11483" max="11483" width="23.28515625" style="996" customWidth="1"/>
    <col min="11484" max="11484" width="14.42578125" style="996" customWidth="1"/>
    <col min="11485" max="11485" width="15.42578125" style="996" bestFit="1" customWidth="1"/>
    <col min="11486" max="11488" width="14.42578125" style="996" customWidth="1"/>
    <col min="11489" max="11492" width="9.140625" style="996"/>
    <col min="11493" max="11495" width="0" style="996" hidden="1" customWidth="1"/>
    <col min="11496" max="11738" width="9.140625" style="996"/>
    <col min="11739" max="11739" width="23.28515625" style="996" customWidth="1"/>
    <col min="11740" max="11740" width="14.42578125" style="996" customWidth="1"/>
    <col min="11741" max="11741" width="15.42578125" style="996" bestFit="1" customWidth="1"/>
    <col min="11742" max="11744" width="14.42578125" style="996" customWidth="1"/>
    <col min="11745" max="11748" width="9.140625" style="996"/>
    <col min="11749" max="11751" width="0" style="996" hidden="1" customWidth="1"/>
    <col min="11752" max="11994" width="9.140625" style="996"/>
    <col min="11995" max="11995" width="23.28515625" style="996" customWidth="1"/>
    <col min="11996" max="11996" width="14.42578125" style="996" customWidth="1"/>
    <col min="11997" max="11997" width="15.42578125" style="996" bestFit="1" customWidth="1"/>
    <col min="11998" max="12000" width="14.42578125" style="996" customWidth="1"/>
    <col min="12001" max="12004" width="9.140625" style="996"/>
    <col min="12005" max="12007" width="0" style="996" hidden="1" customWidth="1"/>
    <col min="12008" max="12250" width="9.140625" style="996"/>
    <col min="12251" max="12251" width="23.28515625" style="996" customWidth="1"/>
    <col min="12252" max="12252" width="14.42578125" style="996" customWidth="1"/>
    <col min="12253" max="12253" width="15.42578125" style="996" bestFit="1" customWidth="1"/>
    <col min="12254" max="12256" width="14.42578125" style="996" customWidth="1"/>
    <col min="12257" max="12260" width="9.140625" style="996"/>
    <col min="12261" max="12263" width="0" style="996" hidden="1" customWidth="1"/>
    <col min="12264" max="12506" width="9.140625" style="996"/>
    <col min="12507" max="12507" width="23.28515625" style="996" customWidth="1"/>
    <col min="12508" max="12508" width="14.42578125" style="996" customWidth="1"/>
    <col min="12509" max="12509" width="15.42578125" style="996" bestFit="1" customWidth="1"/>
    <col min="12510" max="12512" width="14.42578125" style="996" customWidth="1"/>
    <col min="12513" max="12516" width="9.140625" style="996"/>
    <col min="12517" max="12519" width="0" style="996" hidden="1" customWidth="1"/>
    <col min="12520" max="12762" width="9.140625" style="996"/>
    <col min="12763" max="12763" width="23.28515625" style="996" customWidth="1"/>
    <col min="12764" max="12764" width="14.42578125" style="996" customWidth="1"/>
    <col min="12765" max="12765" width="15.42578125" style="996" bestFit="1" customWidth="1"/>
    <col min="12766" max="12768" width="14.42578125" style="996" customWidth="1"/>
    <col min="12769" max="12772" width="9.140625" style="996"/>
    <col min="12773" max="12775" width="0" style="996" hidden="1" customWidth="1"/>
    <col min="12776" max="13018" width="9.140625" style="996"/>
    <col min="13019" max="13019" width="23.28515625" style="996" customWidth="1"/>
    <col min="13020" max="13020" width="14.42578125" style="996" customWidth="1"/>
    <col min="13021" max="13021" width="15.42578125" style="996" bestFit="1" customWidth="1"/>
    <col min="13022" max="13024" width="14.42578125" style="996" customWidth="1"/>
    <col min="13025" max="13028" width="9.140625" style="996"/>
    <col min="13029" max="13031" width="0" style="996" hidden="1" customWidth="1"/>
    <col min="13032" max="13274" width="9.140625" style="996"/>
    <col min="13275" max="13275" width="23.28515625" style="996" customWidth="1"/>
    <col min="13276" max="13276" width="14.42578125" style="996" customWidth="1"/>
    <col min="13277" max="13277" width="15.42578125" style="996" bestFit="1" customWidth="1"/>
    <col min="13278" max="13280" width="14.42578125" style="996" customWidth="1"/>
    <col min="13281" max="13284" width="9.140625" style="996"/>
    <col min="13285" max="13287" width="0" style="996" hidden="1" customWidth="1"/>
    <col min="13288" max="13530" width="9.140625" style="996"/>
    <col min="13531" max="13531" width="23.28515625" style="996" customWidth="1"/>
    <col min="13532" max="13532" width="14.42578125" style="996" customWidth="1"/>
    <col min="13533" max="13533" width="15.42578125" style="996" bestFit="1" customWidth="1"/>
    <col min="13534" max="13536" width="14.42578125" style="996" customWidth="1"/>
    <col min="13537" max="13540" width="9.140625" style="996"/>
    <col min="13541" max="13543" width="0" style="996" hidden="1" customWidth="1"/>
    <col min="13544" max="13786" width="9.140625" style="996"/>
    <col min="13787" max="13787" width="23.28515625" style="996" customWidth="1"/>
    <col min="13788" max="13788" width="14.42578125" style="996" customWidth="1"/>
    <col min="13789" max="13789" width="15.42578125" style="996" bestFit="1" customWidth="1"/>
    <col min="13790" max="13792" width="14.42578125" style="996" customWidth="1"/>
    <col min="13793" max="13796" width="9.140625" style="996"/>
    <col min="13797" max="13799" width="0" style="996" hidden="1" customWidth="1"/>
    <col min="13800" max="14042" width="9.140625" style="996"/>
    <col min="14043" max="14043" width="23.28515625" style="996" customWidth="1"/>
    <col min="14044" max="14044" width="14.42578125" style="996" customWidth="1"/>
    <col min="14045" max="14045" width="15.42578125" style="996" bestFit="1" customWidth="1"/>
    <col min="14046" max="14048" width="14.42578125" style="996" customWidth="1"/>
    <col min="14049" max="14052" width="9.140625" style="996"/>
    <col min="14053" max="14055" width="0" style="996" hidden="1" customWidth="1"/>
    <col min="14056" max="14298" width="9.140625" style="996"/>
    <col min="14299" max="14299" width="23.28515625" style="996" customWidth="1"/>
    <col min="14300" max="14300" width="14.42578125" style="996" customWidth="1"/>
    <col min="14301" max="14301" width="15.42578125" style="996" bestFit="1" customWidth="1"/>
    <col min="14302" max="14304" width="14.42578125" style="996" customWidth="1"/>
    <col min="14305" max="14308" width="9.140625" style="996"/>
    <col min="14309" max="14311" width="0" style="996" hidden="1" customWidth="1"/>
    <col min="14312" max="14554" width="9.140625" style="996"/>
    <col min="14555" max="14555" width="23.28515625" style="996" customWidth="1"/>
    <col min="14556" max="14556" width="14.42578125" style="996" customWidth="1"/>
    <col min="14557" max="14557" width="15.42578125" style="996" bestFit="1" customWidth="1"/>
    <col min="14558" max="14560" width="14.42578125" style="996" customWidth="1"/>
    <col min="14561" max="14564" width="9.140625" style="996"/>
    <col min="14565" max="14567" width="0" style="996" hidden="1" customWidth="1"/>
    <col min="14568" max="14810" width="9.140625" style="996"/>
    <col min="14811" max="14811" width="23.28515625" style="996" customWidth="1"/>
    <col min="14812" max="14812" width="14.42578125" style="996" customWidth="1"/>
    <col min="14813" max="14813" width="15.42578125" style="996" bestFit="1" customWidth="1"/>
    <col min="14814" max="14816" width="14.42578125" style="996" customWidth="1"/>
    <col min="14817" max="14820" width="9.140625" style="996"/>
    <col min="14821" max="14823" width="0" style="996" hidden="1" customWidth="1"/>
    <col min="14824" max="15066" width="9.140625" style="996"/>
    <col min="15067" max="15067" width="23.28515625" style="996" customWidth="1"/>
    <col min="15068" max="15068" width="14.42578125" style="996" customWidth="1"/>
    <col min="15069" max="15069" width="15.42578125" style="996" bestFit="1" customWidth="1"/>
    <col min="15070" max="15072" width="14.42578125" style="996" customWidth="1"/>
    <col min="15073" max="15076" width="9.140625" style="996"/>
    <col min="15077" max="15079" width="0" style="996" hidden="1" customWidth="1"/>
    <col min="15080" max="15322" width="9.140625" style="996"/>
    <col min="15323" max="15323" width="23.28515625" style="996" customWidth="1"/>
    <col min="15324" max="15324" width="14.42578125" style="996" customWidth="1"/>
    <col min="15325" max="15325" width="15.42578125" style="996" bestFit="1" customWidth="1"/>
    <col min="15326" max="15328" width="14.42578125" style="996" customWidth="1"/>
    <col min="15329" max="15332" width="9.140625" style="996"/>
    <col min="15333" max="15335" width="0" style="996" hidden="1" customWidth="1"/>
    <col min="15336" max="15578" width="9.140625" style="996"/>
    <col min="15579" max="15579" width="23.28515625" style="996" customWidth="1"/>
    <col min="15580" max="15580" width="14.42578125" style="996" customWidth="1"/>
    <col min="15581" max="15581" width="15.42578125" style="996" bestFit="1" customWidth="1"/>
    <col min="15582" max="15584" width="14.42578125" style="996" customWidth="1"/>
    <col min="15585" max="15588" width="9.140625" style="996"/>
    <col min="15589" max="15591" width="0" style="996" hidden="1" customWidth="1"/>
    <col min="15592" max="15834" width="9.140625" style="996"/>
    <col min="15835" max="15835" width="23.28515625" style="996" customWidth="1"/>
    <col min="15836" max="15836" width="14.42578125" style="996" customWidth="1"/>
    <col min="15837" max="15837" width="15.42578125" style="996" bestFit="1" customWidth="1"/>
    <col min="15838" max="15840" width="14.42578125" style="996" customWidth="1"/>
    <col min="15841" max="15844" width="9.140625" style="996"/>
    <col min="15845" max="15847" width="0" style="996" hidden="1" customWidth="1"/>
    <col min="15848" max="16090" width="9.140625" style="996"/>
    <col min="16091" max="16091" width="23.28515625" style="996" customWidth="1"/>
    <col min="16092" max="16092" width="14.42578125" style="996" customWidth="1"/>
    <col min="16093" max="16093" width="15.42578125" style="996" bestFit="1" customWidth="1"/>
    <col min="16094" max="16096" width="14.42578125" style="996" customWidth="1"/>
    <col min="16097" max="16100" width="9.140625" style="996"/>
    <col min="16101" max="16103" width="0" style="996" hidden="1" customWidth="1"/>
    <col min="16104" max="16365" width="9.140625" style="996"/>
    <col min="16366" max="16384" width="10.28515625" style="996" customWidth="1"/>
  </cols>
  <sheetData>
    <row r="1" spans="1:6">
      <c r="A1" s="1118" t="s">
        <v>1866</v>
      </c>
      <c r="B1" s="1118"/>
      <c r="C1" s="1118"/>
      <c r="D1" s="1118"/>
      <c r="E1" s="1118"/>
      <c r="F1" s="1118"/>
    </row>
    <row r="2" spans="1:6">
      <c r="A2" s="1118"/>
      <c r="B2" s="1118"/>
      <c r="C2" s="1118"/>
      <c r="D2" s="1118"/>
      <c r="E2" s="1118"/>
      <c r="F2" s="1118"/>
    </row>
    <row r="3" spans="1:6">
      <c r="A3" s="1119" t="s">
        <v>325</v>
      </c>
      <c r="B3" s="1119"/>
      <c r="C3" s="1119"/>
      <c r="D3" s="1119"/>
      <c r="E3" s="1119"/>
      <c r="F3" s="1119"/>
    </row>
    <row r="4" spans="1:6">
      <c r="A4" s="1119" t="s">
        <v>326</v>
      </c>
      <c r="B4" s="1119"/>
      <c r="C4" s="1119"/>
      <c r="D4" s="1119"/>
      <c r="E4" s="1119"/>
      <c r="F4" s="1119"/>
    </row>
    <row r="5" spans="1:6">
      <c r="A5" s="997"/>
      <c r="B5" s="998"/>
      <c r="C5" s="998"/>
      <c r="D5" s="999"/>
      <c r="E5" s="1113" t="s">
        <v>1541</v>
      </c>
      <c r="F5" s="1114"/>
    </row>
    <row r="6" spans="1:6" ht="42" customHeight="1">
      <c r="A6" s="1000" t="s">
        <v>1867</v>
      </c>
      <c r="B6" s="1001" t="s">
        <v>1868</v>
      </c>
      <c r="C6" s="1001" t="s">
        <v>1383</v>
      </c>
      <c r="D6" s="1002" t="s">
        <v>1869</v>
      </c>
      <c r="E6" s="1001" t="s">
        <v>1870</v>
      </c>
      <c r="F6" s="1002" t="s">
        <v>1871</v>
      </c>
    </row>
    <row r="7" spans="1:6">
      <c r="A7" s="1003" t="s">
        <v>8</v>
      </c>
      <c r="B7" s="1004" t="s">
        <v>9</v>
      </c>
      <c r="C7" s="1004" t="s">
        <v>10</v>
      </c>
      <c r="D7" s="1005" t="s">
        <v>1872</v>
      </c>
      <c r="E7" s="1006" t="s">
        <v>12</v>
      </c>
      <c r="F7" s="1005" t="s">
        <v>1873</v>
      </c>
    </row>
    <row r="8" spans="1:6" ht="6" customHeight="1">
      <c r="A8" s="1007"/>
      <c r="B8" s="1008"/>
      <c r="C8" s="1008"/>
      <c r="D8" s="1009"/>
      <c r="E8" s="1007"/>
      <c r="F8" s="1009"/>
    </row>
    <row r="9" spans="1:6" s="1014" customFormat="1" ht="18" customHeight="1">
      <c r="A9" s="1010" t="s">
        <v>384</v>
      </c>
      <c r="B9" s="1011">
        <v>34456962</v>
      </c>
      <c r="C9" s="1012">
        <v>43267891.196012497</v>
      </c>
      <c r="D9" s="1013">
        <v>1.26</v>
      </c>
      <c r="E9" s="1012">
        <v>33804402.833466403</v>
      </c>
      <c r="F9" s="1013">
        <v>0.98</v>
      </c>
    </row>
    <row r="10" spans="1:6">
      <c r="A10" s="1015" t="s">
        <v>1151</v>
      </c>
      <c r="B10" s="1016">
        <v>497098</v>
      </c>
      <c r="C10" s="1017">
        <v>131814.9448763</v>
      </c>
      <c r="D10" s="1018">
        <v>0.27</v>
      </c>
      <c r="E10" s="1017">
        <v>65771.314158199995</v>
      </c>
      <c r="F10" s="1018">
        <v>0.13</v>
      </c>
    </row>
    <row r="11" spans="1:6">
      <c r="A11" s="1015" t="s">
        <v>1152</v>
      </c>
      <c r="B11" s="1016">
        <v>3414775</v>
      </c>
      <c r="C11" s="1017">
        <v>1970606.2055450999</v>
      </c>
      <c r="D11" s="1018">
        <v>0.57999999999999996</v>
      </c>
      <c r="E11" s="1017">
        <v>450228.21404180001</v>
      </c>
      <c r="F11" s="1018">
        <v>0.13</v>
      </c>
    </row>
    <row r="12" spans="1:6">
      <c r="A12" s="1015" t="s">
        <v>1153</v>
      </c>
      <c r="B12" s="1016">
        <v>2725813</v>
      </c>
      <c r="C12" s="1017">
        <v>1748910.2711876</v>
      </c>
      <c r="D12" s="1018">
        <v>0.64</v>
      </c>
      <c r="E12" s="1017">
        <v>357994.95957930002</v>
      </c>
      <c r="F12" s="1018">
        <v>0.13</v>
      </c>
    </row>
    <row r="13" spans="1:6">
      <c r="A13" s="1015" t="s">
        <v>1154</v>
      </c>
      <c r="B13" s="1016">
        <v>9512745</v>
      </c>
      <c r="C13" s="1017">
        <v>26926316.6885073</v>
      </c>
      <c r="D13" s="1018">
        <v>2.83</v>
      </c>
      <c r="E13" s="1017">
        <v>29753029.221052799</v>
      </c>
      <c r="F13" s="1018">
        <v>3.13</v>
      </c>
    </row>
    <row r="14" spans="1:6">
      <c r="A14" s="1015" t="s">
        <v>1874</v>
      </c>
      <c r="B14" s="1016">
        <v>2940109</v>
      </c>
      <c r="C14" s="1017">
        <v>1474099.6513229001</v>
      </c>
      <c r="D14" s="1018">
        <v>0.5</v>
      </c>
      <c r="E14" s="1017">
        <v>479389.5217331</v>
      </c>
      <c r="F14" s="1018">
        <v>0.16</v>
      </c>
    </row>
    <row r="15" spans="1:6">
      <c r="A15" s="1015" t="s">
        <v>1156</v>
      </c>
      <c r="B15" s="1016">
        <v>6441210</v>
      </c>
      <c r="C15" s="1017">
        <v>5009209.2524456996</v>
      </c>
      <c r="D15" s="1018">
        <v>0.78</v>
      </c>
      <c r="E15" s="1017">
        <v>1194732.0121313001</v>
      </c>
      <c r="F15" s="1018">
        <v>0.19</v>
      </c>
    </row>
    <row r="16" spans="1:6">
      <c r="A16" s="1015" t="s">
        <v>1158</v>
      </c>
      <c r="B16" s="1016">
        <v>1719802</v>
      </c>
      <c r="C16" s="1017">
        <v>1984455.4336236001</v>
      </c>
      <c r="D16" s="1018">
        <v>1.1499999999999999</v>
      </c>
      <c r="E16" s="1017">
        <v>416347.93175310001</v>
      </c>
      <c r="F16" s="1018">
        <v>0.24</v>
      </c>
    </row>
    <row r="17" spans="1:6">
      <c r="A17" s="1015" t="s">
        <v>1159</v>
      </c>
      <c r="B17" s="1016">
        <v>758550</v>
      </c>
      <c r="C17" s="1017">
        <v>167144.8591727</v>
      </c>
      <c r="D17" s="1018">
        <v>0.22</v>
      </c>
      <c r="E17" s="1017">
        <v>100222.1173627</v>
      </c>
      <c r="F17" s="1018">
        <v>0.13</v>
      </c>
    </row>
    <row r="18" spans="1:6">
      <c r="A18" s="1015" t="s">
        <v>1160</v>
      </c>
      <c r="B18" s="1016">
        <v>2017854</v>
      </c>
      <c r="C18" s="1017">
        <v>1180023.1900619001</v>
      </c>
      <c r="D18" s="1018">
        <v>0.57999999999999996</v>
      </c>
      <c r="E18" s="1017">
        <v>265310.51026130002</v>
      </c>
      <c r="F18" s="1018">
        <v>0.13</v>
      </c>
    </row>
    <row r="19" spans="1:6">
      <c r="A19" s="1015" t="s">
        <v>1161</v>
      </c>
      <c r="B19" s="1016">
        <v>3761451</v>
      </c>
      <c r="C19" s="1017">
        <v>2433165.7374779</v>
      </c>
      <c r="D19" s="1018">
        <v>0.65</v>
      </c>
      <c r="E19" s="1017">
        <v>623435.02556380001</v>
      </c>
      <c r="F19" s="1018">
        <v>0.17</v>
      </c>
    </row>
    <row r="20" spans="1:6">
      <c r="A20" s="1015" t="s">
        <v>1155</v>
      </c>
      <c r="B20" s="1016">
        <v>667555</v>
      </c>
      <c r="C20" s="1017">
        <v>242144.96179150001</v>
      </c>
      <c r="D20" s="1018">
        <v>0.36</v>
      </c>
      <c r="E20" s="1017">
        <v>97942.005829000002</v>
      </c>
      <c r="F20" s="1018">
        <v>0.15</v>
      </c>
    </row>
    <row r="21" spans="1:6" ht="13.5" customHeight="1">
      <c r="A21" s="1015" t="s">
        <v>1875</v>
      </c>
      <c r="B21" s="1019"/>
      <c r="C21" s="1020"/>
      <c r="D21" s="1018"/>
      <c r="E21" s="1020"/>
      <c r="F21" s="1018"/>
    </row>
    <row r="22" spans="1:6" s="1014" customFormat="1" ht="18" customHeight="1">
      <c r="A22" s="1010" t="s">
        <v>520</v>
      </c>
      <c r="B22" s="1011">
        <v>46393848</v>
      </c>
      <c r="C22" s="1021">
        <v>122633085.444407</v>
      </c>
      <c r="D22" s="1013">
        <v>2.64</v>
      </c>
      <c r="E22" s="1012">
        <v>117677422.580898</v>
      </c>
      <c r="F22" s="1013">
        <v>2.54</v>
      </c>
    </row>
    <row r="23" spans="1:6">
      <c r="A23" s="1015" t="s">
        <v>1163</v>
      </c>
      <c r="B23" s="1016">
        <v>15543836</v>
      </c>
      <c r="C23" s="1017">
        <v>103093875.82441001</v>
      </c>
      <c r="D23" s="1018">
        <v>6.63</v>
      </c>
      <c r="E23" s="1017">
        <v>109382319.31596801</v>
      </c>
      <c r="F23" s="1018">
        <v>7.04</v>
      </c>
    </row>
    <row r="24" spans="1:6">
      <c r="A24" s="1015" t="s">
        <v>851</v>
      </c>
      <c r="B24" s="1016">
        <v>2250689</v>
      </c>
      <c r="C24" s="1017">
        <v>1304864.9767730001</v>
      </c>
      <c r="D24" s="1018">
        <v>0.57999999999999996</v>
      </c>
      <c r="E24" s="1017">
        <v>587963.85790009995</v>
      </c>
      <c r="F24" s="1018">
        <v>0.26</v>
      </c>
    </row>
    <row r="25" spans="1:6">
      <c r="A25" s="1015" t="s">
        <v>1164</v>
      </c>
      <c r="B25" s="1016">
        <v>5595887</v>
      </c>
      <c r="C25" s="1017">
        <v>3826237.1128937001</v>
      </c>
      <c r="D25" s="1018">
        <v>0.68</v>
      </c>
      <c r="E25" s="1017">
        <v>1588389.8337274001</v>
      </c>
      <c r="F25" s="1018">
        <v>0.28000000000000003</v>
      </c>
    </row>
    <row r="26" spans="1:6">
      <c r="A26" s="1015" t="s">
        <v>1165</v>
      </c>
      <c r="B26" s="1016">
        <v>1357724</v>
      </c>
      <c r="C26" s="1017">
        <v>591835.93661159999</v>
      </c>
      <c r="D26" s="1018">
        <v>0.44</v>
      </c>
      <c r="E26" s="1017">
        <v>313171.28406650003</v>
      </c>
      <c r="F26" s="1018">
        <v>0.23</v>
      </c>
    </row>
    <row r="27" spans="1:6">
      <c r="A27" s="1015" t="s">
        <v>922</v>
      </c>
      <c r="B27" s="1016">
        <v>3443697</v>
      </c>
      <c r="C27" s="1017">
        <v>1236960.1431042999</v>
      </c>
      <c r="D27" s="1018">
        <v>0.36</v>
      </c>
      <c r="E27" s="1017">
        <v>502214.77594720002</v>
      </c>
      <c r="F27" s="1018">
        <v>0.15</v>
      </c>
    </row>
    <row r="28" spans="1:6">
      <c r="A28" s="1015" t="s">
        <v>1166</v>
      </c>
      <c r="B28" s="1016">
        <v>1335330</v>
      </c>
      <c r="C28" s="1017">
        <v>863435.36287329998</v>
      </c>
      <c r="D28" s="1018">
        <v>0.65</v>
      </c>
      <c r="E28" s="1017">
        <v>269091.56314029999</v>
      </c>
      <c r="F28" s="1018">
        <v>0.2</v>
      </c>
    </row>
    <row r="29" spans="1:6">
      <c r="A29" s="1015" t="s">
        <v>1167</v>
      </c>
      <c r="B29" s="1016">
        <v>1618112</v>
      </c>
      <c r="C29" s="1017">
        <v>894720.27307240001</v>
      </c>
      <c r="D29" s="1018">
        <v>0.55000000000000004</v>
      </c>
      <c r="E29" s="1017">
        <v>234557.77035450001</v>
      </c>
      <c r="F29" s="1018">
        <v>0.14000000000000001</v>
      </c>
    </row>
    <row r="30" spans="1:6">
      <c r="A30" s="1015" t="s">
        <v>1168</v>
      </c>
      <c r="B30" s="1016">
        <v>1674363</v>
      </c>
      <c r="C30" s="1017">
        <v>1400992.6778746</v>
      </c>
      <c r="D30" s="1018">
        <v>0.84</v>
      </c>
      <c r="E30" s="1017">
        <v>284456.37511570001</v>
      </c>
      <c r="F30" s="1018">
        <v>0.17</v>
      </c>
    </row>
    <row r="31" spans="1:6">
      <c r="A31" s="1015" t="s">
        <v>1169</v>
      </c>
      <c r="B31" s="1016">
        <v>4124071</v>
      </c>
      <c r="C31" s="1017">
        <v>4129478.8163656001</v>
      </c>
      <c r="D31" s="1018">
        <v>1</v>
      </c>
      <c r="E31" s="1017">
        <v>2606602.4034495</v>
      </c>
      <c r="F31" s="1018">
        <v>0.63</v>
      </c>
    </row>
    <row r="32" spans="1:6">
      <c r="A32" s="1015" t="s">
        <v>1170</v>
      </c>
      <c r="B32" s="1016">
        <v>2685382</v>
      </c>
      <c r="C32" s="1017">
        <v>1877778.7403642</v>
      </c>
      <c r="D32" s="1018">
        <v>0.7</v>
      </c>
      <c r="E32" s="1017">
        <v>789126.04911799997</v>
      </c>
      <c r="F32" s="1018">
        <v>0.28999999999999998</v>
      </c>
    </row>
    <row r="33" spans="1:6">
      <c r="A33" s="1015" t="s">
        <v>1171</v>
      </c>
      <c r="B33" s="1016">
        <v>1244526</v>
      </c>
      <c r="C33" s="1017">
        <v>453461.62534269999</v>
      </c>
      <c r="D33" s="1018">
        <v>0.36</v>
      </c>
      <c r="E33" s="1017">
        <v>203061.30772519999</v>
      </c>
      <c r="F33" s="1018">
        <v>0.16</v>
      </c>
    </row>
    <row r="34" spans="1:6">
      <c r="A34" s="1015" t="s">
        <v>1172</v>
      </c>
      <c r="B34" s="1016">
        <v>1338764</v>
      </c>
      <c r="C34" s="1017">
        <v>734264.41342490003</v>
      </c>
      <c r="D34" s="1018">
        <v>0.55000000000000004</v>
      </c>
      <c r="E34" s="1017">
        <v>199282.4251929</v>
      </c>
      <c r="F34" s="1018">
        <v>0.15</v>
      </c>
    </row>
    <row r="35" spans="1:6">
      <c r="A35" s="1015" t="s">
        <v>1173</v>
      </c>
      <c r="B35" s="1016">
        <v>4181467</v>
      </c>
      <c r="C35" s="1017">
        <v>2225179.5412975</v>
      </c>
      <c r="D35" s="1018">
        <v>0.53</v>
      </c>
      <c r="E35" s="1017">
        <v>717185.61919250002</v>
      </c>
      <c r="F35" s="1018">
        <v>0.17</v>
      </c>
    </row>
    <row r="36" spans="1:6" ht="6" customHeight="1">
      <c r="A36" s="1015" t="s">
        <v>1875</v>
      </c>
      <c r="B36" s="1019"/>
      <c r="C36" s="1020"/>
      <c r="D36" s="1018"/>
      <c r="E36" s="1020"/>
      <c r="F36" s="1018"/>
    </row>
    <row r="37" spans="1:6" s="1014" customFormat="1" ht="18" customHeight="1">
      <c r="A37" s="1010" t="s">
        <v>685</v>
      </c>
      <c r="B37" s="1011">
        <v>17937276</v>
      </c>
      <c r="C37" s="1012">
        <v>8879774.2329028994</v>
      </c>
      <c r="D37" s="1013">
        <v>0.5</v>
      </c>
      <c r="E37" s="1012">
        <v>6473199.2364026001</v>
      </c>
      <c r="F37" s="1013">
        <v>0.36</v>
      </c>
    </row>
    <row r="38" spans="1:6">
      <c r="A38" s="1015" t="s">
        <v>1175</v>
      </c>
      <c r="B38" s="1016">
        <v>1665519</v>
      </c>
      <c r="C38" s="1017">
        <v>675337.58918250003</v>
      </c>
      <c r="D38" s="1018">
        <v>0.41</v>
      </c>
      <c r="E38" s="1017">
        <v>317041.6688712</v>
      </c>
      <c r="F38" s="1018">
        <v>0.19</v>
      </c>
    </row>
    <row r="39" spans="1:6">
      <c r="A39" s="1015" t="s">
        <v>1176</v>
      </c>
      <c r="B39" s="1016">
        <v>1270799</v>
      </c>
      <c r="C39" s="1017">
        <v>441744.20274019998</v>
      </c>
      <c r="D39" s="1018">
        <v>0.35</v>
      </c>
      <c r="E39" s="1017">
        <v>326128.20295120002</v>
      </c>
      <c r="F39" s="1018">
        <v>0.26</v>
      </c>
    </row>
    <row r="40" spans="1:6">
      <c r="A40" s="1015" t="s">
        <v>1177</v>
      </c>
      <c r="B40" s="1016">
        <v>3155821</v>
      </c>
      <c r="C40" s="1017">
        <v>1707954.0776638</v>
      </c>
      <c r="D40" s="1018">
        <v>0.54</v>
      </c>
      <c r="E40" s="1017">
        <v>1144737.396465</v>
      </c>
      <c r="F40" s="1018">
        <v>0.36</v>
      </c>
    </row>
    <row r="41" spans="1:6">
      <c r="A41" s="1015" t="s">
        <v>1178</v>
      </c>
      <c r="B41" s="1016">
        <v>2087613</v>
      </c>
      <c r="C41" s="1017">
        <v>622282.11248210003</v>
      </c>
      <c r="D41" s="1018">
        <v>0.3</v>
      </c>
      <c r="E41" s="1017">
        <v>432907.67636769998</v>
      </c>
      <c r="F41" s="1018">
        <v>0.21</v>
      </c>
    </row>
    <row r="42" spans="1:6">
      <c r="A42" s="1015" t="s">
        <v>1179</v>
      </c>
      <c r="B42" s="1016">
        <v>2694905</v>
      </c>
      <c r="C42" s="1017">
        <v>2689125.2154699001</v>
      </c>
      <c r="D42" s="1018">
        <v>1</v>
      </c>
      <c r="E42" s="1017">
        <v>2256746.2095149001</v>
      </c>
      <c r="F42" s="1018">
        <v>0.84</v>
      </c>
    </row>
    <row r="43" spans="1:6">
      <c r="A43" s="1015" t="s">
        <v>1180</v>
      </c>
      <c r="B43" s="1016">
        <v>2219808</v>
      </c>
      <c r="C43" s="1017">
        <v>1051653.7465929</v>
      </c>
      <c r="D43" s="1018">
        <v>0.47</v>
      </c>
      <c r="E43" s="1017">
        <v>1128245.8146416999</v>
      </c>
      <c r="F43" s="1018">
        <v>0.51</v>
      </c>
    </row>
    <row r="44" spans="1:6">
      <c r="A44" s="1015" t="s">
        <v>1181</v>
      </c>
      <c r="B44" s="1016">
        <v>1052124</v>
      </c>
      <c r="C44" s="1017">
        <v>347894.48590839998</v>
      </c>
      <c r="D44" s="1018">
        <v>0.33</v>
      </c>
      <c r="E44" s="1017">
        <v>172457.07457940001</v>
      </c>
      <c r="F44" s="1018">
        <v>0.16</v>
      </c>
    </row>
    <row r="45" spans="1:6">
      <c r="A45" s="1015" t="s">
        <v>744</v>
      </c>
      <c r="B45" s="1016">
        <v>730667</v>
      </c>
      <c r="C45" s="1017">
        <v>215064.22244489999</v>
      </c>
      <c r="D45" s="1018">
        <v>0.28999999999999998</v>
      </c>
      <c r="E45" s="1017">
        <v>127671.5322968</v>
      </c>
      <c r="F45" s="1018">
        <v>0.17</v>
      </c>
    </row>
    <row r="46" spans="1:6">
      <c r="A46" s="1015" t="s">
        <v>1182</v>
      </c>
      <c r="B46" s="1016">
        <v>815726</v>
      </c>
      <c r="C46" s="1017">
        <v>308264.8036561</v>
      </c>
      <c r="D46" s="1018">
        <v>0.38</v>
      </c>
      <c r="E46" s="1017">
        <v>137108.32151179999</v>
      </c>
      <c r="F46" s="1018">
        <v>0.17</v>
      </c>
    </row>
    <row r="47" spans="1:6" s="1023" customFormat="1">
      <c r="A47" s="1022" t="s">
        <v>1183</v>
      </c>
      <c r="B47" s="1016">
        <v>2244294</v>
      </c>
      <c r="C47" s="1017">
        <v>820453.77676210005</v>
      </c>
      <c r="D47" s="1018">
        <v>0.37</v>
      </c>
      <c r="E47" s="1017">
        <v>430155.33920290001</v>
      </c>
      <c r="F47" s="1018">
        <v>0.19</v>
      </c>
    </row>
    <row r="48" spans="1:6" ht="5.0999999999999996" customHeight="1">
      <c r="A48" s="997" t="s">
        <v>1875</v>
      </c>
      <c r="B48" s="1024"/>
      <c r="C48" s="1025"/>
      <c r="D48" s="1026"/>
      <c r="E48" s="1025"/>
      <c r="F48" s="1026"/>
    </row>
    <row r="49" spans="1:6">
      <c r="A49" s="1022"/>
      <c r="B49" s="1027"/>
      <c r="C49" s="1028"/>
      <c r="D49" s="1029"/>
      <c r="E49" s="1028"/>
      <c r="F49" s="1030" t="s">
        <v>1876</v>
      </c>
    </row>
    <row r="50" spans="1:6" ht="15" customHeight="1">
      <c r="A50" s="1112"/>
      <c r="B50" s="1112"/>
      <c r="C50" s="1112"/>
      <c r="D50" s="1112"/>
      <c r="E50" s="1112"/>
      <c r="F50" s="1112"/>
    </row>
    <row r="51" spans="1:6" ht="15" customHeight="1">
      <c r="A51" s="1112"/>
      <c r="B51" s="1112"/>
      <c r="C51" s="1112"/>
      <c r="D51" s="1112"/>
      <c r="E51" s="1112"/>
      <c r="F51" s="1112"/>
    </row>
    <row r="52" spans="1:6" ht="15" customHeight="1">
      <c r="A52" s="1112"/>
      <c r="B52" s="1112"/>
      <c r="C52" s="1112"/>
      <c r="D52" s="1112"/>
      <c r="E52" s="1112"/>
      <c r="F52" s="1112"/>
    </row>
    <row r="53" spans="1:6" ht="15" customHeight="1">
      <c r="A53" s="997"/>
      <c r="B53" s="998"/>
      <c r="C53" s="998"/>
      <c r="D53" s="999"/>
      <c r="E53" s="1113" t="s">
        <v>1541</v>
      </c>
      <c r="F53" s="1114"/>
    </row>
    <row r="54" spans="1:6" ht="45" customHeight="1">
      <c r="A54" s="1000" t="s">
        <v>1867</v>
      </c>
      <c r="B54" s="1001" t="s">
        <v>1868</v>
      </c>
      <c r="C54" s="1001" t="s">
        <v>1383</v>
      </c>
      <c r="D54" s="1002" t="s">
        <v>1869</v>
      </c>
      <c r="E54" s="1001" t="s">
        <v>1870</v>
      </c>
      <c r="F54" s="1002" t="s">
        <v>1871</v>
      </c>
    </row>
    <row r="55" spans="1:6" ht="12.75" customHeight="1">
      <c r="A55" s="1003" t="s">
        <v>8</v>
      </c>
      <c r="B55" s="1004" t="s">
        <v>9</v>
      </c>
      <c r="C55" s="1004" t="s">
        <v>10</v>
      </c>
      <c r="D55" s="1005" t="s">
        <v>11</v>
      </c>
      <c r="E55" s="1006" t="s">
        <v>12</v>
      </c>
      <c r="F55" s="1005" t="s">
        <v>13</v>
      </c>
    </row>
    <row r="56" spans="1:6" ht="6" customHeight="1">
      <c r="A56" s="1007"/>
      <c r="B56" s="1008"/>
      <c r="C56" s="1008"/>
      <c r="D56" s="1009"/>
      <c r="E56" s="1007"/>
      <c r="F56" s="1009"/>
    </row>
    <row r="57" spans="1:6" s="1014" customFormat="1" ht="21.95" customHeight="1">
      <c r="A57" s="1010" t="s">
        <v>800</v>
      </c>
      <c r="B57" s="1011">
        <v>20917676</v>
      </c>
      <c r="C57" s="1011">
        <v>8518989.2727192007</v>
      </c>
      <c r="D57" s="1013">
        <v>0.41</v>
      </c>
      <c r="E57" s="1011">
        <v>6427370.5641184002</v>
      </c>
      <c r="F57" s="1013">
        <v>0.31</v>
      </c>
    </row>
    <row r="58" spans="1:6">
      <c r="A58" s="1015" t="s">
        <v>1189</v>
      </c>
      <c r="B58" s="1016">
        <v>3819262</v>
      </c>
      <c r="C58" s="1020">
        <v>1735613.2087419999</v>
      </c>
      <c r="D58" s="1018">
        <v>0.45</v>
      </c>
      <c r="E58" s="1020">
        <v>1296835.6240178</v>
      </c>
      <c r="F58" s="1018">
        <v>0.34</v>
      </c>
    </row>
    <row r="59" spans="1:6">
      <c r="A59" s="1015" t="s">
        <v>1192</v>
      </c>
      <c r="B59" s="1016">
        <v>1892468</v>
      </c>
      <c r="C59" s="1020">
        <v>553705.89947259997</v>
      </c>
      <c r="D59" s="1018">
        <v>0.28999999999999998</v>
      </c>
      <c r="E59" s="1020">
        <v>575858.09740470001</v>
      </c>
      <c r="F59" s="1018">
        <v>0.3</v>
      </c>
    </row>
    <row r="60" spans="1:6">
      <c r="A60" s="1015" t="s">
        <v>820</v>
      </c>
      <c r="B60" s="1016">
        <v>986388</v>
      </c>
      <c r="C60" s="1020">
        <v>303360.0881008</v>
      </c>
      <c r="D60" s="1018">
        <v>0.31</v>
      </c>
      <c r="E60" s="1020">
        <v>238922.967305</v>
      </c>
      <c r="F60" s="1018">
        <v>0.24</v>
      </c>
    </row>
    <row r="61" spans="1:6">
      <c r="A61" s="1015" t="s">
        <v>1191</v>
      </c>
      <c r="B61" s="1016">
        <v>2858971</v>
      </c>
      <c r="C61" s="1020">
        <v>866003.50549689995</v>
      </c>
      <c r="D61" s="1018">
        <v>0.3</v>
      </c>
      <c r="E61" s="1020">
        <v>525576.69548740005</v>
      </c>
      <c r="F61" s="1018">
        <v>0.18</v>
      </c>
    </row>
    <row r="62" spans="1:6" ht="12" customHeight="1">
      <c r="A62" s="1015" t="s">
        <v>1190</v>
      </c>
      <c r="B62" s="1016">
        <v>1931597</v>
      </c>
      <c r="C62" s="1020">
        <v>557371.96279919997</v>
      </c>
      <c r="D62" s="1018">
        <v>0.28999999999999998</v>
      </c>
      <c r="E62" s="1020">
        <v>360178.46770779998</v>
      </c>
      <c r="F62" s="1018">
        <v>0.19</v>
      </c>
    </row>
    <row r="63" spans="1:6" s="1014" customFormat="1" ht="14.25">
      <c r="A63" s="1015" t="s">
        <v>1193</v>
      </c>
      <c r="B63" s="1016">
        <v>2996053</v>
      </c>
      <c r="C63" s="1020">
        <v>1358197.3717797999</v>
      </c>
      <c r="D63" s="1018">
        <v>0.45</v>
      </c>
      <c r="E63" s="1020">
        <v>930688.44854120002</v>
      </c>
      <c r="F63" s="1018">
        <v>0.31</v>
      </c>
    </row>
    <row r="64" spans="1:6">
      <c r="A64" s="1015" t="s">
        <v>1194</v>
      </c>
      <c r="B64" s="1016">
        <v>3012601</v>
      </c>
      <c r="C64" s="1020">
        <v>1896914.5356986001</v>
      </c>
      <c r="D64" s="1018">
        <v>0.63</v>
      </c>
      <c r="E64" s="1020">
        <v>2077112.0528201</v>
      </c>
      <c r="F64" s="1018">
        <v>0.69</v>
      </c>
    </row>
    <row r="65" spans="1:6" ht="21" customHeight="1">
      <c r="A65" s="1015" t="s">
        <v>1195</v>
      </c>
      <c r="B65" s="1016">
        <v>3420336</v>
      </c>
      <c r="C65" s="1020">
        <v>1247822.7006293</v>
      </c>
      <c r="D65" s="1018">
        <v>0.36</v>
      </c>
      <c r="E65" s="1020">
        <v>422198.21083439997</v>
      </c>
      <c r="F65" s="1018">
        <v>0.12</v>
      </c>
    </row>
    <row r="66" spans="1:6" ht="6.75" customHeight="1">
      <c r="A66" s="1015" t="s">
        <v>1875</v>
      </c>
      <c r="B66" s="1019"/>
      <c r="C66" s="1020"/>
      <c r="D66" s="1018"/>
      <c r="E66" s="1020"/>
      <c r="F66" s="1018"/>
    </row>
    <row r="67" spans="1:6" s="1014" customFormat="1" ht="18" customHeight="1">
      <c r="A67" s="1010" t="s">
        <v>947</v>
      </c>
      <c r="B67" s="1011">
        <v>11407781</v>
      </c>
      <c r="C67" s="1011">
        <v>8156368.2445234004</v>
      </c>
      <c r="D67" s="1013">
        <v>0.71</v>
      </c>
      <c r="E67" s="1011">
        <v>1809867.2509679</v>
      </c>
      <c r="F67" s="1013">
        <v>0.16</v>
      </c>
    </row>
    <row r="68" spans="1:6">
      <c r="A68" s="1015" t="s">
        <v>1204</v>
      </c>
      <c r="B68" s="1016">
        <v>2425892</v>
      </c>
      <c r="C68" s="1020">
        <v>946311.24826839997</v>
      </c>
      <c r="D68" s="1018">
        <v>0.39</v>
      </c>
      <c r="E68" s="1020">
        <v>287660.31339139998</v>
      </c>
      <c r="F68" s="1018">
        <v>0.12</v>
      </c>
    </row>
    <row r="69" spans="1:6">
      <c r="A69" s="1015" t="s">
        <v>1877</v>
      </c>
      <c r="B69" s="1016">
        <v>2207365</v>
      </c>
      <c r="C69" s="1020">
        <v>1597886.6898930001</v>
      </c>
      <c r="D69" s="1018">
        <v>0.72</v>
      </c>
      <c r="E69" s="1020">
        <v>305326.5173445</v>
      </c>
      <c r="F69" s="1018">
        <v>0.14000000000000001</v>
      </c>
    </row>
    <row r="70" spans="1:6">
      <c r="A70" s="1015" t="s">
        <v>1206</v>
      </c>
      <c r="B70" s="1016">
        <v>2780084</v>
      </c>
      <c r="C70" s="1020">
        <v>711941.1806814</v>
      </c>
      <c r="D70" s="1018">
        <v>0.26</v>
      </c>
      <c r="E70" s="1020">
        <v>226168.61597079999</v>
      </c>
      <c r="F70" s="1018">
        <v>0.08</v>
      </c>
    </row>
    <row r="71" spans="1:6">
      <c r="A71" s="1015" t="s">
        <v>1207</v>
      </c>
      <c r="B71" s="1016">
        <v>3994440</v>
      </c>
      <c r="C71" s="1020">
        <v>4900229.1256806003</v>
      </c>
      <c r="D71" s="1018">
        <v>1.23</v>
      </c>
      <c r="E71" s="1020">
        <v>990711.80426120001</v>
      </c>
      <c r="F71" s="1018">
        <v>0.25</v>
      </c>
    </row>
    <row r="72" spans="1:6" ht="7.5" customHeight="1">
      <c r="A72" s="1015" t="s">
        <v>1875</v>
      </c>
      <c r="B72" s="1016"/>
      <c r="C72" s="1020"/>
      <c r="D72" s="1018"/>
      <c r="E72" s="1020"/>
      <c r="F72" s="1018"/>
    </row>
    <row r="73" spans="1:6" s="1014" customFormat="1" ht="14.25">
      <c r="A73" s="1010" t="s">
        <v>330</v>
      </c>
      <c r="B73" s="1031">
        <v>9403363</v>
      </c>
      <c r="C73" s="1011">
        <v>4117859.8867003</v>
      </c>
      <c r="D73" s="1013">
        <v>0.44</v>
      </c>
      <c r="E73" s="1011">
        <v>1876471.0800429999</v>
      </c>
      <c r="F73" s="1013">
        <v>0.2</v>
      </c>
    </row>
    <row r="74" spans="1:6" ht="12.75" customHeight="1">
      <c r="A74" s="1015" t="s">
        <v>1197</v>
      </c>
      <c r="B74" s="1019">
        <v>1041575</v>
      </c>
      <c r="C74" s="1020">
        <v>280676.68527800002</v>
      </c>
      <c r="D74" s="1018">
        <v>0.27</v>
      </c>
      <c r="E74" s="1020">
        <v>196403.4785351</v>
      </c>
      <c r="F74" s="1018">
        <v>0.19</v>
      </c>
    </row>
    <row r="75" spans="1:6" ht="19.5" customHeight="1">
      <c r="A75" s="1015" t="s">
        <v>1198</v>
      </c>
      <c r="B75" s="1020">
        <v>2645107</v>
      </c>
      <c r="C75" s="1020">
        <v>1731683.3977538999</v>
      </c>
      <c r="D75" s="1018">
        <v>0.65</v>
      </c>
      <c r="E75" s="1020">
        <v>668626.44627680001</v>
      </c>
      <c r="F75" s="1018">
        <v>0.25</v>
      </c>
    </row>
    <row r="76" spans="1:6" s="1014" customFormat="1" ht="14.25">
      <c r="A76" s="1015" t="s">
        <v>1199</v>
      </c>
      <c r="B76" s="1016">
        <v>1989792</v>
      </c>
      <c r="C76" s="1020">
        <v>591240.42895209999</v>
      </c>
      <c r="D76" s="1018">
        <v>0.3</v>
      </c>
      <c r="E76" s="1020">
        <v>320689.25835279998</v>
      </c>
      <c r="F76" s="1018">
        <v>0.16</v>
      </c>
    </row>
    <row r="77" spans="1:6">
      <c r="A77" s="1015" t="s">
        <v>1200</v>
      </c>
      <c r="B77" s="1016">
        <v>681076</v>
      </c>
      <c r="C77" s="1020">
        <v>323863.41375850001</v>
      </c>
      <c r="D77" s="1018">
        <v>0.48</v>
      </c>
      <c r="E77" s="1020">
        <v>126758.3274602</v>
      </c>
      <c r="F77" s="1018">
        <v>0.19</v>
      </c>
    </row>
    <row r="78" spans="1:6">
      <c r="A78" s="1015" t="s">
        <v>1201</v>
      </c>
      <c r="B78" s="1016">
        <v>1794506</v>
      </c>
      <c r="C78" s="1020">
        <v>639862.39914780005</v>
      </c>
      <c r="D78" s="1018">
        <v>0.36</v>
      </c>
      <c r="E78" s="1020">
        <v>339851.04332429997</v>
      </c>
      <c r="F78" s="1018">
        <v>0.19</v>
      </c>
    </row>
    <row r="79" spans="1:6">
      <c r="A79" s="1015" t="s">
        <v>1202</v>
      </c>
      <c r="B79" s="1016">
        <v>1251307</v>
      </c>
      <c r="C79" s="1020">
        <v>550533.56180999998</v>
      </c>
      <c r="D79" s="1018">
        <v>0.44</v>
      </c>
      <c r="E79" s="1020">
        <v>224142.5260938</v>
      </c>
      <c r="F79" s="1018">
        <v>0.18</v>
      </c>
    </row>
    <row r="80" spans="1:6" ht="8.25" customHeight="1">
      <c r="A80" s="1015" t="s">
        <v>1875</v>
      </c>
      <c r="B80" s="1016"/>
      <c r="C80" s="1020"/>
      <c r="D80" s="1018"/>
      <c r="E80" s="1020"/>
      <c r="F80" s="1018"/>
    </row>
    <row r="81" spans="1:6" s="1014" customFormat="1" ht="14.25">
      <c r="A81" s="1010" t="s">
        <v>759</v>
      </c>
      <c r="B81" s="1032">
        <v>12816402</v>
      </c>
      <c r="C81" s="1011">
        <v>3435390.9345427002</v>
      </c>
      <c r="D81" s="1013">
        <v>0.27</v>
      </c>
      <c r="E81" s="1011">
        <v>2153926.3513532998</v>
      </c>
      <c r="F81" s="1013">
        <v>0.17</v>
      </c>
    </row>
    <row r="82" spans="1:6" ht="14.25" customHeight="1">
      <c r="A82" s="1015" t="s">
        <v>1186</v>
      </c>
      <c r="B82" s="1020">
        <v>2638180</v>
      </c>
      <c r="C82" s="1020">
        <v>772773.58784020005</v>
      </c>
      <c r="D82" s="1018">
        <v>0.28999999999999998</v>
      </c>
      <c r="E82" s="1020">
        <v>473594.6467324</v>
      </c>
      <c r="F82" s="1018">
        <v>0.18</v>
      </c>
    </row>
    <row r="83" spans="1:6">
      <c r="A83" s="1015" t="s">
        <v>1187</v>
      </c>
      <c r="B83" s="1016">
        <v>6188409</v>
      </c>
      <c r="C83" s="1020">
        <v>1977777.7327320001</v>
      </c>
      <c r="D83" s="1018">
        <v>0.32</v>
      </c>
      <c r="E83" s="1020">
        <v>1071237.7916431001</v>
      </c>
      <c r="F83" s="1018">
        <v>0.17</v>
      </c>
    </row>
    <row r="84" spans="1:6">
      <c r="A84" s="1015" t="s">
        <v>792</v>
      </c>
      <c r="B84" s="1016">
        <v>2422405</v>
      </c>
      <c r="C84" s="1020">
        <v>407615.0801581</v>
      </c>
      <c r="D84" s="1018">
        <v>0.17</v>
      </c>
      <c r="E84" s="1020">
        <v>305128.38614900003</v>
      </c>
      <c r="F84" s="1018">
        <v>0.13</v>
      </c>
    </row>
    <row r="85" spans="1:6" s="1014" customFormat="1" ht="14.25">
      <c r="A85" s="1015" t="s">
        <v>810</v>
      </c>
      <c r="B85" s="1016">
        <v>1567408</v>
      </c>
      <c r="C85" s="1020">
        <v>277224.53381240001</v>
      </c>
      <c r="D85" s="1018">
        <v>0.18</v>
      </c>
      <c r="E85" s="1020">
        <v>303965.52682879998</v>
      </c>
      <c r="F85" s="1018">
        <v>0.19</v>
      </c>
    </row>
    <row r="86" spans="1:6" s="1014" customFormat="1" ht="15" customHeight="1">
      <c r="A86" s="1015" t="s">
        <v>1875</v>
      </c>
      <c r="B86" s="1016"/>
      <c r="C86" s="1020"/>
      <c r="D86" s="1018"/>
      <c r="E86" s="1020"/>
      <c r="F86" s="1018"/>
    </row>
    <row r="87" spans="1:6" s="1014" customFormat="1" ht="14.25">
      <c r="A87" s="1010" t="s">
        <v>883</v>
      </c>
      <c r="B87" s="1031">
        <v>18301514</v>
      </c>
      <c r="C87" s="1011">
        <v>4102546.9002669998</v>
      </c>
      <c r="D87" s="1013">
        <v>0.22</v>
      </c>
      <c r="E87" s="1011">
        <v>3951743.6991571998</v>
      </c>
      <c r="F87" s="1013">
        <v>0.22</v>
      </c>
    </row>
    <row r="88" spans="1:6">
      <c r="A88" s="1015" t="s">
        <v>1209</v>
      </c>
      <c r="B88" s="1016">
        <v>3441211</v>
      </c>
      <c r="C88" s="1020">
        <v>1060581.5173313001</v>
      </c>
      <c r="D88" s="1018">
        <v>0.31</v>
      </c>
      <c r="E88" s="1020">
        <v>924390.84281119995</v>
      </c>
      <c r="F88" s="1018">
        <v>0.27</v>
      </c>
    </row>
    <row r="89" spans="1:6">
      <c r="A89" s="1015" t="s">
        <v>1210</v>
      </c>
      <c r="B89" s="1016">
        <v>2658400</v>
      </c>
      <c r="C89" s="1020">
        <v>481111.88129320001</v>
      </c>
      <c r="D89" s="1018">
        <v>0.18</v>
      </c>
      <c r="E89" s="1020">
        <v>403979.93487220001</v>
      </c>
      <c r="F89" s="1018">
        <v>0.15</v>
      </c>
    </row>
    <row r="90" spans="1:6">
      <c r="A90" s="1015" t="s">
        <v>1211</v>
      </c>
      <c r="B90" s="1016">
        <v>2390094</v>
      </c>
      <c r="C90" s="1020">
        <v>314137.98475900001</v>
      </c>
      <c r="D90" s="1018">
        <v>0.13</v>
      </c>
      <c r="E90" s="1020">
        <v>268146.4441429</v>
      </c>
      <c r="F90" s="1018">
        <v>0.11</v>
      </c>
    </row>
    <row r="91" spans="1:6">
      <c r="A91" s="1015" t="s">
        <v>1212</v>
      </c>
      <c r="B91" s="1016">
        <v>1481332</v>
      </c>
      <c r="C91" s="1020">
        <v>195666.3794872</v>
      </c>
      <c r="D91" s="1018">
        <v>0.13</v>
      </c>
      <c r="E91" s="1020">
        <v>212300.35684230001</v>
      </c>
      <c r="F91" s="1018">
        <v>0.14000000000000001</v>
      </c>
    </row>
    <row r="92" spans="1:6">
      <c r="A92" s="1015" t="s">
        <v>1213</v>
      </c>
      <c r="B92" s="1016">
        <v>2182685</v>
      </c>
      <c r="C92" s="1020">
        <v>443457.38954619999</v>
      </c>
      <c r="D92" s="1018">
        <v>0.2</v>
      </c>
      <c r="E92" s="1020">
        <v>564594.50523230003</v>
      </c>
      <c r="F92" s="1018">
        <v>0.26</v>
      </c>
    </row>
    <row r="93" spans="1:6" ht="14.25" customHeight="1">
      <c r="A93" s="1015" t="s">
        <v>1214</v>
      </c>
      <c r="B93" s="1019">
        <v>1255869</v>
      </c>
      <c r="C93" s="1020">
        <v>187478.62891860001</v>
      </c>
      <c r="D93" s="1018">
        <v>0.15</v>
      </c>
      <c r="E93" s="1020">
        <v>242895.6620477</v>
      </c>
      <c r="F93" s="1018">
        <v>0.19</v>
      </c>
    </row>
    <row r="94" spans="1:6">
      <c r="A94" s="1015" t="s">
        <v>1215</v>
      </c>
      <c r="B94" s="1016">
        <v>3301975</v>
      </c>
      <c r="C94" s="1020">
        <v>1088756.205137</v>
      </c>
      <c r="D94" s="1018">
        <v>0.33</v>
      </c>
      <c r="E94" s="1020">
        <v>994620.90945869999</v>
      </c>
      <c r="F94" s="1018">
        <v>0.3</v>
      </c>
    </row>
    <row r="95" spans="1:6">
      <c r="A95" s="1015" t="s">
        <v>1216</v>
      </c>
      <c r="B95" s="1016">
        <v>1589948</v>
      </c>
      <c r="C95" s="1020">
        <v>331356.9137945</v>
      </c>
      <c r="D95" s="1018">
        <v>0.21</v>
      </c>
      <c r="E95" s="1020">
        <v>340815.04374990001</v>
      </c>
      <c r="F95" s="1018">
        <v>0.21</v>
      </c>
    </row>
    <row r="96" spans="1:6" s="1036" customFormat="1" ht="18" customHeight="1">
      <c r="A96" s="1033" t="s">
        <v>305</v>
      </c>
      <c r="B96" s="1034">
        <v>171634822</v>
      </c>
      <c r="C96" s="1034">
        <v>203111906.112075</v>
      </c>
      <c r="D96" s="1035">
        <v>1.18</v>
      </c>
      <c r="E96" s="1034">
        <v>174174403.596407</v>
      </c>
      <c r="F96" s="1035">
        <v>1.01</v>
      </c>
    </row>
    <row r="97" spans="1:6" s="1036" customFormat="1" ht="13.5" customHeight="1">
      <c r="A97" s="1037" t="s">
        <v>1862</v>
      </c>
      <c r="B97" s="1032"/>
      <c r="C97" s="1032"/>
      <c r="D97" s="1038"/>
      <c r="E97" s="1032"/>
      <c r="F97" s="1038"/>
    </row>
    <row r="98" spans="1:6" ht="12" customHeight="1">
      <c r="A98" s="1115" t="s">
        <v>1878</v>
      </c>
      <c r="B98" s="1116"/>
      <c r="C98" s="1116"/>
      <c r="D98" s="1116"/>
      <c r="E98" s="1116"/>
      <c r="F98" s="1116"/>
    </row>
    <row r="99" spans="1:6" ht="12" customHeight="1">
      <c r="A99" s="1117" t="s">
        <v>1879</v>
      </c>
      <c r="B99" s="1117"/>
      <c r="C99" s="1117"/>
      <c r="D99" s="1117"/>
      <c r="E99" s="1117"/>
      <c r="F99" s="1117"/>
    </row>
    <row r="100" spans="1:6" ht="12" customHeight="1">
      <c r="A100" s="1039" t="s">
        <v>1880</v>
      </c>
      <c r="B100" s="1040"/>
      <c r="C100" s="1040"/>
      <c r="D100" s="1041"/>
      <c r="E100" s="1040"/>
      <c r="F100" s="1041"/>
    </row>
    <row r="101" spans="1:6">
      <c r="D101" s="1043"/>
      <c r="F101" s="1043"/>
    </row>
  </sheetData>
  <mergeCells count="10">
    <mergeCell ref="A52:F52"/>
    <mergeCell ref="E53:F53"/>
    <mergeCell ref="A98:F98"/>
    <mergeCell ref="A99:F99"/>
    <mergeCell ref="A1:F2"/>
    <mergeCell ref="A3:F3"/>
    <mergeCell ref="A4:F4"/>
    <mergeCell ref="E5:F5"/>
    <mergeCell ref="A50:F50"/>
    <mergeCell ref="A51:F51"/>
  </mergeCells>
  <pageMargins left="0.5" right="0.25" top="0.75" bottom="0.65" header="0.3" footer="0.3"/>
  <pageSetup scale="91" firstPageNumber="31" pageOrder="overThenDown" orientation="portrait" useFirstPageNumber="1" r:id="rId1"/>
  <headerFooter alignWithMargins="0">
    <oddFooter>&amp;C&amp;"Maiandra GD,Regular"&amp;9&amp;P</oddFooter>
  </headerFooter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56"/>
  <sheetViews>
    <sheetView view="pageBreakPreview" topLeftCell="A4" zoomScale="60" workbookViewId="0">
      <selection activeCell="A96" sqref="A96"/>
    </sheetView>
  </sheetViews>
  <sheetFormatPr defaultRowHeight="12.75"/>
  <cols>
    <col min="1" max="1" width="35.140625" style="1071" customWidth="1"/>
    <col min="2" max="2" width="11.42578125" style="1071" customWidth="1"/>
    <col min="3" max="3" width="10.42578125" style="1071" customWidth="1"/>
    <col min="4" max="4" width="8.7109375" style="1071" customWidth="1"/>
    <col min="5" max="5" width="7.42578125" style="1071" bestFit="1" customWidth="1"/>
    <col min="6" max="6" width="11.140625" style="1071" customWidth="1"/>
    <col min="7" max="7" width="10.28515625" style="1071" customWidth="1"/>
    <col min="8" max="8" width="8.7109375" style="1071" customWidth="1"/>
    <col min="9" max="16384" width="9.140625" style="1071"/>
  </cols>
  <sheetData>
    <row r="1" spans="1:14" s="1045" customFormat="1">
      <c r="A1" s="661"/>
      <c r="B1" s="661"/>
      <c r="C1" s="661"/>
      <c r="D1" s="661"/>
      <c r="E1" s="661"/>
      <c r="F1" s="661"/>
      <c r="G1" s="661"/>
      <c r="H1" s="661"/>
    </row>
    <row r="2" spans="1:14" s="1046" customFormat="1" ht="33.75" customHeight="1">
      <c r="A2" s="1118" t="s">
        <v>1881</v>
      </c>
      <c r="B2" s="1118"/>
      <c r="C2" s="1118"/>
      <c r="D2" s="1118"/>
      <c r="E2" s="1118"/>
      <c r="F2" s="1118"/>
      <c r="G2" s="1118"/>
      <c r="H2" s="1118"/>
    </row>
    <row r="3" spans="1:14" s="1046" customFormat="1" ht="15" customHeight="1">
      <c r="A3" s="1118" t="s">
        <v>42</v>
      </c>
      <c r="B3" s="1118"/>
      <c r="C3" s="1118"/>
      <c r="D3" s="1118"/>
      <c r="E3" s="1118"/>
      <c r="F3" s="1118"/>
      <c r="G3" s="1118"/>
      <c r="H3" s="1118"/>
    </row>
    <row r="4" spans="1:14" s="1045" customFormat="1" ht="15" customHeight="1">
      <c r="A4" s="1047"/>
      <c r="B4" s="739"/>
      <c r="C4" s="739"/>
      <c r="D4" s="739"/>
      <c r="E4" s="739"/>
      <c r="F4" s="1122" t="s">
        <v>1541</v>
      </c>
      <c r="G4" s="1122"/>
      <c r="H4" s="1122"/>
    </row>
    <row r="5" spans="1:14" s="1049" customFormat="1" ht="15" customHeight="1">
      <c r="A5" s="1048"/>
      <c r="B5" s="1123" t="s">
        <v>1</v>
      </c>
      <c r="C5" s="1123"/>
      <c r="D5" s="1123"/>
      <c r="E5" s="1123"/>
      <c r="F5" s="1124" t="s">
        <v>2</v>
      </c>
      <c r="G5" s="1124"/>
      <c r="H5" s="1124"/>
    </row>
    <row r="6" spans="1:14" s="1049" customFormat="1" ht="45.75" customHeight="1">
      <c r="A6" s="1048" t="s">
        <v>1847</v>
      </c>
      <c r="B6" s="810" t="s">
        <v>4</v>
      </c>
      <c r="C6" s="1050" t="s">
        <v>5</v>
      </c>
      <c r="D6" s="810" t="s">
        <v>6</v>
      </c>
      <c r="E6" s="810" t="s">
        <v>7</v>
      </c>
      <c r="F6" s="810" t="s">
        <v>4</v>
      </c>
      <c r="G6" s="1050" t="s">
        <v>5</v>
      </c>
      <c r="H6" s="810" t="s">
        <v>6</v>
      </c>
    </row>
    <row r="7" spans="1:14" s="1049" customFormat="1" ht="15" customHeight="1">
      <c r="A7" s="1050" t="s">
        <v>8</v>
      </c>
      <c r="B7" s="1050" t="s">
        <v>9</v>
      </c>
      <c r="C7" s="1050" t="s">
        <v>10</v>
      </c>
      <c r="D7" s="1050" t="s">
        <v>11</v>
      </c>
      <c r="E7" s="1050" t="s">
        <v>12</v>
      </c>
      <c r="F7" s="1050" t="s">
        <v>13</v>
      </c>
      <c r="G7" s="1050" t="s">
        <v>14</v>
      </c>
      <c r="H7" s="1050" t="s">
        <v>15</v>
      </c>
    </row>
    <row r="8" spans="1:14" s="1049" customFormat="1" ht="5.0999999999999996" customHeight="1">
      <c r="A8" s="739"/>
      <c r="B8" s="739"/>
      <c r="C8" s="739"/>
      <c r="D8" s="739"/>
      <c r="E8" s="739"/>
      <c r="F8" s="739"/>
      <c r="G8" s="739"/>
      <c r="H8" s="739"/>
    </row>
    <row r="9" spans="1:14" s="1049" customFormat="1" ht="30" customHeight="1">
      <c r="A9" s="1051" t="s">
        <v>1882</v>
      </c>
      <c r="B9" s="1052">
        <v>9349447</v>
      </c>
      <c r="C9" s="1052">
        <v>15753378.365719</v>
      </c>
      <c r="D9" s="1053">
        <v>7.7560093188364945E-2</v>
      </c>
      <c r="E9" s="1054">
        <v>1.6849529566528374</v>
      </c>
      <c r="F9" s="1052">
        <v>8928882</v>
      </c>
      <c r="G9" s="1052">
        <v>16577795.1981527</v>
      </c>
      <c r="H9" s="1053">
        <v>8.3030832623941009E-2</v>
      </c>
      <c r="L9" s="1055"/>
    </row>
    <row r="10" spans="1:14" s="1049" customFormat="1" ht="20.100000000000001" customHeight="1">
      <c r="A10" s="1056" t="s">
        <v>1883</v>
      </c>
      <c r="B10" s="669">
        <v>8637048</v>
      </c>
      <c r="C10" s="669">
        <v>12135508.775402199</v>
      </c>
      <c r="D10" s="1053">
        <v>5.9747894683760835E-2</v>
      </c>
      <c r="E10" s="1054">
        <v>1.4050528346493154</v>
      </c>
      <c r="F10" s="669">
        <v>8241695</v>
      </c>
      <c r="G10" s="669">
        <v>12815188.407868801</v>
      </c>
      <c r="H10" s="1053">
        <v>6.418560194642732E-2</v>
      </c>
    </row>
    <row r="11" spans="1:14" s="1049" customFormat="1" ht="20.100000000000001" customHeight="1">
      <c r="A11" s="1056" t="s">
        <v>1884</v>
      </c>
      <c r="B11" s="669">
        <v>712399</v>
      </c>
      <c r="C11" s="669">
        <v>3617869.5903167999</v>
      </c>
      <c r="D11" s="1053">
        <v>1.781219850460411E-2</v>
      </c>
      <c r="E11" s="1054">
        <v>5.0784315956602972</v>
      </c>
      <c r="F11" s="669">
        <v>687187</v>
      </c>
      <c r="G11" s="669">
        <v>3762606.7902839002</v>
      </c>
      <c r="H11" s="1053">
        <v>1.8845230677513692E-2</v>
      </c>
      <c r="M11" s="1057"/>
      <c r="N11" s="1057"/>
    </row>
    <row r="12" spans="1:14" s="1049" customFormat="1" ht="20.100000000000001" customHeight="1">
      <c r="A12" s="661" t="s">
        <v>1885</v>
      </c>
      <c r="B12" s="669">
        <v>272812</v>
      </c>
      <c r="C12" s="669">
        <v>2233373.6654726001</v>
      </c>
      <c r="D12" s="1053">
        <v>1.0995779165403745E-2</v>
      </c>
      <c r="E12" s="1054">
        <v>8.186493502751345</v>
      </c>
      <c r="F12" s="669">
        <v>264585</v>
      </c>
      <c r="G12" s="669">
        <v>3208221.1055335999</v>
      </c>
      <c r="H12" s="1053">
        <v>1.6068558360754676E-2</v>
      </c>
      <c r="M12" s="1057"/>
      <c r="N12" s="1057"/>
    </row>
    <row r="13" spans="1:14" s="1049" customFormat="1" ht="20.100000000000001" customHeight="1">
      <c r="A13" s="661" t="s">
        <v>1886</v>
      </c>
      <c r="B13" s="669">
        <v>142656202</v>
      </c>
      <c r="C13" s="669">
        <v>41952993.238055103</v>
      </c>
      <c r="D13" s="1053">
        <v>0.20655112760797883</v>
      </c>
      <c r="E13" s="1054">
        <v>0.29408460795875602</v>
      </c>
      <c r="F13" s="669">
        <v>138285297</v>
      </c>
      <c r="G13" s="669">
        <v>41378608.579908103</v>
      </c>
      <c r="H13" s="1053">
        <v>0.20724712075057886</v>
      </c>
      <c r="M13" s="1057"/>
      <c r="N13" s="1057"/>
    </row>
    <row r="14" spans="1:14" s="1049" customFormat="1" ht="30" customHeight="1">
      <c r="A14" s="1051" t="s">
        <v>1887</v>
      </c>
      <c r="B14" s="669">
        <v>13057</v>
      </c>
      <c r="C14" s="669">
        <v>297006.69172310003</v>
      </c>
      <c r="D14" s="1053">
        <v>1.4622810519005927E-3</v>
      </c>
      <c r="E14" s="1054">
        <v>22.746932045883437</v>
      </c>
      <c r="F14" s="669">
        <v>12818</v>
      </c>
      <c r="G14" s="669">
        <v>233851.07719320001</v>
      </c>
      <c r="H14" s="1053">
        <v>1.1712564558356083E-3</v>
      </c>
      <c r="M14" s="1057"/>
      <c r="N14" s="1057"/>
    </row>
    <row r="15" spans="1:14" s="1049" customFormat="1" ht="20.100000000000001" customHeight="1">
      <c r="A15" s="661" t="s">
        <v>1888</v>
      </c>
      <c r="B15" s="669">
        <v>18024</v>
      </c>
      <c r="C15" s="669">
        <v>1558395.3936232</v>
      </c>
      <c r="D15" s="1053">
        <v>7.6725949918627174E-3</v>
      </c>
      <c r="E15" s="1054">
        <v>86.462238882778522</v>
      </c>
      <c r="F15" s="669">
        <v>20510</v>
      </c>
      <c r="G15" s="669">
        <v>1400361.8404896001</v>
      </c>
      <c r="H15" s="1053">
        <v>7.0137921358566753E-3</v>
      </c>
      <c r="L15" s="741"/>
      <c r="M15" s="741"/>
      <c r="N15" s="741"/>
    </row>
    <row r="16" spans="1:14" s="1049" customFormat="1" ht="20.100000000000001" customHeight="1">
      <c r="A16" s="661" t="s">
        <v>1889</v>
      </c>
      <c r="B16" s="669">
        <v>163465</v>
      </c>
      <c r="C16" s="669">
        <v>508161.71143309999</v>
      </c>
      <c r="D16" s="1053">
        <v>2.5018804715106202E-3</v>
      </c>
      <c r="E16" s="1054">
        <v>3.108688168311871</v>
      </c>
      <c r="F16" s="669">
        <v>159487</v>
      </c>
      <c r="G16" s="669">
        <v>477387.02049169998</v>
      </c>
      <c r="H16" s="1053">
        <v>2.3910201158538363E-3</v>
      </c>
      <c r="L16" s="741"/>
      <c r="M16" s="741"/>
      <c r="N16" s="741"/>
    </row>
    <row r="17" spans="1:14" s="1049" customFormat="1" ht="30" customHeight="1">
      <c r="A17" s="1051" t="s">
        <v>1890</v>
      </c>
      <c r="B17" s="669">
        <v>61419</v>
      </c>
      <c r="C17" s="669">
        <v>3356921.6921077999</v>
      </c>
      <c r="D17" s="1053">
        <v>1.6527449111011148E-2</v>
      </c>
      <c r="E17" s="1054">
        <v>54.656078609352157</v>
      </c>
      <c r="F17" s="669">
        <v>162717</v>
      </c>
      <c r="G17" s="669">
        <v>3658667.2109502</v>
      </c>
      <c r="H17" s="1053">
        <v>1.8324643367108207E-2</v>
      </c>
      <c r="L17" s="741"/>
      <c r="M17" s="741"/>
      <c r="N17" s="741"/>
    </row>
    <row r="18" spans="1:14" s="1049" customFormat="1" ht="20.100000000000001" customHeight="1">
      <c r="A18" s="661" t="s">
        <v>1891</v>
      </c>
      <c r="B18" s="669">
        <v>540598</v>
      </c>
      <c r="C18" s="669">
        <v>16706408.5939139</v>
      </c>
      <c r="D18" s="1053">
        <v>8.2252236777766483E-2</v>
      </c>
      <c r="E18" s="1054">
        <v>30.903570849159451</v>
      </c>
      <c r="F18" s="669">
        <v>505048</v>
      </c>
      <c r="G18" s="669">
        <v>17025045.859542701</v>
      </c>
      <c r="H18" s="1053">
        <v>8.5270913066662263E-2</v>
      </c>
      <c r="L18" s="741"/>
      <c r="M18" s="741"/>
      <c r="N18" s="741"/>
    </row>
    <row r="19" spans="1:14" s="1049" customFormat="1" ht="20.100000000000001" customHeight="1">
      <c r="A19" s="661" t="s">
        <v>1892</v>
      </c>
      <c r="B19" s="669">
        <v>8790955</v>
      </c>
      <c r="C19" s="669">
        <v>99258367.615984991</v>
      </c>
      <c r="D19" s="1053">
        <v>0.48868808094989313</v>
      </c>
      <c r="E19" s="1054">
        <v>11.290965272371999</v>
      </c>
      <c r="F19" s="669">
        <v>8145576</v>
      </c>
      <c r="G19" s="669">
        <v>94095311.618172809</v>
      </c>
      <c r="H19" s="1053">
        <v>0.47128173416792341</v>
      </c>
      <c r="L19" s="741"/>
      <c r="M19" s="741"/>
      <c r="N19" s="741"/>
    </row>
    <row r="20" spans="1:14" s="1049" customFormat="1" ht="20.100000000000001" customHeight="1">
      <c r="A20" s="1056" t="s">
        <v>1893</v>
      </c>
      <c r="B20" s="669">
        <v>4752094</v>
      </c>
      <c r="C20" s="669">
        <v>43447962.723613799</v>
      </c>
      <c r="D20" s="1053">
        <v>0.21391145184585875</v>
      </c>
      <c r="E20" s="1054">
        <v>9.1429089415347846</v>
      </c>
      <c r="F20" s="669">
        <v>4291674</v>
      </c>
      <c r="G20" s="669">
        <v>40747942.9711712</v>
      </c>
      <c r="H20" s="1053">
        <v>0.20408839608455423</v>
      </c>
      <c r="L20" s="741"/>
      <c r="M20" s="741"/>
      <c r="N20" s="741"/>
    </row>
    <row r="21" spans="1:14" s="1049" customFormat="1" ht="30" customHeight="1">
      <c r="A21" s="1058" t="s">
        <v>1894</v>
      </c>
      <c r="B21" s="669">
        <v>678068</v>
      </c>
      <c r="C21" s="669">
        <v>14623529.6869145</v>
      </c>
      <c r="D21" s="1053">
        <v>7.19974026478062E-2</v>
      </c>
      <c r="E21" s="1054">
        <v>21.566464848532153</v>
      </c>
      <c r="F21" s="669">
        <v>629062</v>
      </c>
      <c r="G21" s="669">
        <v>13306675.8474539</v>
      </c>
      <c r="H21" s="1053">
        <v>6.6647244815408305E-2</v>
      </c>
      <c r="L21" s="741"/>
      <c r="M21" s="741"/>
      <c r="N21" s="741"/>
    </row>
    <row r="22" spans="1:14" s="1049" customFormat="1" ht="30" customHeight="1">
      <c r="A22" s="1058" t="s">
        <v>1895</v>
      </c>
      <c r="B22" s="669">
        <v>1519437</v>
      </c>
      <c r="C22" s="669">
        <v>28458973.1952409</v>
      </c>
      <c r="D22" s="1053">
        <v>0.14011474629920259</v>
      </c>
      <c r="E22" s="1054">
        <v>18.729946154556522</v>
      </c>
      <c r="F22" s="669">
        <v>1455311</v>
      </c>
      <c r="G22" s="669">
        <v>27462868.417686</v>
      </c>
      <c r="H22" s="1053">
        <v>0.13754934258183482</v>
      </c>
      <c r="L22" s="741"/>
      <c r="M22" s="741"/>
      <c r="N22" s="741"/>
    </row>
    <row r="23" spans="1:14" s="1049" customFormat="1" ht="30" customHeight="1">
      <c r="A23" s="1058" t="s">
        <v>1896</v>
      </c>
      <c r="B23" s="669">
        <v>191334</v>
      </c>
      <c r="C23" s="669">
        <v>1443359.6083901001</v>
      </c>
      <c r="D23" s="1053">
        <v>7.1062284630112561E-3</v>
      </c>
      <c r="E23" s="1054">
        <v>7.5436650485020964</v>
      </c>
      <c r="F23" s="669">
        <v>168858</v>
      </c>
      <c r="G23" s="669">
        <v>1290958.3728157999</v>
      </c>
      <c r="H23" s="1053">
        <v>6.4658386291132526E-3</v>
      </c>
      <c r="L23" s="741"/>
      <c r="M23" s="741"/>
      <c r="N23" s="741"/>
    </row>
    <row r="24" spans="1:14" s="1049" customFormat="1" ht="60" customHeight="1">
      <c r="A24" s="1058" t="s">
        <v>1897</v>
      </c>
      <c r="B24" s="669">
        <v>1650022</v>
      </c>
      <c r="C24" s="669">
        <v>11284542.4018257</v>
      </c>
      <c r="D24" s="1053">
        <v>5.555825169401437E-2</v>
      </c>
      <c r="E24" s="1054">
        <v>6.8390254201614891</v>
      </c>
      <c r="F24" s="669">
        <v>1600671</v>
      </c>
      <c r="G24" s="669">
        <v>11286866.009045901</v>
      </c>
      <c r="H24" s="1053">
        <v>5.6530912057012793E-2</v>
      </c>
      <c r="L24" s="883"/>
      <c r="M24" s="741"/>
      <c r="N24" s="883"/>
    </row>
    <row r="25" spans="1:14" s="1049" customFormat="1" ht="20.100000000000001" customHeight="1">
      <c r="A25" s="661" t="s">
        <v>1898</v>
      </c>
      <c r="B25" s="669">
        <v>12221899</v>
      </c>
      <c r="C25" s="669">
        <v>12651639.6231234</v>
      </c>
      <c r="D25" s="1053">
        <v>6.2289010355416265E-2</v>
      </c>
      <c r="E25" s="1054">
        <v>1.0351615262999145</v>
      </c>
      <c r="F25" s="669">
        <v>12033796</v>
      </c>
      <c r="G25" s="669">
        <v>12407639.554472299</v>
      </c>
      <c r="H25" s="1053">
        <v>6.2144370273097521E-2</v>
      </c>
      <c r="L25" s="883"/>
      <c r="M25" s="741"/>
      <c r="N25" s="883"/>
    </row>
    <row r="26" spans="1:14" s="1049" customFormat="1" ht="20.100000000000001" customHeight="1">
      <c r="A26" s="1056" t="s">
        <v>1899</v>
      </c>
      <c r="B26" s="669" t="s">
        <v>40</v>
      </c>
      <c r="C26" s="669" t="s">
        <v>40</v>
      </c>
      <c r="D26" s="1059" t="s">
        <v>40</v>
      </c>
      <c r="E26" s="1060" t="s">
        <v>40</v>
      </c>
      <c r="F26" s="669" t="s">
        <v>40</v>
      </c>
      <c r="G26" s="669" t="s">
        <v>40</v>
      </c>
      <c r="H26" s="1059" t="s">
        <v>40</v>
      </c>
      <c r="L26" s="883"/>
      <c r="M26" s="1061"/>
      <c r="N26" s="883"/>
    </row>
    <row r="27" spans="1:14" s="1049" customFormat="1" ht="30" customHeight="1">
      <c r="A27" s="1058" t="s">
        <v>1900</v>
      </c>
      <c r="B27" s="669">
        <v>12221899</v>
      </c>
      <c r="C27" s="669">
        <v>12651639.6231234</v>
      </c>
      <c r="D27" s="1053">
        <v>6.2289010355416265E-2</v>
      </c>
      <c r="E27" s="1054">
        <v>1.0351615262999145</v>
      </c>
      <c r="F27" s="669">
        <v>12033796</v>
      </c>
      <c r="G27" s="669">
        <v>12407639.554472299</v>
      </c>
      <c r="H27" s="1053">
        <v>6.2144370273097521E-2</v>
      </c>
      <c r="L27" s="883"/>
      <c r="M27" s="1062"/>
      <c r="N27" s="883"/>
    </row>
    <row r="28" spans="1:14" s="1049" customFormat="1" ht="37.5" customHeight="1">
      <c r="A28" s="1051" t="s">
        <v>1901</v>
      </c>
      <c r="B28" s="669">
        <v>50349</v>
      </c>
      <c r="C28" s="669">
        <v>3904628.0824922998</v>
      </c>
      <c r="D28" s="1053">
        <v>1.9224023629307876E-2</v>
      </c>
      <c r="E28" s="1054">
        <v>77.551253897640464</v>
      </c>
      <c r="F28" s="669">
        <v>53430</v>
      </c>
      <c r="G28" s="669">
        <v>4335316.5399288004</v>
      </c>
      <c r="H28" s="1053">
        <v>2.1713680118254988E-2</v>
      </c>
      <c r="L28" s="883"/>
      <c r="M28" s="741"/>
      <c r="N28" s="883"/>
    </row>
    <row r="29" spans="1:14" s="1049" customFormat="1" ht="20.100000000000001" customHeight="1">
      <c r="A29" s="661" t="s">
        <v>1902</v>
      </c>
      <c r="B29" s="669">
        <v>407147</v>
      </c>
      <c r="C29" s="669">
        <v>4076092.7685978999</v>
      </c>
      <c r="D29" s="1053">
        <v>2.0068211886844031E-2</v>
      </c>
      <c r="E29" s="1054">
        <v>10.011354052953601</v>
      </c>
      <c r="F29" s="669">
        <v>392950</v>
      </c>
      <c r="G29" s="669">
        <v>4090166.7747664</v>
      </c>
      <c r="H29" s="1053">
        <v>2.0485833539400769E-2</v>
      </c>
      <c r="L29" s="886"/>
      <c r="M29" s="741"/>
      <c r="N29" s="883"/>
    </row>
    <row r="30" spans="1:14" s="1049" customFormat="1" ht="30" customHeight="1">
      <c r="A30" s="1051" t="s">
        <v>1903</v>
      </c>
      <c r="B30" s="669">
        <v>14463</v>
      </c>
      <c r="C30" s="669">
        <v>50386.837201800001</v>
      </c>
      <c r="D30" s="1053">
        <v>2.4807426687235645E-4</v>
      </c>
      <c r="E30" s="1054">
        <v>3.4838440988591581</v>
      </c>
      <c r="F30" s="669">
        <v>15196</v>
      </c>
      <c r="G30" s="669">
        <v>51809.292052500001</v>
      </c>
      <c r="H30" s="1053">
        <v>2.5948979374864999E-4</v>
      </c>
      <c r="L30" s="741"/>
      <c r="M30" s="741"/>
      <c r="N30" s="883"/>
    </row>
    <row r="31" spans="1:14" s="1049" customFormat="1" ht="20.100000000000001" customHeight="1">
      <c r="A31" s="661" t="s">
        <v>1904</v>
      </c>
      <c r="B31" s="669">
        <v>36863</v>
      </c>
      <c r="C31" s="669">
        <v>804151.83262720006</v>
      </c>
      <c r="D31" s="1053">
        <v>3.9591565458672621E-3</v>
      </c>
      <c r="E31" s="1054">
        <v>21.814606316013347</v>
      </c>
      <c r="F31" s="669">
        <v>22379</v>
      </c>
      <c r="G31" s="669">
        <v>718122.04831410001</v>
      </c>
      <c r="H31" s="1053">
        <v>3.596755230983551E-3</v>
      </c>
      <c r="L31" s="741"/>
      <c r="M31" s="741"/>
      <c r="N31" s="741"/>
    </row>
    <row r="32" spans="1:14" s="1049" customFormat="1" ht="5.0999999999999996" customHeight="1">
      <c r="A32" s="739"/>
      <c r="B32" s="1063"/>
      <c r="C32" s="1063"/>
      <c r="D32" s="1064"/>
      <c r="E32" s="1060"/>
      <c r="F32" s="1063"/>
      <c r="G32" s="1063"/>
      <c r="H32" s="1064"/>
      <c r="L32" s="741"/>
      <c r="M32" s="741"/>
      <c r="N32" s="741"/>
    </row>
    <row r="33" spans="1:14" s="1049" customFormat="1" ht="20.100000000000001" customHeight="1">
      <c r="A33" s="1065" t="s">
        <v>305</v>
      </c>
      <c r="B33" s="1066">
        <v>174596700</v>
      </c>
      <c r="C33" s="1066">
        <v>203111906.11207539</v>
      </c>
      <c r="D33" s="1067">
        <v>1</v>
      </c>
      <c r="E33" s="1068">
        <v>1.163320418496314</v>
      </c>
      <c r="F33" s="1066">
        <v>169002671</v>
      </c>
      <c r="G33" s="1066">
        <v>199658303.71996871</v>
      </c>
      <c r="H33" s="1067">
        <v>1</v>
      </c>
      <c r="L33" s="741"/>
      <c r="M33" s="741"/>
      <c r="N33" s="741"/>
    </row>
    <row r="34" spans="1:14" s="1049" customFormat="1">
      <c r="A34" s="1120" t="s">
        <v>37</v>
      </c>
      <c r="B34" s="1121"/>
      <c r="C34" s="1121"/>
      <c r="D34" s="1121"/>
      <c r="E34" s="1121"/>
      <c r="F34" s="1121"/>
      <c r="G34" s="661"/>
      <c r="H34" s="661"/>
      <c r="L34" s="741"/>
      <c r="M34" s="741"/>
      <c r="N34" s="741"/>
    </row>
    <row r="35" spans="1:14">
      <c r="A35" s="1120" t="s">
        <v>1542</v>
      </c>
      <c r="B35" s="1121"/>
      <c r="C35" s="1121"/>
      <c r="D35" s="1121"/>
      <c r="E35" s="1121"/>
      <c r="F35" s="1121"/>
      <c r="G35" s="1069"/>
      <c r="H35" s="1070"/>
    </row>
    <row r="36" spans="1:14">
      <c r="A36" s="1120" t="s">
        <v>1905</v>
      </c>
      <c r="B36" s="1121"/>
      <c r="C36" s="1121"/>
      <c r="D36" s="1121"/>
      <c r="E36" s="1121"/>
      <c r="F36" s="1121"/>
      <c r="G36" s="1072"/>
      <c r="H36" s="661"/>
    </row>
    <row r="37" spans="1:14">
      <c r="A37" s="836"/>
      <c r="B37" s="836"/>
      <c r="C37" s="836"/>
      <c r="D37" s="836"/>
      <c r="E37" s="836"/>
      <c r="F37" s="836"/>
      <c r="G37" s="836"/>
      <c r="H37" s="836"/>
    </row>
    <row r="38" spans="1:14">
      <c r="A38" s="836"/>
      <c r="B38" s="836"/>
      <c r="C38" s="836"/>
      <c r="D38" s="836"/>
      <c r="E38" s="836"/>
      <c r="F38" s="836"/>
      <c r="G38" s="836"/>
      <c r="H38" s="836"/>
    </row>
    <row r="39" spans="1:14">
      <c r="A39" s="836"/>
      <c r="B39" s="836"/>
      <c r="C39" s="836"/>
      <c r="D39" s="836"/>
      <c r="E39" s="836"/>
      <c r="F39" s="836"/>
      <c r="G39" s="836"/>
      <c r="H39" s="836"/>
    </row>
    <row r="40" spans="1:14">
      <c r="A40" s="836"/>
      <c r="B40" s="836"/>
      <c r="C40" s="836"/>
      <c r="D40" s="836"/>
      <c r="E40" s="836"/>
      <c r="F40" s="836"/>
      <c r="G40" s="836"/>
      <c r="H40" s="836"/>
    </row>
    <row r="41" spans="1:14">
      <c r="A41" s="836"/>
      <c r="B41" s="836"/>
      <c r="C41" s="836"/>
      <c r="D41" s="836"/>
      <c r="E41" s="836"/>
      <c r="F41" s="836"/>
      <c r="G41" s="836"/>
      <c r="H41" s="836"/>
    </row>
    <row r="42" spans="1:14">
      <c r="A42" s="836"/>
      <c r="B42" s="836"/>
      <c r="C42" s="836"/>
      <c r="D42" s="836"/>
      <c r="E42" s="836"/>
      <c r="F42" s="836"/>
      <c r="G42" s="836"/>
      <c r="H42" s="836"/>
    </row>
    <row r="43" spans="1:14">
      <c r="A43" s="836"/>
      <c r="B43" s="836"/>
      <c r="C43" s="836"/>
      <c r="D43" s="836"/>
      <c r="E43" s="836"/>
      <c r="F43" s="836"/>
      <c r="G43" s="836"/>
      <c r="H43" s="836"/>
    </row>
    <row r="44" spans="1:14">
      <c r="A44" s="836"/>
      <c r="B44" s="836"/>
      <c r="C44" s="836"/>
      <c r="D44" s="836"/>
      <c r="E44" s="836"/>
      <c r="F44" s="836"/>
      <c r="G44" s="836"/>
      <c r="H44" s="836"/>
    </row>
    <row r="45" spans="1:14">
      <c r="A45" s="836"/>
      <c r="B45" s="836"/>
      <c r="C45" s="836"/>
      <c r="D45" s="836"/>
      <c r="E45" s="836"/>
      <c r="F45" s="836"/>
      <c r="G45" s="836"/>
      <c r="H45" s="836"/>
    </row>
    <row r="46" spans="1:14">
      <c r="A46" s="836"/>
      <c r="B46" s="836"/>
      <c r="C46" s="836"/>
      <c r="D46" s="836"/>
      <c r="E46" s="836"/>
      <c r="F46" s="836"/>
      <c r="G46" s="836"/>
      <c r="H46" s="836"/>
    </row>
    <row r="47" spans="1:14">
      <c r="A47" s="836"/>
      <c r="B47" s="836"/>
      <c r="C47" s="836"/>
      <c r="D47" s="836"/>
      <c r="E47" s="836"/>
      <c r="F47" s="836"/>
      <c r="G47" s="836"/>
      <c r="H47" s="836"/>
    </row>
    <row r="48" spans="1:14">
      <c r="A48" s="836"/>
      <c r="B48" s="836"/>
      <c r="C48" s="836"/>
      <c r="D48" s="836"/>
      <c r="E48" s="836"/>
      <c r="F48" s="836"/>
      <c r="G48" s="836"/>
      <c r="H48" s="836"/>
    </row>
    <row r="49" spans="1:8">
      <c r="A49" s="836"/>
      <c r="B49" s="836"/>
      <c r="C49" s="836"/>
      <c r="D49" s="836"/>
      <c r="E49" s="836"/>
      <c r="F49" s="836"/>
      <c r="G49" s="836"/>
      <c r="H49" s="836"/>
    </row>
    <row r="50" spans="1:8">
      <c r="A50" s="836"/>
      <c r="B50" s="836"/>
      <c r="C50" s="836"/>
      <c r="D50" s="836"/>
      <c r="E50" s="836"/>
      <c r="F50" s="836"/>
      <c r="G50" s="836"/>
      <c r="H50" s="836"/>
    </row>
    <row r="51" spans="1:8">
      <c r="A51" s="836"/>
      <c r="B51" s="836"/>
      <c r="C51" s="836"/>
      <c r="D51" s="836"/>
      <c r="E51" s="836"/>
      <c r="F51" s="836"/>
      <c r="G51" s="836"/>
      <c r="H51" s="836"/>
    </row>
    <row r="52" spans="1:8">
      <c r="A52" s="836"/>
      <c r="B52" s="836"/>
      <c r="C52" s="836"/>
      <c r="D52" s="836"/>
      <c r="E52" s="836"/>
      <c r="F52" s="836"/>
      <c r="G52" s="836"/>
      <c r="H52" s="836"/>
    </row>
    <row r="53" spans="1:8">
      <c r="A53" s="836"/>
      <c r="B53" s="836"/>
      <c r="C53" s="836"/>
      <c r="D53" s="836"/>
      <c r="E53" s="836"/>
      <c r="F53" s="836"/>
      <c r="G53" s="836"/>
      <c r="H53" s="836"/>
    </row>
    <row r="54" spans="1:8">
      <c r="A54" s="836"/>
      <c r="B54" s="836"/>
      <c r="C54" s="836"/>
      <c r="D54" s="836"/>
      <c r="E54" s="836"/>
      <c r="F54" s="836"/>
      <c r="G54" s="836"/>
      <c r="H54" s="836"/>
    </row>
    <row r="55" spans="1:8">
      <c r="A55" s="836"/>
      <c r="B55" s="836"/>
      <c r="C55" s="836"/>
      <c r="D55" s="836"/>
      <c r="E55" s="836"/>
      <c r="F55" s="836"/>
      <c r="G55" s="836"/>
      <c r="H55" s="836"/>
    </row>
    <row r="56" spans="1:8">
      <c r="A56" s="836"/>
      <c r="B56" s="836"/>
      <c r="C56" s="836"/>
      <c r="D56" s="836"/>
      <c r="E56" s="836"/>
      <c r="F56" s="836"/>
      <c r="G56" s="836"/>
      <c r="H56" s="836"/>
    </row>
  </sheetData>
  <mergeCells count="10">
    <mergeCell ref="A34:F34"/>
    <mergeCell ref="A35:F35"/>
    <mergeCell ref="A36:F36"/>
    <mergeCell ref="A2:F2"/>
    <mergeCell ref="G2:H2"/>
    <mergeCell ref="A3:F3"/>
    <mergeCell ref="G3:H3"/>
    <mergeCell ref="F4:H4"/>
    <mergeCell ref="B5:E5"/>
    <mergeCell ref="F5:H5"/>
  </mergeCells>
  <pageMargins left="0.7" right="0.4" top="0.75" bottom="0.7" header="0.5" footer="0.4"/>
  <pageSetup paperSize="9" scale="88" firstPageNumber="3" orientation="portrait" r:id="rId1"/>
  <headerFooter>
    <oddFooter>&amp;C&amp;"Maiandra GD,Regular"&amp;9&amp;P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N56"/>
  <sheetViews>
    <sheetView view="pageBreakPreview" zoomScale="60" workbookViewId="0">
      <selection activeCell="A96" sqref="A96"/>
    </sheetView>
  </sheetViews>
  <sheetFormatPr defaultRowHeight="15"/>
  <cols>
    <col min="1" max="1" width="35.140625" style="664" customWidth="1"/>
    <col min="2" max="2" width="11.140625" style="664" bestFit="1" customWidth="1"/>
    <col min="3" max="3" width="11.5703125" style="664" bestFit="1" customWidth="1"/>
    <col min="4" max="4" width="8.7109375" style="664" customWidth="1"/>
    <col min="5" max="5" width="9.42578125" style="664" bestFit="1" customWidth="1"/>
    <col min="6" max="6" width="12" style="664" bestFit="1" customWidth="1"/>
    <col min="7" max="7" width="10.5703125" style="664" customWidth="1"/>
    <col min="8" max="8" width="8.7109375" style="664" customWidth="1"/>
    <col min="9" max="16384" width="9.140625" style="664"/>
  </cols>
  <sheetData>
    <row r="1" spans="1:14" s="1073" customFormat="1">
      <c r="A1" s="657"/>
      <c r="B1" s="657"/>
      <c r="C1" s="657"/>
      <c r="D1" s="657"/>
      <c r="E1" s="657"/>
      <c r="F1" s="657"/>
      <c r="G1" s="657"/>
      <c r="H1" s="657"/>
    </row>
    <row r="2" spans="1:14" s="1046" customFormat="1" ht="31.5" customHeight="1">
      <c r="A2" s="1125" t="s">
        <v>1906</v>
      </c>
      <c r="B2" s="1125"/>
      <c r="C2" s="1125"/>
      <c r="D2" s="1125"/>
      <c r="E2" s="1125"/>
      <c r="F2" s="1125"/>
      <c r="G2" s="1126"/>
      <c r="H2" s="1126"/>
    </row>
    <row r="3" spans="1:14" s="1046" customFormat="1" ht="27.75" customHeight="1">
      <c r="A3" s="1125" t="s">
        <v>44</v>
      </c>
      <c r="B3" s="1125"/>
      <c r="C3" s="1125"/>
      <c r="D3" s="1125"/>
      <c r="E3" s="1125"/>
      <c r="F3" s="1125"/>
      <c r="G3" s="1126"/>
      <c r="H3" s="1126"/>
    </row>
    <row r="4" spans="1:14" s="659" customFormat="1" ht="15" customHeight="1">
      <c r="A4" s="667"/>
      <c r="B4" s="646"/>
      <c r="C4" s="646"/>
      <c r="D4" s="646"/>
      <c r="E4" s="646"/>
      <c r="F4" s="1127" t="s">
        <v>1541</v>
      </c>
      <c r="G4" s="1127"/>
      <c r="H4" s="1127"/>
    </row>
    <row r="5" spans="1:14" s="659" customFormat="1" ht="15" customHeight="1">
      <c r="A5" s="1074"/>
      <c r="B5" s="1128" t="s">
        <v>1</v>
      </c>
      <c r="C5" s="1128"/>
      <c r="D5" s="1128"/>
      <c r="E5" s="1128"/>
      <c r="F5" s="1129" t="s">
        <v>2</v>
      </c>
      <c r="G5" s="1129"/>
      <c r="H5" s="1129"/>
    </row>
    <row r="6" spans="1:14" s="659" customFormat="1" ht="45.75" customHeight="1">
      <c r="A6" s="1074" t="s">
        <v>1847</v>
      </c>
      <c r="B6" s="698" t="s">
        <v>4</v>
      </c>
      <c r="C6" s="649" t="s">
        <v>5</v>
      </c>
      <c r="D6" s="698" t="s">
        <v>6</v>
      </c>
      <c r="E6" s="698" t="s">
        <v>7</v>
      </c>
      <c r="F6" s="698" t="s">
        <v>4</v>
      </c>
      <c r="G6" s="649" t="s">
        <v>5</v>
      </c>
      <c r="H6" s="698" t="s">
        <v>6</v>
      </c>
    </row>
    <row r="7" spans="1:14" s="659" customFormat="1" ht="15" customHeight="1">
      <c r="A7" s="649" t="s">
        <v>8</v>
      </c>
      <c r="B7" s="649" t="s">
        <v>9</v>
      </c>
      <c r="C7" s="649" t="s">
        <v>10</v>
      </c>
      <c r="D7" s="649" t="s">
        <v>11</v>
      </c>
      <c r="E7" s="649" t="s">
        <v>12</v>
      </c>
      <c r="F7" s="649" t="s">
        <v>13</v>
      </c>
      <c r="G7" s="649" t="s">
        <v>14</v>
      </c>
      <c r="H7" s="649" t="s">
        <v>15</v>
      </c>
    </row>
    <row r="8" spans="1:14" s="659" customFormat="1" ht="5.0999999999999996" customHeight="1">
      <c r="A8" s="646"/>
      <c r="B8" s="646"/>
      <c r="C8" s="646"/>
      <c r="D8" s="646"/>
      <c r="E8" s="646"/>
      <c r="F8" s="646"/>
      <c r="G8" s="646"/>
      <c r="H8" s="646"/>
    </row>
    <row r="9" spans="1:14" s="659" customFormat="1" ht="30" customHeight="1">
      <c r="A9" s="1075" t="s">
        <v>1882</v>
      </c>
      <c r="B9" s="1076">
        <v>2266171</v>
      </c>
      <c r="C9" s="1076">
        <v>3127238.8332011001</v>
      </c>
      <c r="D9" s="1077">
        <v>6.4955517390252931E-2</v>
      </c>
      <c r="E9" s="707">
        <v>1.3799659572031855</v>
      </c>
      <c r="F9" s="1076">
        <v>2236661</v>
      </c>
      <c r="G9" s="1076">
        <v>3449648.1133824</v>
      </c>
      <c r="H9" s="1077">
        <v>7.2192638539249093E-2</v>
      </c>
      <c r="L9" s="1078"/>
    </row>
    <row r="10" spans="1:14" s="659" customFormat="1" ht="20.100000000000001" customHeight="1">
      <c r="A10" s="1079" t="s">
        <v>1883</v>
      </c>
      <c r="B10" s="653">
        <v>2261170</v>
      </c>
      <c r="C10" s="653">
        <v>3109242.0246214001</v>
      </c>
      <c r="D10" s="1077">
        <v>6.4581707753375545E-2</v>
      </c>
      <c r="E10" s="707">
        <v>1.3750589405579412</v>
      </c>
      <c r="F10" s="653">
        <v>2231956</v>
      </c>
      <c r="G10" s="653">
        <v>3432051.5469503002</v>
      </c>
      <c r="H10" s="1077">
        <v>7.1824385744120117E-2</v>
      </c>
    </row>
    <row r="11" spans="1:14" s="659" customFormat="1" ht="20.100000000000001" customHeight="1">
      <c r="A11" s="1079" t="s">
        <v>1884</v>
      </c>
      <c r="B11" s="653">
        <v>5001</v>
      </c>
      <c r="C11" s="653">
        <v>17996.808579699999</v>
      </c>
      <c r="D11" s="1077">
        <v>3.7380963687738374E-4</v>
      </c>
      <c r="E11" s="707">
        <v>3.5986419875424911</v>
      </c>
      <c r="F11" s="653">
        <v>4705</v>
      </c>
      <c r="G11" s="653">
        <v>17596.5664321</v>
      </c>
      <c r="H11" s="1077">
        <v>3.6825279512897949E-4</v>
      </c>
      <c r="M11" s="1080"/>
      <c r="N11" s="1080"/>
    </row>
    <row r="12" spans="1:14" s="659" customFormat="1" ht="20.100000000000001" customHeight="1">
      <c r="A12" s="657" t="s">
        <v>1885</v>
      </c>
      <c r="B12" s="653">
        <v>139620</v>
      </c>
      <c r="C12" s="653">
        <v>327656.46565179998</v>
      </c>
      <c r="D12" s="1077">
        <v>6.8057146856572298E-3</v>
      </c>
      <c r="E12" s="707">
        <v>2.3467731388898438</v>
      </c>
      <c r="F12" s="653">
        <v>137026</v>
      </c>
      <c r="G12" s="653">
        <v>441260.974254</v>
      </c>
      <c r="H12" s="1077">
        <v>9.2345053665665432E-3</v>
      </c>
      <c r="M12" s="1080"/>
      <c r="N12" s="1080"/>
    </row>
    <row r="13" spans="1:14" s="659" customFormat="1" ht="20.100000000000001" customHeight="1">
      <c r="A13" s="657" t="s">
        <v>1886</v>
      </c>
      <c r="B13" s="653">
        <v>47770911</v>
      </c>
      <c r="C13" s="653">
        <v>13995941.143291799</v>
      </c>
      <c r="D13" s="1077">
        <v>0.29070808045558238</v>
      </c>
      <c r="E13" s="707">
        <v>0.29298041109770334</v>
      </c>
      <c r="F13" s="653">
        <v>46864907</v>
      </c>
      <c r="G13" s="653">
        <v>13823007.289256601</v>
      </c>
      <c r="H13" s="1077">
        <v>0.28928149653508906</v>
      </c>
      <c r="M13" s="1080"/>
      <c r="N13" s="1080"/>
    </row>
    <row r="14" spans="1:14" s="659" customFormat="1" ht="30" customHeight="1">
      <c r="A14" s="1075" t="s">
        <v>1887</v>
      </c>
      <c r="B14" s="653">
        <v>973</v>
      </c>
      <c r="C14" s="653">
        <v>32105.132184099999</v>
      </c>
      <c r="D14" s="1077">
        <v>6.668520004805698E-4</v>
      </c>
      <c r="E14" s="707">
        <v>32.996024855190136</v>
      </c>
      <c r="F14" s="653">
        <v>1204</v>
      </c>
      <c r="G14" s="653">
        <v>33942.954359199997</v>
      </c>
      <c r="H14" s="1077">
        <v>7.103424333345387E-4</v>
      </c>
      <c r="M14" s="1080"/>
      <c r="N14" s="1080"/>
    </row>
    <row r="15" spans="1:14" s="659" customFormat="1" ht="20.100000000000001" customHeight="1">
      <c r="A15" s="657" t="s">
        <v>1888</v>
      </c>
      <c r="B15" s="653">
        <v>20</v>
      </c>
      <c r="C15" s="653">
        <v>384256.5560638</v>
      </c>
      <c r="D15" s="1077">
        <v>7.9813486404464243E-3</v>
      </c>
      <c r="E15" s="707">
        <v>19212.827803190001</v>
      </c>
      <c r="F15" s="653">
        <v>23</v>
      </c>
      <c r="G15" s="653">
        <v>202154.53632039999</v>
      </c>
      <c r="H15" s="1077">
        <v>4.2305965391173104E-3</v>
      </c>
      <c r="L15" s="658"/>
      <c r="M15" s="658"/>
      <c r="N15" s="658"/>
    </row>
    <row r="16" spans="1:14" s="659" customFormat="1" ht="20.100000000000001" customHeight="1">
      <c r="A16" s="657" t="s">
        <v>1889</v>
      </c>
      <c r="B16" s="653">
        <v>113325</v>
      </c>
      <c r="C16" s="653">
        <v>47329.228549599997</v>
      </c>
      <c r="D16" s="1077">
        <v>9.8306995151179193E-4</v>
      </c>
      <c r="E16" s="707">
        <v>0.41764154908096179</v>
      </c>
      <c r="F16" s="653">
        <v>113268</v>
      </c>
      <c r="G16" s="653">
        <v>47486.805010199998</v>
      </c>
      <c r="H16" s="1077">
        <v>9.9378186899295182E-4</v>
      </c>
      <c r="L16" s="658"/>
      <c r="M16" s="658"/>
      <c r="N16" s="658"/>
    </row>
    <row r="17" spans="1:14" s="659" customFormat="1" ht="30" customHeight="1">
      <c r="A17" s="1075" t="s">
        <v>1890</v>
      </c>
      <c r="B17" s="653">
        <v>6624</v>
      </c>
      <c r="C17" s="653">
        <v>234776.45458960001</v>
      </c>
      <c r="D17" s="1077">
        <v>4.8765146803023286E-3</v>
      </c>
      <c r="E17" s="707">
        <v>35.443305342632854</v>
      </c>
      <c r="F17" s="653">
        <v>6680</v>
      </c>
      <c r="G17" s="653">
        <v>396052.26830599998</v>
      </c>
      <c r="H17" s="1077">
        <v>8.2883984999936929E-3</v>
      </c>
      <c r="L17" s="658"/>
      <c r="M17" s="658"/>
      <c r="N17" s="658"/>
    </row>
    <row r="18" spans="1:14" s="659" customFormat="1" ht="20.100000000000001" customHeight="1">
      <c r="A18" s="657" t="s">
        <v>1891</v>
      </c>
      <c r="B18" s="653">
        <v>103629</v>
      </c>
      <c r="C18" s="653">
        <v>6776571.3724034</v>
      </c>
      <c r="D18" s="1077">
        <v>0.14075538297657528</v>
      </c>
      <c r="E18" s="707">
        <v>65.392615700271165</v>
      </c>
      <c r="F18" s="653">
        <v>102104</v>
      </c>
      <c r="G18" s="653">
        <v>7210843.3709086003</v>
      </c>
      <c r="H18" s="1077">
        <v>0.15090519146566614</v>
      </c>
      <c r="L18" s="658"/>
      <c r="M18" s="658"/>
      <c r="N18" s="658"/>
    </row>
    <row r="19" spans="1:14" s="659" customFormat="1" ht="20.100000000000001" customHeight="1">
      <c r="A19" s="657" t="s">
        <v>1892</v>
      </c>
      <c r="B19" s="653">
        <v>1150788</v>
      </c>
      <c r="C19" s="653">
        <v>20154225.108581498</v>
      </c>
      <c r="D19" s="1077">
        <v>0.41862108695660116</v>
      </c>
      <c r="E19" s="707">
        <v>17.513412642972902</v>
      </c>
      <c r="F19" s="653">
        <v>1047145</v>
      </c>
      <c r="G19" s="653">
        <v>18952049.8019072</v>
      </c>
      <c r="H19" s="1077">
        <v>0.39661972350722097</v>
      </c>
      <c r="L19" s="658"/>
      <c r="M19" s="658"/>
      <c r="N19" s="658"/>
    </row>
    <row r="20" spans="1:14" s="659" customFormat="1" ht="20.100000000000001" customHeight="1">
      <c r="A20" s="1079" t="s">
        <v>1893</v>
      </c>
      <c r="B20" s="653">
        <v>661716</v>
      </c>
      <c r="C20" s="653">
        <v>7418565.0304234</v>
      </c>
      <c r="D20" s="1077">
        <v>0.15409015925756187</v>
      </c>
      <c r="E20" s="707">
        <v>11.211101183020208</v>
      </c>
      <c r="F20" s="653">
        <v>602332</v>
      </c>
      <c r="G20" s="653">
        <v>7194059.5967178</v>
      </c>
      <c r="H20" s="1077">
        <v>0.1505539484102425</v>
      </c>
      <c r="L20" s="658"/>
      <c r="M20" s="658"/>
      <c r="N20" s="658"/>
    </row>
    <row r="21" spans="1:14" s="659" customFormat="1" ht="30" customHeight="1">
      <c r="A21" s="1081" t="s">
        <v>1894</v>
      </c>
      <c r="B21" s="653">
        <v>51465</v>
      </c>
      <c r="C21" s="653">
        <v>2685910.9819665998</v>
      </c>
      <c r="D21" s="1077">
        <v>5.5788747455280681E-2</v>
      </c>
      <c r="E21" s="707">
        <v>52.189079606851251</v>
      </c>
      <c r="F21" s="653">
        <v>48702</v>
      </c>
      <c r="G21" s="653">
        <v>2122188.6820878</v>
      </c>
      <c r="H21" s="1077">
        <v>4.4412182171192582E-2</v>
      </c>
      <c r="L21" s="658"/>
      <c r="M21" s="658"/>
      <c r="N21" s="658"/>
    </row>
    <row r="22" spans="1:14" s="659" customFormat="1" ht="30" customHeight="1">
      <c r="A22" s="1081" t="s">
        <v>1895</v>
      </c>
      <c r="B22" s="653">
        <v>253007</v>
      </c>
      <c r="C22" s="653">
        <v>8610362.5961259007</v>
      </c>
      <c r="D22" s="1077">
        <v>0.17884484914014037</v>
      </c>
      <c r="E22" s="707">
        <v>34.032112139687442</v>
      </c>
      <c r="F22" s="653">
        <v>242994</v>
      </c>
      <c r="G22" s="653">
        <v>8285568.0134736998</v>
      </c>
      <c r="H22" s="1077">
        <v>0.17339653119070589</v>
      </c>
      <c r="L22" s="658"/>
      <c r="M22" s="658"/>
      <c r="N22" s="658"/>
    </row>
    <row r="23" spans="1:14" s="659" customFormat="1" ht="30" customHeight="1">
      <c r="A23" s="1081" t="s">
        <v>1896</v>
      </c>
      <c r="B23" s="653">
        <v>4729</v>
      </c>
      <c r="C23" s="653">
        <v>31675.194016900001</v>
      </c>
      <c r="D23" s="1077">
        <v>6.5792180436001751E-4</v>
      </c>
      <c r="E23" s="707">
        <v>6.6980744379149924</v>
      </c>
      <c r="F23" s="653">
        <v>4498</v>
      </c>
      <c r="G23" s="653">
        <v>33245.952648099999</v>
      </c>
      <c r="H23" s="1077">
        <v>6.9575590423451913E-4</v>
      </c>
      <c r="L23" s="658"/>
      <c r="M23" s="658"/>
      <c r="N23" s="658"/>
    </row>
    <row r="24" spans="1:14" s="659" customFormat="1" ht="60" customHeight="1">
      <c r="A24" s="1081" t="s">
        <v>1897</v>
      </c>
      <c r="B24" s="653">
        <v>179871</v>
      </c>
      <c r="C24" s="653">
        <v>1407711.3060486999</v>
      </c>
      <c r="D24" s="1077">
        <v>2.923940929925832E-2</v>
      </c>
      <c r="E24" s="707">
        <v>7.8262271630707554</v>
      </c>
      <c r="F24" s="653">
        <v>148619</v>
      </c>
      <c r="G24" s="653">
        <v>1316987.5569798001</v>
      </c>
      <c r="H24" s="1077">
        <v>2.7561305830845474E-2</v>
      </c>
      <c r="L24" s="1082"/>
      <c r="M24" s="658"/>
      <c r="N24" s="775"/>
    </row>
    <row r="25" spans="1:14" s="659" customFormat="1" ht="20.100000000000001" customHeight="1">
      <c r="A25" s="657" t="s">
        <v>1898</v>
      </c>
      <c r="B25" s="653">
        <v>1497686</v>
      </c>
      <c r="C25" s="653">
        <v>2049132.5296811</v>
      </c>
      <c r="D25" s="1077">
        <v>4.2562295611553114E-2</v>
      </c>
      <c r="E25" s="707">
        <v>1.3681990281548335</v>
      </c>
      <c r="F25" s="653">
        <v>1437567</v>
      </c>
      <c r="G25" s="653">
        <v>2029155.4029035</v>
      </c>
      <c r="H25" s="1077">
        <v>4.2465224778576727E-2</v>
      </c>
      <c r="L25" s="775"/>
      <c r="M25" s="658"/>
      <c r="N25" s="775"/>
    </row>
    <row r="26" spans="1:14" s="659" customFormat="1" ht="20.100000000000001" customHeight="1">
      <c r="A26" s="1079" t="s">
        <v>1899</v>
      </c>
      <c r="B26" s="653" t="s">
        <v>40</v>
      </c>
      <c r="C26" s="653" t="s">
        <v>40</v>
      </c>
      <c r="D26" s="1083" t="s">
        <v>40</v>
      </c>
      <c r="E26" s="1084" t="s">
        <v>40</v>
      </c>
      <c r="F26" s="653" t="s">
        <v>40</v>
      </c>
      <c r="G26" s="653" t="s">
        <v>40</v>
      </c>
      <c r="H26" s="1083" t="s">
        <v>40</v>
      </c>
      <c r="L26" s="775"/>
      <c r="M26" s="1085"/>
      <c r="N26" s="775"/>
    </row>
    <row r="27" spans="1:14" s="659" customFormat="1" ht="30" customHeight="1">
      <c r="A27" s="1081" t="s">
        <v>1900</v>
      </c>
      <c r="B27" s="653">
        <v>1497686</v>
      </c>
      <c r="C27" s="653">
        <v>2049132.5296811</v>
      </c>
      <c r="D27" s="1077">
        <v>4.2562295611553114E-2</v>
      </c>
      <c r="E27" s="707">
        <v>1.3681990281548335</v>
      </c>
      <c r="F27" s="653">
        <v>1437567</v>
      </c>
      <c r="G27" s="653">
        <v>2029155.4029035</v>
      </c>
      <c r="H27" s="1077">
        <v>4.2465224778576727E-2</v>
      </c>
      <c r="L27" s="775"/>
      <c r="M27" s="1086"/>
      <c r="N27" s="775"/>
    </row>
    <row r="28" spans="1:14" s="659" customFormat="1" ht="37.5" customHeight="1">
      <c r="A28" s="1075" t="s">
        <v>1901</v>
      </c>
      <c r="B28" s="653">
        <v>7490</v>
      </c>
      <c r="C28" s="653">
        <v>334398.00418360002</v>
      </c>
      <c r="D28" s="1077">
        <v>6.945742405539166E-3</v>
      </c>
      <c r="E28" s="707">
        <v>44.645928462429907</v>
      </c>
      <c r="F28" s="653">
        <v>7665</v>
      </c>
      <c r="G28" s="653">
        <v>507379.81839630002</v>
      </c>
      <c r="H28" s="1077">
        <v>1.0618209923933053E-2</v>
      </c>
      <c r="L28" s="775"/>
      <c r="M28" s="658"/>
      <c r="N28" s="775"/>
    </row>
    <row r="29" spans="1:14" s="659" customFormat="1" ht="20.100000000000001" customHeight="1">
      <c r="A29" s="657" t="s">
        <v>1902</v>
      </c>
      <c r="B29" s="653">
        <v>44611</v>
      </c>
      <c r="C29" s="653">
        <v>641995.24512910005</v>
      </c>
      <c r="D29" s="1077">
        <v>1.3334809246646791E-2</v>
      </c>
      <c r="E29" s="707">
        <v>14.390962882004439</v>
      </c>
      <c r="F29" s="653">
        <v>42062</v>
      </c>
      <c r="G29" s="653">
        <v>652715.83209649997</v>
      </c>
      <c r="H29" s="1077">
        <v>1.3659734728474997E-2</v>
      </c>
      <c r="L29" s="1087"/>
      <c r="M29" s="658"/>
      <c r="N29" s="775"/>
    </row>
    <row r="30" spans="1:14" s="659" customFormat="1" ht="30" customHeight="1">
      <c r="A30" s="1075" t="s">
        <v>1903</v>
      </c>
      <c r="B30" s="653" t="s">
        <v>40</v>
      </c>
      <c r="C30" s="653" t="s">
        <v>40</v>
      </c>
      <c r="D30" s="1083" t="s">
        <v>40</v>
      </c>
      <c r="E30" s="1084" t="s">
        <v>40</v>
      </c>
      <c r="F30" s="653" t="s">
        <v>40</v>
      </c>
      <c r="G30" s="653" t="s">
        <v>40</v>
      </c>
      <c r="H30" s="1083" t="s">
        <v>40</v>
      </c>
      <c r="L30" s="658"/>
      <c r="M30" s="658"/>
      <c r="N30" s="775"/>
    </row>
    <row r="31" spans="1:14" s="659" customFormat="1" ht="20.100000000000001" customHeight="1">
      <c r="A31" s="657" t="s">
        <v>1904</v>
      </c>
      <c r="B31" s="653">
        <v>7044</v>
      </c>
      <c r="C31" s="653">
        <v>38688.048608500001</v>
      </c>
      <c r="D31" s="1077">
        <v>8.035849988508925E-4</v>
      </c>
      <c r="E31" s="707">
        <v>5.4923408018881323</v>
      </c>
      <c r="F31" s="653">
        <v>206</v>
      </c>
      <c r="G31" s="653">
        <v>38234.590801600003</v>
      </c>
      <c r="H31" s="1077">
        <v>8.0015581378518061E-4</v>
      </c>
      <c r="L31" s="658"/>
      <c r="M31" s="658"/>
      <c r="N31" s="658"/>
    </row>
    <row r="32" spans="1:14" s="659" customFormat="1" ht="5.0999999999999996" customHeight="1">
      <c r="A32" s="646"/>
      <c r="B32" s="1088"/>
      <c r="C32" s="1088"/>
      <c r="D32" s="1089"/>
      <c r="E32" s="1084"/>
      <c r="F32" s="1088"/>
      <c r="G32" s="1088"/>
      <c r="H32" s="1089"/>
      <c r="L32" s="658"/>
      <c r="M32" s="658"/>
      <c r="N32" s="658"/>
    </row>
    <row r="33" spans="1:14" s="659" customFormat="1" ht="20.100000000000001" customHeight="1">
      <c r="A33" s="655" t="s">
        <v>305</v>
      </c>
      <c r="B33" s="656">
        <v>53108892</v>
      </c>
      <c r="C33" s="656">
        <v>48144314.122118995</v>
      </c>
      <c r="D33" s="1090">
        <v>1</v>
      </c>
      <c r="E33" s="1091">
        <v>0.90652077851895296</v>
      </c>
      <c r="F33" s="656">
        <v>51996518</v>
      </c>
      <c r="G33" s="656">
        <v>47783931.757902488</v>
      </c>
      <c r="H33" s="1090">
        <v>1.0000000000000002</v>
      </c>
      <c r="L33" s="658"/>
      <c r="M33" s="658"/>
      <c r="N33" s="658"/>
    </row>
    <row r="34" spans="1:14" s="659" customFormat="1">
      <c r="A34" s="1120" t="s">
        <v>37</v>
      </c>
      <c r="B34" s="1121"/>
      <c r="C34" s="1121"/>
      <c r="D34" s="1121"/>
      <c r="E34" s="1121"/>
      <c r="F34" s="1121"/>
      <c r="G34" s="657"/>
      <c r="H34" s="657"/>
      <c r="L34" s="658"/>
      <c r="M34" s="658"/>
      <c r="N34" s="658"/>
    </row>
    <row r="35" spans="1:14" s="1093" customFormat="1">
      <c r="A35" s="660" t="s">
        <v>1542</v>
      </c>
      <c r="B35" s="661"/>
      <c r="C35" s="1092"/>
      <c r="D35" s="661"/>
      <c r="E35" s="661"/>
      <c r="F35" s="661"/>
      <c r="G35" s="663"/>
      <c r="H35" s="844"/>
    </row>
    <row r="36" spans="1:14" s="1098" customFormat="1">
      <c r="A36" s="1094" t="s">
        <v>1543</v>
      </c>
      <c r="B36" s="1095"/>
      <c r="C36" s="1095"/>
      <c r="D36" s="1095"/>
      <c r="E36" s="1095"/>
      <c r="F36" s="1095"/>
      <c r="G36" s="1096"/>
      <c r="H36" s="1097"/>
    </row>
    <row r="37" spans="1:14">
      <c r="A37" s="1093"/>
      <c r="B37" s="1093"/>
      <c r="C37" s="1093"/>
      <c r="D37" s="1093"/>
      <c r="E37" s="1093"/>
      <c r="F37" s="1093"/>
      <c r="G37" s="1093"/>
      <c r="H37" s="1093"/>
    </row>
    <row r="38" spans="1:14">
      <c r="A38" s="1093"/>
      <c r="B38" s="1093"/>
      <c r="C38" s="1093"/>
      <c r="D38" s="1093"/>
      <c r="E38" s="1093"/>
      <c r="F38" s="1093"/>
      <c r="G38" s="1093"/>
      <c r="H38" s="1093"/>
    </row>
    <row r="39" spans="1:14">
      <c r="A39" s="1093"/>
      <c r="B39" s="1093"/>
      <c r="C39" s="1093"/>
      <c r="D39" s="1093"/>
      <c r="E39" s="1093"/>
      <c r="F39" s="1093"/>
      <c r="G39" s="1093"/>
      <c r="H39" s="1093"/>
    </row>
    <row r="40" spans="1:14">
      <c r="A40" s="1093"/>
      <c r="B40" s="1093"/>
      <c r="C40" s="1093"/>
      <c r="D40" s="1093"/>
      <c r="E40" s="1093"/>
      <c r="F40" s="1093"/>
      <c r="G40" s="1093"/>
      <c r="H40" s="1093"/>
    </row>
    <row r="41" spans="1:14">
      <c r="A41" s="1093"/>
      <c r="B41" s="1093"/>
      <c r="C41" s="1093"/>
      <c r="D41" s="1093"/>
      <c r="E41" s="1093"/>
      <c r="F41" s="1093"/>
      <c r="G41" s="1093"/>
      <c r="H41" s="1093"/>
    </row>
    <row r="42" spans="1:14">
      <c r="A42" s="1093"/>
      <c r="B42" s="1093"/>
      <c r="C42" s="1093"/>
      <c r="D42" s="1093"/>
      <c r="E42" s="1093"/>
      <c r="F42" s="1093"/>
      <c r="G42" s="1093"/>
      <c r="H42" s="1093"/>
    </row>
    <row r="43" spans="1:14">
      <c r="A43" s="1093"/>
      <c r="B43" s="1093"/>
      <c r="C43" s="1093"/>
      <c r="D43" s="1093"/>
      <c r="E43" s="1093"/>
      <c r="F43" s="1093"/>
      <c r="G43" s="1093"/>
      <c r="H43" s="1093"/>
    </row>
    <row r="44" spans="1:14">
      <c r="A44" s="1093"/>
      <c r="B44" s="1093"/>
      <c r="C44" s="1093"/>
      <c r="D44" s="1093"/>
      <c r="E44" s="1093"/>
      <c r="F44" s="1093"/>
      <c r="G44" s="1093"/>
      <c r="H44" s="1093"/>
    </row>
    <row r="45" spans="1:14">
      <c r="A45" s="1093"/>
      <c r="B45" s="1093"/>
      <c r="C45" s="1093"/>
      <c r="D45" s="1093"/>
      <c r="E45" s="1093"/>
      <c r="F45" s="1093"/>
      <c r="G45" s="1093"/>
      <c r="H45" s="1093"/>
    </row>
    <row r="46" spans="1:14">
      <c r="A46" s="1093"/>
      <c r="B46" s="1093"/>
      <c r="C46" s="1093"/>
      <c r="D46" s="1093"/>
      <c r="E46" s="1093"/>
      <c r="F46" s="1093"/>
      <c r="G46" s="1093"/>
      <c r="H46" s="1093"/>
    </row>
    <row r="47" spans="1:14">
      <c r="A47" s="1093"/>
      <c r="B47" s="1093"/>
      <c r="C47" s="1093"/>
      <c r="D47" s="1093"/>
      <c r="E47" s="1093"/>
      <c r="F47" s="1093"/>
      <c r="G47" s="1093"/>
      <c r="H47" s="1093"/>
    </row>
    <row r="48" spans="1:14">
      <c r="A48" s="1093"/>
      <c r="B48" s="1093"/>
      <c r="C48" s="1093"/>
      <c r="D48" s="1093"/>
      <c r="E48" s="1093"/>
      <c r="F48" s="1093"/>
      <c r="G48" s="1093"/>
      <c r="H48" s="1093"/>
    </row>
    <row r="49" spans="1:8">
      <c r="A49" s="1093"/>
      <c r="B49" s="1093"/>
      <c r="C49" s="1093"/>
      <c r="D49" s="1093"/>
      <c r="E49" s="1093"/>
      <c r="F49" s="1093"/>
      <c r="G49" s="1093"/>
      <c r="H49" s="1093"/>
    </row>
    <row r="50" spans="1:8">
      <c r="A50" s="1093"/>
      <c r="B50" s="1093"/>
      <c r="C50" s="1093"/>
      <c r="D50" s="1093"/>
      <c r="E50" s="1093"/>
      <c r="F50" s="1093"/>
      <c r="G50" s="1093"/>
      <c r="H50" s="1093"/>
    </row>
    <row r="51" spans="1:8">
      <c r="A51" s="1093"/>
      <c r="B51" s="1093"/>
      <c r="C51" s="1093"/>
      <c r="D51" s="1093"/>
      <c r="E51" s="1093"/>
      <c r="F51" s="1093"/>
      <c r="G51" s="1093"/>
      <c r="H51" s="1093"/>
    </row>
    <row r="52" spans="1:8">
      <c r="A52" s="1093"/>
      <c r="B52" s="1093"/>
      <c r="C52" s="1093"/>
      <c r="D52" s="1093"/>
      <c r="E52" s="1093"/>
      <c r="F52" s="1093"/>
      <c r="G52" s="1093"/>
      <c r="H52" s="1093"/>
    </row>
    <row r="53" spans="1:8">
      <c r="A53" s="1093"/>
      <c r="B53" s="1093"/>
      <c r="C53" s="1093"/>
      <c r="D53" s="1093"/>
      <c r="E53" s="1093"/>
      <c r="F53" s="1093"/>
      <c r="G53" s="1093"/>
      <c r="H53" s="1093"/>
    </row>
    <row r="54" spans="1:8">
      <c r="A54" s="1093"/>
      <c r="B54" s="1093"/>
      <c r="C54" s="1093"/>
      <c r="D54" s="1093"/>
      <c r="E54" s="1093"/>
      <c r="F54" s="1093"/>
      <c r="G54" s="1093"/>
      <c r="H54" s="1093"/>
    </row>
    <row r="55" spans="1:8">
      <c r="A55" s="1093"/>
      <c r="B55" s="1093"/>
      <c r="C55" s="1093"/>
      <c r="D55" s="1093"/>
      <c r="E55" s="1093"/>
      <c r="F55" s="1093"/>
      <c r="G55" s="1093"/>
      <c r="H55" s="1093"/>
    </row>
    <row r="56" spans="1:8">
      <c r="A56" s="1093"/>
      <c r="B56" s="1093"/>
      <c r="C56" s="1093"/>
      <c r="D56" s="1093"/>
      <c r="E56" s="1093"/>
      <c r="F56" s="1093"/>
      <c r="G56" s="1093"/>
      <c r="H56" s="1093"/>
    </row>
  </sheetData>
  <mergeCells count="6">
    <mergeCell ref="A34:F34"/>
    <mergeCell ref="A2:H2"/>
    <mergeCell ref="A3:H3"/>
    <mergeCell ref="F4:H4"/>
    <mergeCell ref="B5:E5"/>
    <mergeCell ref="F5:H5"/>
  </mergeCells>
  <pageMargins left="0.7" right="0.4" top="0.75" bottom="0.7" header="0.5" footer="0.4"/>
  <pageSetup paperSize="9" scale="79" firstPageNumber="4" orientation="portrait" r:id="rId1"/>
  <headerFooter>
    <oddFooter>&amp;C&amp;"Maiandra GD,Regular"&amp;9&amp;P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N56"/>
  <sheetViews>
    <sheetView view="pageBreakPreview" topLeftCell="A16" zoomScale="60" workbookViewId="0">
      <selection activeCell="A96" sqref="A96"/>
    </sheetView>
  </sheetViews>
  <sheetFormatPr defaultRowHeight="15"/>
  <cols>
    <col min="1" max="1" width="35.140625" style="664" customWidth="1"/>
    <col min="2" max="2" width="11.5703125" style="664" bestFit="1" customWidth="1"/>
    <col min="3" max="3" width="10.85546875" style="664" bestFit="1" customWidth="1"/>
    <col min="4" max="4" width="8.7109375" style="664" customWidth="1"/>
    <col min="5" max="5" width="7.5703125" style="664" bestFit="1" customWidth="1"/>
    <col min="6" max="6" width="11.140625" style="664" bestFit="1" customWidth="1"/>
    <col min="7" max="7" width="9.5703125" style="664" customWidth="1"/>
    <col min="8" max="8" width="8.7109375" style="664" customWidth="1"/>
    <col min="9" max="16384" width="9.140625" style="664"/>
  </cols>
  <sheetData>
    <row r="1" spans="1:14" s="1073" customFormat="1">
      <c r="A1" s="657"/>
      <c r="B1" s="657"/>
      <c r="C1" s="657"/>
      <c r="D1" s="657"/>
      <c r="E1" s="657"/>
      <c r="F1" s="657"/>
      <c r="G1" s="657"/>
      <c r="H1" s="657"/>
      <c r="I1" s="1046"/>
    </row>
    <row r="2" spans="1:14" s="1073" customFormat="1" ht="15" customHeight="1">
      <c r="A2" s="1125" t="s">
        <v>1907</v>
      </c>
      <c r="B2" s="1125"/>
      <c r="C2" s="1125"/>
      <c r="D2" s="1125"/>
      <c r="E2" s="1125"/>
      <c r="F2" s="1125"/>
      <c r="G2" s="1126"/>
      <c r="H2" s="1126"/>
      <c r="I2" s="1046"/>
    </row>
    <row r="3" spans="1:14" s="1073" customFormat="1" ht="15" customHeight="1">
      <c r="A3" s="1125" t="s">
        <v>46</v>
      </c>
      <c r="B3" s="1125"/>
      <c r="C3" s="1125"/>
      <c r="D3" s="1125"/>
      <c r="E3" s="1125"/>
      <c r="F3" s="1125"/>
      <c r="G3" s="1126"/>
      <c r="H3" s="1126"/>
      <c r="I3" s="1046"/>
    </row>
    <row r="4" spans="1:14" s="659" customFormat="1" ht="15" customHeight="1">
      <c r="A4" s="667"/>
      <c r="B4" s="646"/>
      <c r="C4" s="646"/>
      <c r="D4" s="646"/>
      <c r="E4" s="646"/>
      <c r="F4" s="1127" t="s">
        <v>1541</v>
      </c>
      <c r="G4" s="1127"/>
      <c r="H4" s="1127"/>
    </row>
    <row r="5" spans="1:14" s="659" customFormat="1" ht="15" customHeight="1">
      <c r="A5" s="1074"/>
      <c r="B5" s="1128" t="s">
        <v>1</v>
      </c>
      <c r="C5" s="1128"/>
      <c r="D5" s="1128"/>
      <c r="E5" s="1128"/>
      <c r="F5" s="1129" t="s">
        <v>2</v>
      </c>
      <c r="G5" s="1129"/>
      <c r="H5" s="1129"/>
    </row>
    <row r="6" spans="1:14" s="659" customFormat="1" ht="45.75" customHeight="1">
      <c r="A6" s="1074" t="s">
        <v>1847</v>
      </c>
      <c r="B6" s="698" t="s">
        <v>4</v>
      </c>
      <c r="C6" s="649" t="s">
        <v>5</v>
      </c>
      <c r="D6" s="698" t="s">
        <v>6</v>
      </c>
      <c r="E6" s="698" t="s">
        <v>7</v>
      </c>
      <c r="F6" s="698" t="s">
        <v>4</v>
      </c>
      <c r="G6" s="649" t="s">
        <v>5</v>
      </c>
      <c r="H6" s="698" t="s">
        <v>6</v>
      </c>
    </row>
    <row r="7" spans="1:14" s="659" customFormat="1" ht="15" customHeight="1">
      <c r="A7" s="649" t="s">
        <v>8</v>
      </c>
      <c r="B7" s="649" t="s">
        <v>9</v>
      </c>
      <c r="C7" s="649" t="s">
        <v>10</v>
      </c>
      <c r="D7" s="649" t="s">
        <v>11</v>
      </c>
      <c r="E7" s="649" t="s">
        <v>12</v>
      </c>
      <c r="F7" s="649" t="s">
        <v>13</v>
      </c>
      <c r="G7" s="649" t="s">
        <v>14</v>
      </c>
      <c r="H7" s="649" t="s">
        <v>15</v>
      </c>
    </row>
    <row r="8" spans="1:14" s="659" customFormat="1" ht="5.0999999999999996" customHeight="1">
      <c r="A8" s="646"/>
      <c r="B8" s="646"/>
      <c r="C8" s="646"/>
      <c r="D8" s="646"/>
      <c r="E8" s="646"/>
      <c r="F8" s="646"/>
      <c r="G8" s="646"/>
      <c r="H8" s="646"/>
    </row>
    <row r="9" spans="1:14" s="659" customFormat="1" ht="30" customHeight="1">
      <c r="A9" s="1075" t="s">
        <v>1882</v>
      </c>
      <c r="B9" s="1076">
        <v>312026</v>
      </c>
      <c r="C9" s="1076">
        <v>118929.9550763</v>
      </c>
      <c r="D9" s="1077">
        <v>2.0716235914386594E-2</v>
      </c>
      <c r="E9" s="707">
        <v>0.38115399061712807</v>
      </c>
      <c r="F9" s="1076">
        <v>302643</v>
      </c>
      <c r="G9" s="1076">
        <v>128958.2023336</v>
      </c>
      <c r="H9" s="1077">
        <v>2.2690150178395929E-2</v>
      </c>
      <c r="L9" s="1078"/>
    </row>
    <row r="10" spans="1:14" s="659" customFormat="1" ht="20.100000000000001" customHeight="1">
      <c r="A10" s="1079" t="s">
        <v>1883</v>
      </c>
      <c r="B10" s="653">
        <v>307559</v>
      </c>
      <c r="C10" s="653">
        <v>118250.0501491</v>
      </c>
      <c r="D10" s="1077">
        <v>2.0597804263906339E-2</v>
      </c>
      <c r="E10" s="707">
        <v>0.38447923861470484</v>
      </c>
      <c r="F10" s="653">
        <v>298712</v>
      </c>
      <c r="G10" s="653">
        <v>128248.4673814</v>
      </c>
      <c r="H10" s="1077">
        <v>2.256527256409253E-2</v>
      </c>
    </row>
    <row r="11" spans="1:14" s="659" customFormat="1" ht="20.100000000000001" customHeight="1">
      <c r="A11" s="1079" t="s">
        <v>1884</v>
      </c>
      <c r="B11" s="653">
        <v>4467</v>
      </c>
      <c r="C11" s="653">
        <v>679.90492719999997</v>
      </c>
      <c r="D11" s="1077">
        <v>1.1843165048025712E-4</v>
      </c>
      <c r="E11" s="707">
        <v>0.15220616234609358</v>
      </c>
      <c r="F11" s="653">
        <v>3931</v>
      </c>
      <c r="G11" s="653">
        <v>709.73495219999995</v>
      </c>
      <c r="H11" s="1077">
        <v>1.2487761430339639E-4</v>
      </c>
      <c r="M11" s="1080"/>
      <c r="N11" s="1080"/>
    </row>
    <row r="12" spans="1:14" s="659" customFormat="1" ht="20.100000000000001" customHeight="1">
      <c r="A12" s="657" t="s">
        <v>1885</v>
      </c>
      <c r="B12" s="653">
        <v>343</v>
      </c>
      <c r="C12" s="653">
        <v>1052.3625529999999</v>
      </c>
      <c r="D12" s="1077">
        <v>1.8330950265160403E-4</v>
      </c>
      <c r="E12" s="707">
        <v>3.0681123994169095</v>
      </c>
      <c r="F12" s="653">
        <v>342</v>
      </c>
      <c r="G12" s="653">
        <v>1474.0448332000001</v>
      </c>
      <c r="H12" s="1077">
        <v>2.5935766806422177E-4</v>
      </c>
      <c r="M12" s="1080"/>
      <c r="N12" s="1080"/>
    </row>
    <row r="13" spans="1:14" s="659" customFormat="1" ht="20.100000000000001" customHeight="1">
      <c r="A13" s="657" t="s">
        <v>1886</v>
      </c>
      <c r="B13" s="653">
        <v>13823809</v>
      </c>
      <c r="C13" s="653">
        <v>1271616.0033088999</v>
      </c>
      <c r="D13" s="1077">
        <v>0.22150094229965911</v>
      </c>
      <c r="E13" s="707">
        <v>9.1987382298822265E-2</v>
      </c>
      <c r="F13" s="653">
        <v>13556271</v>
      </c>
      <c r="G13" s="653">
        <v>1257551.7252288</v>
      </c>
      <c r="H13" s="1077">
        <v>0.22126578213868164</v>
      </c>
      <c r="M13" s="1080"/>
      <c r="N13" s="1080"/>
    </row>
    <row r="14" spans="1:14" s="659" customFormat="1" ht="30" customHeight="1">
      <c r="A14" s="1075" t="s">
        <v>1887</v>
      </c>
      <c r="B14" s="653">
        <v>43</v>
      </c>
      <c r="C14" s="653">
        <v>34034.161659999998</v>
      </c>
      <c r="D14" s="1077">
        <v>5.928361123525165E-3</v>
      </c>
      <c r="E14" s="707">
        <v>791.49213162790693</v>
      </c>
      <c r="F14" s="653">
        <v>36</v>
      </c>
      <c r="G14" s="653">
        <v>17774.727299999999</v>
      </c>
      <c r="H14" s="1077">
        <v>3.127456993962387E-3</v>
      </c>
      <c r="M14" s="1080"/>
      <c r="N14" s="1080"/>
    </row>
    <row r="15" spans="1:14" s="659" customFormat="1" ht="20.100000000000001" customHeight="1">
      <c r="A15" s="657" t="s">
        <v>1888</v>
      </c>
      <c r="B15" s="653">
        <v>1</v>
      </c>
      <c r="C15" s="653" t="s">
        <v>40</v>
      </c>
      <c r="D15" s="1083" t="s">
        <v>40</v>
      </c>
      <c r="E15" s="1084" t="s">
        <v>40</v>
      </c>
      <c r="F15" s="653" t="s">
        <v>40</v>
      </c>
      <c r="G15" s="653" t="s">
        <v>40</v>
      </c>
      <c r="H15" s="1083" t="s">
        <v>40</v>
      </c>
      <c r="L15" s="658"/>
      <c r="M15" s="658"/>
      <c r="N15" s="658"/>
    </row>
    <row r="16" spans="1:14" s="659" customFormat="1" ht="20.100000000000001" customHeight="1">
      <c r="A16" s="657" t="s">
        <v>1889</v>
      </c>
      <c r="B16" s="653">
        <v>10</v>
      </c>
      <c r="C16" s="653">
        <v>84.282769999999999</v>
      </c>
      <c r="D16" s="1077">
        <v>1.4681093133498769E-5</v>
      </c>
      <c r="E16" s="707">
        <v>8.4282769999999996</v>
      </c>
      <c r="F16" s="653">
        <v>10</v>
      </c>
      <c r="G16" s="653">
        <v>93.265829999999994</v>
      </c>
      <c r="H16" s="1077">
        <v>1.6410089865694144E-5</v>
      </c>
      <c r="L16" s="658"/>
      <c r="M16" s="658"/>
      <c r="N16" s="658"/>
    </row>
    <row r="17" spans="1:14" s="659" customFormat="1" ht="30" customHeight="1">
      <c r="A17" s="1075" t="s">
        <v>1890</v>
      </c>
      <c r="B17" s="653">
        <v>9</v>
      </c>
      <c r="C17" s="653">
        <v>843.73136</v>
      </c>
      <c r="D17" s="1077">
        <v>1.4696833855619101E-4</v>
      </c>
      <c r="E17" s="707">
        <v>93.747928888888893</v>
      </c>
      <c r="F17" s="653">
        <v>8</v>
      </c>
      <c r="G17" s="653">
        <v>714.38693999999998</v>
      </c>
      <c r="H17" s="1077">
        <v>1.2569612991465633E-4</v>
      </c>
      <c r="L17" s="658"/>
      <c r="M17" s="658"/>
      <c r="N17" s="658"/>
    </row>
    <row r="18" spans="1:14" s="659" customFormat="1" ht="20.100000000000001" customHeight="1">
      <c r="A18" s="657" t="s">
        <v>1891</v>
      </c>
      <c r="B18" s="653">
        <v>13686</v>
      </c>
      <c r="C18" s="653">
        <v>161414.34109269999</v>
      </c>
      <c r="D18" s="1077">
        <v>2.8116529329354815E-2</v>
      </c>
      <c r="E18" s="707">
        <v>11.794121079402309</v>
      </c>
      <c r="F18" s="653">
        <v>13464</v>
      </c>
      <c r="G18" s="653">
        <v>184691.55472290001</v>
      </c>
      <c r="H18" s="1077">
        <v>3.2496413857439073E-2</v>
      </c>
      <c r="L18" s="658"/>
      <c r="M18" s="658"/>
      <c r="N18" s="658"/>
    </row>
    <row r="19" spans="1:14" s="659" customFormat="1" ht="20.100000000000001" customHeight="1">
      <c r="A19" s="657" t="s">
        <v>1892</v>
      </c>
      <c r="B19" s="653">
        <v>366291</v>
      </c>
      <c r="C19" s="653">
        <v>3579339.7080389</v>
      </c>
      <c r="D19" s="1077">
        <v>0.62347997829389545</v>
      </c>
      <c r="E19" s="707">
        <v>9.7718472690808671</v>
      </c>
      <c r="F19" s="653">
        <v>332478</v>
      </c>
      <c r="G19" s="653">
        <v>3522758.9019346004</v>
      </c>
      <c r="H19" s="1077">
        <v>0.61982818526271433</v>
      </c>
      <c r="L19" s="658"/>
      <c r="M19" s="658"/>
      <c r="N19" s="658"/>
    </row>
    <row r="20" spans="1:14" s="659" customFormat="1" ht="20.100000000000001" customHeight="1">
      <c r="A20" s="1079" t="s">
        <v>1893</v>
      </c>
      <c r="B20" s="653">
        <v>83963</v>
      </c>
      <c r="C20" s="653">
        <v>599530.01137259998</v>
      </c>
      <c r="D20" s="1077">
        <v>0.10443126078187412</v>
      </c>
      <c r="E20" s="707">
        <v>7.1404072195205028</v>
      </c>
      <c r="F20" s="653">
        <v>73640</v>
      </c>
      <c r="G20" s="653">
        <v>591041.81257870002</v>
      </c>
      <c r="H20" s="1077">
        <v>0.10399359828566607</v>
      </c>
      <c r="L20" s="658"/>
      <c r="M20" s="658"/>
      <c r="N20" s="658"/>
    </row>
    <row r="21" spans="1:14" s="659" customFormat="1" ht="30" customHeight="1">
      <c r="A21" s="1081" t="s">
        <v>1894</v>
      </c>
      <c r="B21" s="653">
        <v>15135</v>
      </c>
      <c r="C21" s="653">
        <v>317721.3981624</v>
      </c>
      <c r="D21" s="1077">
        <v>5.5343428282288769E-2</v>
      </c>
      <c r="E21" s="707">
        <v>20.992494097284439</v>
      </c>
      <c r="F21" s="653">
        <v>13161</v>
      </c>
      <c r="G21" s="653">
        <v>306249.98031660001</v>
      </c>
      <c r="H21" s="1077">
        <v>5.3884575930568238E-2</v>
      </c>
      <c r="L21" s="658"/>
      <c r="M21" s="658"/>
      <c r="N21" s="658"/>
    </row>
    <row r="22" spans="1:14" s="659" customFormat="1" ht="30" customHeight="1">
      <c r="A22" s="1081" t="s">
        <v>1895</v>
      </c>
      <c r="B22" s="653">
        <v>100948</v>
      </c>
      <c r="C22" s="653">
        <v>1823329.2261655999</v>
      </c>
      <c r="D22" s="1077">
        <v>0.31760306623011336</v>
      </c>
      <c r="E22" s="707">
        <v>18.062063895922652</v>
      </c>
      <c r="F22" s="653">
        <v>90203</v>
      </c>
      <c r="G22" s="653">
        <v>1833588.7295834001</v>
      </c>
      <c r="H22" s="1077">
        <v>0.32261928971400944</v>
      </c>
      <c r="L22" s="658"/>
      <c r="M22" s="658"/>
      <c r="N22" s="658"/>
    </row>
    <row r="23" spans="1:14" s="659" customFormat="1" ht="30" customHeight="1">
      <c r="A23" s="1081" t="s">
        <v>1896</v>
      </c>
      <c r="B23" s="653">
        <v>8834</v>
      </c>
      <c r="C23" s="653">
        <v>169940.05812900001</v>
      </c>
      <c r="D23" s="1077">
        <v>2.9601611580920322E-2</v>
      </c>
      <c r="E23" s="707">
        <v>19.237045294204211</v>
      </c>
      <c r="F23" s="653">
        <v>8479</v>
      </c>
      <c r="G23" s="653">
        <v>157023.102144</v>
      </c>
      <c r="H23" s="1077">
        <v>2.7628159393135846E-2</v>
      </c>
      <c r="L23" s="658"/>
      <c r="M23" s="658"/>
      <c r="N23" s="658"/>
    </row>
    <row r="24" spans="1:14" s="659" customFormat="1" ht="60" customHeight="1">
      <c r="A24" s="1081" t="s">
        <v>1897</v>
      </c>
      <c r="B24" s="653">
        <v>157411</v>
      </c>
      <c r="C24" s="653">
        <v>668819.01420930005</v>
      </c>
      <c r="D24" s="1077">
        <v>0.11650061141869887</v>
      </c>
      <c r="E24" s="707">
        <v>4.2488708807472158</v>
      </c>
      <c r="F24" s="653">
        <v>146995</v>
      </c>
      <c r="G24" s="653">
        <v>634855.27731190005</v>
      </c>
      <c r="H24" s="1077">
        <v>0.11170256193933466</v>
      </c>
      <c r="L24" s="1082"/>
      <c r="M24" s="658"/>
      <c r="N24" s="775"/>
    </row>
    <row r="25" spans="1:14" s="659" customFormat="1" ht="20.100000000000001" customHeight="1">
      <c r="A25" s="657" t="s">
        <v>1898</v>
      </c>
      <c r="B25" s="653">
        <v>624388</v>
      </c>
      <c r="C25" s="653">
        <v>546879.76320529997</v>
      </c>
      <c r="D25" s="1077">
        <v>9.5260190623098442E-2</v>
      </c>
      <c r="E25" s="707">
        <v>0.87586526839929657</v>
      </c>
      <c r="F25" s="653">
        <v>599652</v>
      </c>
      <c r="G25" s="653">
        <v>540160.93782840006</v>
      </c>
      <c r="H25" s="1077">
        <v>9.504112633428205E-2</v>
      </c>
      <c r="L25" s="775"/>
      <c r="M25" s="658"/>
      <c r="N25" s="775"/>
    </row>
    <row r="26" spans="1:14" s="659" customFormat="1" ht="20.100000000000001" customHeight="1">
      <c r="A26" s="1079" t="s">
        <v>1899</v>
      </c>
      <c r="B26" s="653" t="s">
        <v>40</v>
      </c>
      <c r="C26" s="653" t="s">
        <v>40</v>
      </c>
      <c r="D26" s="1083" t="s">
        <v>40</v>
      </c>
      <c r="E26" s="1084" t="s">
        <v>40</v>
      </c>
      <c r="F26" s="653" t="s">
        <v>40</v>
      </c>
      <c r="G26" s="653" t="s">
        <v>40</v>
      </c>
      <c r="H26" s="1083" t="s">
        <v>40</v>
      </c>
      <c r="L26" s="775"/>
      <c r="M26" s="1085"/>
      <c r="N26" s="775"/>
    </row>
    <row r="27" spans="1:14" s="659" customFormat="1" ht="30" customHeight="1">
      <c r="A27" s="1081" t="s">
        <v>1900</v>
      </c>
      <c r="B27" s="653">
        <v>624388</v>
      </c>
      <c r="C27" s="653">
        <v>546879.76320529997</v>
      </c>
      <c r="D27" s="1077">
        <v>9.5260190623098442E-2</v>
      </c>
      <c r="E27" s="707">
        <v>0.87586526839929657</v>
      </c>
      <c r="F27" s="653">
        <v>599652</v>
      </c>
      <c r="G27" s="653">
        <v>540160.93782840006</v>
      </c>
      <c r="H27" s="1077">
        <v>9.504112633428205E-2</v>
      </c>
      <c r="L27" s="775"/>
      <c r="M27" s="1086"/>
      <c r="N27" s="775"/>
    </row>
    <row r="28" spans="1:14" s="659" customFormat="1" ht="37.5" customHeight="1">
      <c r="A28" s="1075" t="s">
        <v>1901</v>
      </c>
      <c r="B28" s="653">
        <v>226</v>
      </c>
      <c r="C28" s="653">
        <v>23116.920849999999</v>
      </c>
      <c r="D28" s="1077">
        <v>4.0267028238223481E-3</v>
      </c>
      <c r="E28" s="707">
        <v>102.28726039823009</v>
      </c>
      <c r="F28" s="653">
        <v>294</v>
      </c>
      <c r="G28" s="653">
        <v>26288.768199999999</v>
      </c>
      <c r="H28" s="1077">
        <v>4.6254994848638833E-3</v>
      </c>
      <c r="L28" s="775"/>
      <c r="M28" s="658"/>
      <c r="N28" s="775"/>
    </row>
    <row r="29" spans="1:14" s="659" customFormat="1" ht="20.100000000000001" customHeight="1">
      <c r="A29" s="657" t="s">
        <v>1902</v>
      </c>
      <c r="B29" s="653">
        <v>703</v>
      </c>
      <c r="C29" s="653">
        <v>3594.3847823999999</v>
      </c>
      <c r="D29" s="1077">
        <v>6.26100657916738E-4</v>
      </c>
      <c r="E29" s="707">
        <v>5.1129228768136556</v>
      </c>
      <c r="F29" s="653">
        <v>494</v>
      </c>
      <c r="G29" s="653">
        <v>2977.6806646</v>
      </c>
      <c r="H29" s="1077">
        <v>5.239218618161214E-4</v>
      </c>
      <c r="L29" s="1087"/>
      <c r="M29" s="658"/>
      <c r="N29" s="775"/>
    </row>
    <row r="30" spans="1:14" s="659" customFormat="1" ht="30" customHeight="1">
      <c r="A30" s="1075" t="s">
        <v>1903</v>
      </c>
      <c r="B30" s="653" t="s">
        <v>40</v>
      </c>
      <c r="C30" s="653" t="s">
        <v>40</v>
      </c>
      <c r="D30" s="1083" t="s">
        <v>40</v>
      </c>
      <c r="E30" s="1084" t="s">
        <v>40</v>
      </c>
      <c r="F30" s="653" t="s">
        <v>40</v>
      </c>
      <c r="G30" s="653" t="s">
        <v>40</v>
      </c>
      <c r="H30" s="1083" t="s">
        <v>40</v>
      </c>
      <c r="L30" s="658"/>
      <c r="M30" s="658"/>
      <c r="N30" s="775"/>
    </row>
    <row r="31" spans="1:14" s="659" customFormat="1" ht="20.100000000000001" customHeight="1">
      <c r="A31" s="657" t="s">
        <v>1904</v>
      </c>
      <c r="B31" s="653" t="s">
        <v>40</v>
      </c>
      <c r="C31" s="653" t="s">
        <v>40</v>
      </c>
      <c r="D31" s="1083" t="s">
        <v>40</v>
      </c>
      <c r="E31" s="1084" t="s">
        <v>40</v>
      </c>
      <c r="F31" s="653" t="s">
        <v>40</v>
      </c>
      <c r="G31" s="653" t="s">
        <v>40</v>
      </c>
      <c r="H31" s="1083" t="s">
        <v>40</v>
      </c>
      <c r="L31" s="658"/>
      <c r="M31" s="658"/>
      <c r="N31" s="658"/>
    </row>
    <row r="32" spans="1:14" s="659" customFormat="1" ht="5.0999999999999996" customHeight="1">
      <c r="A32" s="646"/>
      <c r="B32" s="1088"/>
      <c r="C32" s="1088"/>
      <c r="D32" s="1089"/>
      <c r="E32" s="1084"/>
      <c r="F32" s="1088"/>
      <c r="G32" s="1088"/>
      <c r="H32" s="1089"/>
      <c r="L32" s="658"/>
      <c r="M32" s="658"/>
      <c r="N32" s="658"/>
    </row>
    <row r="33" spans="1:14" s="659" customFormat="1" ht="20.100000000000001" customHeight="1">
      <c r="A33" s="655" t="s">
        <v>305</v>
      </c>
      <c r="B33" s="656">
        <v>15141535</v>
      </c>
      <c r="C33" s="656">
        <v>5740905.6146975001</v>
      </c>
      <c r="D33" s="1090">
        <v>0.99999999999999989</v>
      </c>
      <c r="E33" s="1091">
        <v>0.37914951256246476</v>
      </c>
      <c r="F33" s="656">
        <v>14805692</v>
      </c>
      <c r="G33" s="656">
        <v>5683444.1958161006</v>
      </c>
      <c r="H33" s="1090">
        <v>1</v>
      </c>
      <c r="L33" s="658"/>
      <c r="M33" s="658"/>
      <c r="N33" s="658"/>
    </row>
    <row r="34" spans="1:14" s="659" customFormat="1">
      <c r="A34" s="1120" t="s">
        <v>37</v>
      </c>
      <c r="B34" s="1121"/>
      <c r="C34" s="1121"/>
      <c r="D34" s="1121"/>
      <c r="E34" s="1121"/>
      <c r="F34" s="1121"/>
      <c r="G34" s="657"/>
      <c r="H34" s="657"/>
      <c r="L34" s="658"/>
      <c r="M34" s="658"/>
      <c r="N34" s="658"/>
    </row>
    <row r="35" spans="1:14">
      <c r="A35" s="660" t="s">
        <v>1542</v>
      </c>
      <c r="B35" s="661"/>
      <c r="C35" s="662"/>
      <c r="D35" s="661"/>
      <c r="E35" s="661"/>
      <c r="F35" s="661"/>
      <c r="G35" s="663"/>
      <c r="H35" s="844"/>
    </row>
    <row r="36" spans="1:14">
      <c r="A36" s="665" t="s">
        <v>1543</v>
      </c>
      <c r="B36" s="661"/>
      <c r="C36" s="661"/>
      <c r="D36" s="661"/>
      <c r="E36" s="661"/>
      <c r="F36" s="661"/>
      <c r="G36" s="666"/>
      <c r="H36" s="657"/>
    </row>
    <row r="37" spans="1:14">
      <c r="A37" s="1093"/>
      <c r="B37" s="1093"/>
      <c r="C37" s="1093"/>
      <c r="D37" s="1093"/>
      <c r="E37" s="1093"/>
      <c r="F37" s="1093"/>
      <c r="G37" s="1093"/>
      <c r="H37" s="1093"/>
    </row>
    <row r="38" spans="1:14">
      <c r="A38" s="1093"/>
      <c r="B38" s="1093"/>
      <c r="C38" s="1093"/>
      <c r="D38" s="1093"/>
      <c r="E38" s="1093"/>
      <c r="F38" s="1093"/>
      <c r="G38" s="1093"/>
      <c r="H38" s="1093"/>
    </row>
    <row r="39" spans="1:14">
      <c r="A39" s="1093"/>
      <c r="B39" s="1093"/>
      <c r="C39" s="1093"/>
      <c r="D39" s="1093"/>
      <c r="E39" s="1093"/>
      <c r="F39" s="1093"/>
      <c r="G39" s="1093"/>
      <c r="H39" s="1093"/>
    </row>
    <row r="40" spans="1:14">
      <c r="A40" s="1093"/>
      <c r="B40" s="1093"/>
      <c r="C40" s="1093"/>
      <c r="D40" s="1093"/>
      <c r="E40" s="1093"/>
      <c r="F40" s="1093"/>
      <c r="G40" s="1093"/>
      <c r="H40" s="1093"/>
    </row>
    <row r="41" spans="1:14">
      <c r="A41" s="1093"/>
      <c r="B41" s="1093"/>
      <c r="C41" s="1093"/>
      <c r="D41" s="1093"/>
      <c r="E41" s="1093"/>
      <c r="F41" s="1093"/>
      <c r="G41" s="1093"/>
      <c r="H41" s="1093"/>
    </row>
    <row r="42" spans="1:14">
      <c r="A42" s="1093"/>
      <c r="B42" s="1093"/>
      <c r="C42" s="1093"/>
      <c r="D42" s="1093"/>
      <c r="E42" s="1093"/>
      <c r="F42" s="1093"/>
      <c r="G42" s="1093"/>
      <c r="H42" s="1093"/>
    </row>
    <row r="43" spans="1:14">
      <c r="A43" s="1093"/>
      <c r="B43" s="1093"/>
      <c r="C43" s="1093"/>
      <c r="D43" s="1093"/>
      <c r="E43" s="1093"/>
      <c r="F43" s="1093"/>
      <c r="G43" s="1093"/>
      <c r="H43" s="1093"/>
    </row>
    <row r="44" spans="1:14">
      <c r="A44" s="1093"/>
      <c r="B44" s="1093"/>
      <c r="C44" s="1093"/>
      <c r="D44" s="1093"/>
      <c r="E44" s="1093"/>
      <c r="F44" s="1093"/>
      <c r="G44" s="1093"/>
      <c r="H44" s="1093"/>
    </row>
    <row r="45" spans="1:14">
      <c r="A45" s="1093"/>
      <c r="B45" s="1093"/>
      <c r="C45" s="1093"/>
      <c r="D45" s="1093"/>
      <c r="E45" s="1093"/>
      <c r="F45" s="1093"/>
      <c r="G45" s="1093"/>
      <c r="H45" s="1093"/>
    </row>
    <row r="46" spans="1:14">
      <c r="A46" s="1093"/>
      <c r="B46" s="1093"/>
      <c r="C46" s="1093"/>
      <c r="D46" s="1093"/>
      <c r="E46" s="1093"/>
      <c r="F46" s="1093"/>
      <c r="G46" s="1093"/>
      <c r="H46" s="1093"/>
    </row>
    <row r="47" spans="1:14">
      <c r="A47" s="1093"/>
      <c r="B47" s="1093"/>
      <c r="C47" s="1093"/>
      <c r="D47" s="1093"/>
      <c r="E47" s="1093"/>
      <c r="F47" s="1093"/>
      <c r="G47" s="1093"/>
      <c r="H47" s="1093"/>
    </row>
    <row r="48" spans="1:14">
      <c r="A48" s="1093"/>
      <c r="B48" s="1093"/>
      <c r="C48" s="1093"/>
      <c r="D48" s="1093"/>
      <c r="E48" s="1093"/>
      <c r="F48" s="1093"/>
      <c r="G48" s="1093"/>
      <c r="H48" s="1093"/>
    </row>
    <row r="49" spans="1:8">
      <c r="A49" s="1093"/>
      <c r="B49" s="1093"/>
      <c r="C49" s="1093"/>
      <c r="D49" s="1093"/>
      <c r="E49" s="1093"/>
      <c r="F49" s="1093"/>
      <c r="G49" s="1093"/>
      <c r="H49" s="1093"/>
    </row>
    <row r="50" spans="1:8">
      <c r="A50" s="1093"/>
      <c r="B50" s="1093"/>
      <c r="C50" s="1093"/>
      <c r="D50" s="1093"/>
      <c r="E50" s="1093"/>
      <c r="F50" s="1093"/>
      <c r="G50" s="1093"/>
      <c r="H50" s="1093"/>
    </row>
    <row r="51" spans="1:8">
      <c r="A51" s="1093"/>
      <c r="B51" s="1093"/>
      <c r="C51" s="1093"/>
      <c r="D51" s="1093"/>
      <c r="E51" s="1093"/>
      <c r="F51" s="1093"/>
      <c r="G51" s="1093"/>
      <c r="H51" s="1093"/>
    </row>
    <row r="52" spans="1:8">
      <c r="A52" s="1093"/>
      <c r="B52" s="1093"/>
      <c r="C52" s="1093"/>
      <c r="D52" s="1093"/>
      <c r="E52" s="1093"/>
      <c r="F52" s="1093"/>
      <c r="G52" s="1093"/>
      <c r="H52" s="1093"/>
    </row>
    <row r="53" spans="1:8">
      <c r="A53" s="1093"/>
      <c r="B53" s="1093"/>
      <c r="C53" s="1093"/>
      <c r="D53" s="1093"/>
      <c r="E53" s="1093"/>
      <c r="F53" s="1093"/>
      <c r="G53" s="1093"/>
      <c r="H53" s="1093"/>
    </row>
    <row r="54" spans="1:8">
      <c r="A54" s="1093"/>
      <c r="B54" s="1093"/>
      <c r="C54" s="1093"/>
      <c r="D54" s="1093"/>
      <c r="E54" s="1093"/>
      <c r="F54" s="1093"/>
      <c r="G54" s="1093"/>
      <c r="H54" s="1093"/>
    </row>
    <row r="55" spans="1:8">
      <c r="A55" s="1093"/>
      <c r="B55" s="1093"/>
      <c r="C55" s="1093"/>
      <c r="D55" s="1093"/>
      <c r="E55" s="1093"/>
      <c r="F55" s="1093"/>
      <c r="G55" s="1093"/>
      <c r="H55" s="1093"/>
    </row>
    <row r="56" spans="1:8">
      <c r="A56" s="1093"/>
      <c r="B56" s="1093"/>
      <c r="C56" s="1093"/>
      <c r="D56" s="1093"/>
      <c r="E56" s="1093"/>
      <c r="F56" s="1093"/>
      <c r="G56" s="1093"/>
      <c r="H56" s="1093"/>
    </row>
  </sheetData>
  <mergeCells count="6">
    <mergeCell ref="A34:F34"/>
    <mergeCell ref="A2:H2"/>
    <mergeCell ref="A3:H3"/>
    <mergeCell ref="F4:H4"/>
    <mergeCell ref="B5:E5"/>
    <mergeCell ref="F5:H5"/>
  </mergeCells>
  <pageMargins left="0.7" right="0.4" top="0.75" bottom="0.7" header="0.5" footer="0.4"/>
  <pageSetup paperSize="9" scale="81" firstPageNumber="5" orientation="portrait" r:id="rId1"/>
  <headerFooter>
    <oddFooter>&amp;C&amp;"Maiandra GD,Regular"&amp;9&amp;P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N56"/>
  <sheetViews>
    <sheetView view="pageBreakPreview" topLeftCell="A19" zoomScale="60" workbookViewId="0">
      <selection activeCell="A96" sqref="A96"/>
    </sheetView>
  </sheetViews>
  <sheetFormatPr defaultRowHeight="15"/>
  <cols>
    <col min="1" max="1" width="35.140625" style="664" customWidth="1"/>
    <col min="2" max="2" width="10" style="664" bestFit="1" customWidth="1"/>
    <col min="3" max="3" width="10.42578125" style="664" bestFit="1" customWidth="1"/>
    <col min="4" max="4" width="8.7109375" style="664" customWidth="1"/>
    <col min="5" max="5" width="8" style="664" bestFit="1" customWidth="1"/>
    <col min="6" max="6" width="10" style="664" bestFit="1" customWidth="1"/>
    <col min="7" max="7" width="9.5703125" style="664" customWidth="1"/>
    <col min="8" max="8" width="8.7109375" style="664" customWidth="1"/>
    <col min="9" max="16384" width="9.140625" style="664"/>
  </cols>
  <sheetData>
    <row r="1" spans="1:14" s="1073" customFormat="1">
      <c r="A1" s="657"/>
      <c r="B1" s="657"/>
      <c r="C1" s="657"/>
      <c r="D1" s="657"/>
      <c r="E1" s="657"/>
      <c r="F1" s="657"/>
      <c r="G1" s="657"/>
      <c r="H1" s="657"/>
    </row>
    <row r="2" spans="1:14" s="1099" customFormat="1" ht="15" customHeight="1">
      <c r="A2" s="1125" t="s">
        <v>1908</v>
      </c>
      <c r="B2" s="1125"/>
      <c r="C2" s="1125"/>
      <c r="D2" s="1125"/>
      <c r="E2" s="1125"/>
      <c r="F2" s="1125"/>
      <c r="G2" s="1126"/>
      <c r="H2" s="1126"/>
    </row>
    <row r="3" spans="1:14" s="1099" customFormat="1" ht="15" customHeight="1">
      <c r="A3" s="1125" t="s">
        <v>48</v>
      </c>
      <c r="B3" s="1125"/>
      <c r="C3" s="1125"/>
      <c r="D3" s="1125"/>
      <c r="E3" s="1125"/>
      <c r="F3" s="1125"/>
      <c r="G3" s="1126"/>
      <c r="H3" s="1126"/>
    </row>
    <row r="4" spans="1:14" s="659" customFormat="1" ht="15" customHeight="1">
      <c r="A4" s="667"/>
      <c r="B4" s="646"/>
      <c r="C4" s="646"/>
      <c r="D4" s="646"/>
      <c r="E4" s="646"/>
      <c r="F4" s="1127" t="s">
        <v>1541</v>
      </c>
      <c r="G4" s="1127"/>
      <c r="H4" s="1127"/>
    </row>
    <row r="5" spans="1:14" s="659" customFormat="1" ht="15" customHeight="1">
      <c r="A5" s="1074"/>
      <c r="B5" s="1128" t="s">
        <v>1</v>
      </c>
      <c r="C5" s="1128"/>
      <c r="D5" s="1128"/>
      <c r="E5" s="1128"/>
      <c r="F5" s="1129" t="s">
        <v>2</v>
      </c>
      <c r="G5" s="1129"/>
      <c r="H5" s="1129"/>
    </row>
    <row r="6" spans="1:14" s="659" customFormat="1" ht="45.75" customHeight="1">
      <c r="A6" s="1074" t="s">
        <v>1847</v>
      </c>
      <c r="B6" s="698" t="s">
        <v>4</v>
      </c>
      <c r="C6" s="649" t="s">
        <v>5</v>
      </c>
      <c r="D6" s="698" t="s">
        <v>6</v>
      </c>
      <c r="E6" s="698" t="s">
        <v>7</v>
      </c>
      <c r="F6" s="698" t="s">
        <v>4</v>
      </c>
      <c r="G6" s="649" t="s">
        <v>5</v>
      </c>
      <c r="H6" s="698" t="s">
        <v>6</v>
      </c>
    </row>
    <row r="7" spans="1:14" s="659" customFormat="1" ht="15" customHeight="1">
      <c r="A7" s="649" t="s">
        <v>8</v>
      </c>
      <c r="B7" s="649" t="s">
        <v>9</v>
      </c>
      <c r="C7" s="649" t="s">
        <v>10</v>
      </c>
      <c r="D7" s="649" t="s">
        <v>11</v>
      </c>
      <c r="E7" s="649" t="s">
        <v>12</v>
      </c>
      <c r="F7" s="649" t="s">
        <v>13</v>
      </c>
      <c r="G7" s="649" t="s">
        <v>14</v>
      </c>
      <c r="H7" s="649" t="s">
        <v>15</v>
      </c>
    </row>
    <row r="8" spans="1:14" s="659" customFormat="1" ht="5.0999999999999996" customHeight="1">
      <c r="A8" s="646"/>
      <c r="B8" s="646"/>
      <c r="C8" s="646"/>
      <c r="D8" s="646"/>
      <c r="E8" s="646"/>
      <c r="F8" s="646"/>
      <c r="G8" s="646"/>
      <c r="H8" s="646"/>
    </row>
    <row r="9" spans="1:14" s="659" customFormat="1" ht="30" customHeight="1">
      <c r="A9" s="1075" t="s">
        <v>1882</v>
      </c>
      <c r="B9" s="1076">
        <v>50173</v>
      </c>
      <c r="C9" s="1076">
        <v>1711395.4609965999</v>
      </c>
      <c r="D9" s="1077">
        <v>0.19995523717578609</v>
      </c>
      <c r="E9" s="707">
        <v>34.109889003978232</v>
      </c>
      <c r="F9" s="1076">
        <v>49731</v>
      </c>
      <c r="G9" s="1076">
        <v>1649500.3319787001</v>
      </c>
      <c r="H9" s="1077">
        <v>0.18853555118601051</v>
      </c>
      <c r="L9" s="1078"/>
    </row>
    <row r="10" spans="1:14" s="659" customFormat="1" ht="20.100000000000001" customHeight="1">
      <c r="A10" s="1079" t="s">
        <v>1883</v>
      </c>
      <c r="B10" s="653">
        <v>49359</v>
      </c>
      <c r="C10" s="653">
        <v>1612260.9017580999</v>
      </c>
      <c r="D10" s="1077">
        <v>0.18837259905583453</v>
      </c>
      <c r="E10" s="707">
        <v>32.663970132257539</v>
      </c>
      <c r="F10" s="653">
        <v>48941</v>
      </c>
      <c r="G10" s="653">
        <v>1547606.2374344</v>
      </c>
      <c r="H10" s="1077">
        <v>0.17688920052752688</v>
      </c>
    </row>
    <row r="11" spans="1:14" s="659" customFormat="1" ht="20.100000000000001" customHeight="1">
      <c r="A11" s="1079" t="s">
        <v>1884</v>
      </c>
      <c r="B11" s="653">
        <v>814</v>
      </c>
      <c r="C11" s="653">
        <v>99134.559238500005</v>
      </c>
      <c r="D11" s="1077">
        <v>1.1582638119951557E-2</v>
      </c>
      <c r="E11" s="707">
        <v>121.78692781142507</v>
      </c>
      <c r="F11" s="653">
        <v>790</v>
      </c>
      <c r="G11" s="653">
        <v>101894.09454429999</v>
      </c>
      <c r="H11" s="1077">
        <v>1.1646350658483609E-2</v>
      </c>
      <c r="M11" s="1080"/>
      <c r="N11" s="1080"/>
    </row>
    <row r="12" spans="1:14" s="659" customFormat="1" ht="20.100000000000001" customHeight="1">
      <c r="A12" s="657" t="s">
        <v>1885</v>
      </c>
      <c r="B12" s="653">
        <v>6245</v>
      </c>
      <c r="C12" s="653">
        <v>77866.528112500004</v>
      </c>
      <c r="D12" s="1077">
        <v>9.0977336633364398E-3</v>
      </c>
      <c r="E12" s="707">
        <v>12.468619393514812</v>
      </c>
      <c r="F12" s="653">
        <v>7215</v>
      </c>
      <c r="G12" s="653">
        <v>88472.462166600002</v>
      </c>
      <c r="H12" s="1077">
        <v>1.0112277091423334E-2</v>
      </c>
      <c r="M12" s="1080"/>
      <c r="N12" s="1080"/>
    </row>
    <row r="13" spans="1:14" s="659" customFormat="1" ht="20.100000000000001" customHeight="1">
      <c r="A13" s="657" t="s">
        <v>1886</v>
      </c>
      <c r="B13" s="653">
        <v>423098</v>
      </c>
      <c r="C13" s="653">
        <v>1644791.5442478</v>
      </c>
      <c r="D13" s="1077">
        <v>0.19217339932833311</v>
      </c>
      <c r="E13" s="707">
        <v>3.8874954366312298</v>
      </c>
      <c r="F13" s="653">
        <v>430774</v>
      </c>
      <c r="G13" s="653">
        <v>1605248.5270471</v>
      </c>
      <c r="H13" s="1077">
        <v>0.18347763257150079</v>
      </c>
      <c r="M13" s="1080"/>
      <c r="N13" s="1080"/>
    </row>
    <row r="14" spans="1:14" s="659" customFormat="1" ht="30" customHeight="1">
      <c r="A14" s="1075" t="s">
        <v>1887</v>
      </c>
      <c r="B14" s="653">
        <v>1553</v>
      </c>
      <c r="C14" s="653">
        <v>71653.302550499997</v>
      </c>
      <c r="D14" s="1077">
        <v>8.3717956675952929E-3</v>
      </c>
      <c r="E14" s="707">
        <v>46.138636542498389</v>
      </c>
      <c r="F14" s="653">
        <v>1310</v>
      </c>
      <c r="G14" s="653">
        <v>61615.254465999999</v>
      </c>
      <c r="H14" s="1077">
        <v>7.0425362984186477E-3</v>
      </c>
      <c r="M14" s="1080"/>
      <c r="N14" s="1080"/>
    </row>
    <row r="15" spans="1:14" s="659" customFormat="1" ht="20.100000000000001" customHeight="1">
      <c r="A15" s="657" t="s">
        <v>1888</v>
      </c>
      <c r="B15" s="653">
        <v>7320</v>
      </c>
      <c r="C15" s="653">
        <v>797472.91322640004</v>
      </c>
      <c r="D15" s="1077">
        <v>9.3174774118304562E-2</v>
      </c>
      <c r="E15" s="707">
        <v>108.94438705278689</v>
      </c>
      <c r="F15" s="653">
        <v>7204</v>
      </c>
      <c r="G15" s="653">
        <v>834138.97302599996</v>
      </c>
      <c r="H15" s="1077">
        <v>9.5340902936672106E-2</v>
      </c>
      <c r="L15" s="658"/>
      <c r="M15" s="658"/>
      <c r="N15" s="658"/>
    </row>
    <row r="16" spans="1:14" s="659" customFormat="1" ht="20.100000000000001" customHeight="1">
      <c r="A16" s="657" t="s">
        <v>1889</v>
      </c>
      <c r="B16" s="653">
        <v>4817</v>
      </c>
      <c r="C16" s="653">
        <v>132364.26749140001</v>
      </c>
      <c r="D16" s="1077">
        <v>1.5465115517152036E-2</v>
      </c>
      <c r="E16" s="707">
        <v>27.478569128378659</v>
      </c>
      <c r="F16" s="653">
        <v>5151</v>
      </c>
      <c r="G16" s="653">
        <v>136012.48906759999</v>
      </c>
      <c r="H16" s="1077">
        <v>1.5546034818786761E-2</v>
      </c>
      <c r="L16" s="658"/>
      <c r="M16" s="658"/>
      <c r="N16" s="658"/>
    </row>
    <row r="17" spans="1:14" s="659" customFormat="1" ht="30" customHeight="1">
      <c r="A17" s="1075" t="s">
        <v>1890</v>
      </c>
      <c r="B17" s="653">
        <v>7774</v>
      </c>
      <c r="C17" s="653">
        <v>1408458.3752484999</v>
      </c>
      <c r="D17" s="1077">
        <v>0.16456081302858827</v>
      </c>
      <c r="E17" s="707">
        <v>181.17550492005401</v>
      </c>
      <c r="F17" s="653">
        <v>8531</v>
      </c>
      <c r="G17" s="653">
        <v>1649104.9230845</v>
      </c>
      <c r="H17" s="1077">
        <v>0.18849035650955814</v>
      </c>
      <c r="L17" s="658"/>
      <c r="M17" s="658"/>
      <c r="N17" s="658"/>
    </row>
    <row r="18" spans="1:14" s="659" customFormat="1" ht="20.100000000000001" customHeight="1">
      <c r="A18" s="657" t="s">
        <v>1891</v>
      </c>
      <c r="B18" s="653">
        <v>1387</v>
      </c>
      <c r="C18" s="653">
        <v>526146.36972680001</v>
      </c>
      <c r="D18" s="1077">
        <v>6.1473647994039031E-2</v>
      </c>
      <c r="E18" s="707">
        <v>379.34129035818313</v>
      </c>
      <c r="F18" s="653">
        <v>1415</v>
      </c>
      <c r="G18" s="653">
        <v>592256.99016070005</v>
      </c>
      <c r="H18" s="1077">
        <v>6.7694134956474236E-2</v>
      </c>
      <c r="L18" s="658"/>
      <c r="M18" s="658"/>
      <c r="N18" s="658"/>
    </row>
    <row r="19" spans="1:14" s="659" customFormat="1" ht="20.100000000000001" customHeight="1">
      <c r="A19" s="657" t="s">
        <v>1892</v>
      </c>
      <c r="B19" s="653">
        <v>18311</v>
      </c>
      <c r="C19" s="653">
        <v>1435372.9946213998</v>
      </c>
      <c r="D19" s="1077">
        <v>0.16770545097046424</v>
      </c>
      <c r="E19" s="707">
        <v>78.388563957260658</v>
      </c>
      <c r="F19" s="653">
        <v>19243</v>
      </c>
      <c r="G19" s="653">
        <v>1454198.4614446</v>
      </c>
      <c r="H19" s="1077">
        <v>0.16621282405770771</v>
      </c>
      <c r="L19" s="658"/>
      <c r="M19" s="658"/>
      <c r="N19" s="658"/>
    </row>
    <row r="20" spans="1:14" s="659" customFormat="1" ht="20.100000000000001" customHeight="1">
      <c r="A20" s="1079" t="s">
        <v>1893</v>
      </c>
      <c r="B20" s="653">
        <v>6165</v>
      </c>
      <c r="C20" s="653">
        <v>498969.75371810002</v>
      </c>
      <c r="D20" s="1077">
        <v>5.8298399009511268E-2</v>
      </c>
      <c r="E20" s="707">
        <v>80.935888680957021</v>
      </c>
      <c r="F20" s="653">
        <v>6448</v>
      </c>
      <c r="G20" s="653">
        <v>522437.04696150002</v>
      </c>
      <c r="H20" s="1077">
        <v>5.9713814358995816E-2</v>
      </c>
      <c r="L20" s="658"/>
      <c r="M20" s="658"/>
      <c r="N20" s="658"/>
    </row>
    <row r="21" spans="1:14" s="659" customFormat="1" ht="30" customHeight="1">
      <c r="A21" s="1081" t="s">
        <v>1894</v>
      </c>
      <c r="B21" s="653">
        <v>4688</v>
      </c>
      <c r="C21" s="653">
        <v>477596.14783079998</v>
      </c>
      <c r="D21" s="1077">
        <v>5.5801159457404409E-2</v>
      </c>
      <c r="E21" s="707">
        <v>101.87631139735494</v>
      </c>
      <c r="F21" s="653">
        <v>4804</v>
      </c>
      <c r="G21" s="653">
        <v>446659.01982589997</v>
      </c>
      <c r="H21" s="1077">
        <v>5.1052493208086643E-2</v>
      </c>
      <c r="L21" s="658"/>
      <c r="M21" s="658"/>
      <c r="N21" s="658"/>
    </row>
    <row r="22" spans="1:14" s="659" customFormat="1" ht="30" customHeight="1">
      <c r="A22" s="1081" t="s">
        <v>1895</v>
      </c>
      <c r="B22" s="653">
        <v>5032</v>
      </c>
      <c r="C22" s="653">
        <v>357710.1186938</v>
      </c>
      <c r="D22" s="1077">
        <v>4.1793970624384794E-2</v>
      </c>
      <c r="E22" s="707">
        <v>71.087066513076309</v>
      </c>
      <c r="F22" s="653">
        <v>5475</v>
      </c>
      <c r="G22" s="653">
        <v>364517.47226770001</v>
      </c>
      <c r="H22" s="1077">
        <v>4.1663830687734327E-2</v>
      </c>
      <c r="L22" s="658"/>
      <c r="M22" s="658"/>
      <c r="N22" s="658"/>
    </row>
    <row r="23" spans="1:14" s="659" customFormat="1" ht="30" customHeight="1">
      <c r="A23" s="1081" t="s">
        <v>1896</v>
      </c>
      <c r="B23" s="653">
        <v>892</v>
      </c>
      <c r="C23" s="653">
        <v>51181.279151499999</v>
      </c>
      <c r="D23" s="1077">
        <v>5.9798947963428254E-3</v>
      </c>
      <c r="E23" s="707">
        <v>57.378115640695064</v>
      </c>
      <c r="F23" s="653">
        <v>992</v>
      </c>
      <c r="G23" s="653">
        <v>58561.4865823</v>
      </c>
      <c r="H23" s="1077">
        <v>6.6934949554218462E-3</v>
      </c>
      <c r="L23" s="658"/>
      <c r="M23" s="658"/>
      <c r="N23" s="658"/>
    </row>
    <row r="24" spans="1:14" s="659" customFormat="1" ht="60" customHeight="1">
      <c r="A24" s="1081" t="s">
        <v>1897</v>
      </c>
      <c r="B24" s="653">
        <v>1534</v>
      </c>
      <c r="C24" s="653">
        <v>49915.695227199998</v>
      </c>
      <c r="D24" s="1077">
        <v>5.8320270828209576E-3</v>
      </c>
      <c r="E24" s="707">
        <v>32.539566640938723</v>
      </c>
      <c r="F24" s="653">
        <v>1524</v>
      </c>
      <c r="G24" s="653">
        <v>62023.435807200003</v>
      </c>
      <c r="H24" s="1077">
        <v>7.0891908474690702E-3</v>
      </c>
      <c r="L24" s="1082"/>
      <c r="M24" s="658"/>
      <c r="N24" s="775"/>
    </row>
    <row r="25" spans="1:14" s="659" customFormat="1" ht="20.100000000000001" customHeight="1">
      <c r="A25" s="657" t="s">
        <v>1898</v>
      </c>
      <c r="B25" s="653">
        <v>7583</v>
      </c>
      <c r="C25" s="653">
        <v>10467.032212599999</v>
      </c>
      <c r="D25" s="1077">
        <v>1.2229423042750397E-3</v>
      </c>
      <c r="E25" s="707">
        <v>1.3803286578662797</v>
      </c>
      <c r="F25" s="653">
        <v>8297</v>
      </c>
      <c r="G25" s="653">
        <v>11012.5954141</v>
      </c>
      <c r="H25" s="1077">
        <v>1.2587240548749923E-3</v>
      </c>
      <c r="L25" s="775"/>
      <c r="M25" s="658"/>
      <c r="N25" s="775"/>
    </row>
    <row r="26" spans="1:14" s="659" customFormat="1" ht="20.100000000000001" customHeight="1">
      <c r="A26" s="1079" t="s">
        <v>1899</v>
      </c>
      <c r="B26" s="653" t="s">
        <v>40</v>
      </c>
      <c r="C26" s="653" t="s">
        <v>40</v>
      </c>
      <c r="D26" s="1083" t="s">
        <v>40</v>
      </c>
      <c r="E26" s="1084" t="s">
        <v>40</v>
      </c>
      <c r="F26" s="653" t="s">
        <v>40</v>
      </c>
      <c r="G26" s="653" t="s">
        <v>40</v>
      </c>
      <c r="H26" s="1083" t="s">
        <v>40</v>
      </c>
      <c r="L26" s="775"/>
      <c r="M26" s="1085"/>
      <c r="N26" s="775"/>
    </row>
    <row r="27" spans="1:14" s="659" customFormat="1" ht="30" customHeight="1">
      <c r="A27" s="1081" t="s">
        <v>1900</v>
      </c>
      <c r="B27" s="653">
        <v>7583</v>
      </c>
      <c r="C27" s="653">
        <v>10467.032212599999</v>
      </c>
      <c r="D27" s="1077">
        <v>1.2229423042750397E-3</v>
      </c>
      <c r="E27" s="707">
        <v>1.3803286578662797</v>
      </c>
      <c r="F27" s="653">
        <v>8297</v>
      </c>
      <c r="G27" s="653">
        <v>11012.5954141</v>
      </c>
      <c r="H27" s="1077">
        <v>1.2587240548749923E-3</v>
      </c>
      <c r="L27" s="775"/>
      <c r="M27" s="1086"/>
      <c r="N27" s="775"/>
    </row>
    <row r="28" spans="1:14" s="659" customFormat="1" ht="37.5" customHeight="1">
      <c r="A28" s="1075" t="s">
        <v>1901</v>
      </c>
      <c r="B28" s="653">
        <v>4161</v>
      </c>
      <c r="C28" s="653">
        <v>461332.7812807</v>
      </c>
      <c r="D28" s="1077">
        <v>5.3900987702882944E-2</v>
      </c>
      <c r="E28" s="707">
        <v>110.87065159353521</v>
      </c>
      <c r="F28" s="653">
        <v>4050</v>
      </c>
      <c r="G28" s="653">
        <v>425652.24618949997</v>
      </c>
      <c r="H28" s="1077">
        <v>4.8651448740622071E-2</v>
      </c>
      <c r="L28" s="775"/>
      <c r="M28" s="658"/>
      <c r="N28" s="775"/>
    </row>
    <row r="29" spans="1:14" s="659" customFormat="1" ht="20.100000000000001" customHeight="1">
      <c r="A29" s="657" t="s">
        <v>1902</v>
      </c>
      <c r="B29" s="653">
        <v>929</v>
      </c>
      <c r="C29" s="653">
        <v>269638.46470840002</v>
      </c>
      <c r="D29" s="1077">
        <v>3.1503895149450831E-2</v>
      </c>
      <c r="E29" s="707">
        <v>290.24592541270187</v>
      </c>
      <c r="F29" s="653">
        <v>909</v>
      </c>
      <c r="G29" s="653">
        <v>241642.9356734</v>
      </c>
      <c r="H29" s="1077">
        <v>2.7619445224809112E-2</v>
      </c>
      <c r="L29" s="1087"/>
      <c r="M29" s="658"/>
      <c r="N29" s="775"/>
    </row>
    <row r="30" spans="1:14" s="659" customFormat="1" ht="30" customHeight="1">
      <c r="A30" s="1075" t="s">
        <v>1903</v>
      </c>
      <c r="B30" s="653" t="s">
        <v>40</v>
      </c>
      <c r="C30" s="653" t="s">
        <v>40</v>
      </c>
      <c r="D30" s="1083" t="s">
        <v>40</v>
      </c>
      <c r="E30" s="1084" t="s">
        <v>40</v>
      </c>
      <c r="F30" s="653" t="s">
        <v>40</v>
      </c>
      <c r="G30" s="653" t="s">
        <v>40</v>
      </c>
      <c r="H30" s="1083" t="s">
        <v>40</v>
      </c>
      <c r="L30" s="658"/>
      <c r="M30" s="658"/>
      <c r="N30" s="775"/>
    </row>
    <row r="31" spans="1:14" s="659" customFormat="1" ht="20.100000000000001" customHeight="1">
      <c r="A31" s="657" t="s">
        <v>1904</v>
      </c>
      <c r="B31" s="653">
        <v>353</v>
      </c>
      <c r="C31" s="653">
        <v>11932.8716525</v>
      </c>
      <c r="D31" s="1077">
        <v>1.3942073797919184E-3</v>
      </c>
      <c r="E31" s="707">
        <v>33.804168987252126</v>
      </c>
      <c r="F31" s="653">
        <v>28</v>
      </c>
      <c r="G31" s="653">
        <v>158.63322719999999</v>
      </c>
      <c r="H31" s="1077">
        <v>1.81315531417267E-5</v>
      </c>
      <c r="L31" s="658"/>
      <c r="M31" s="658"/>
      <c r="N31" s="658"/>
    </row>
    <row r="32" spans="1:14" s="659" customFormat="1" ht="5.0999999999999996" customHeight="1">
      <c r="A32" s="646"/>
      <c r="B32" s="1088"/>
      <c r="C32" s="1088"/>
      <c r="D32" s="1089"/>
      <c r="E32" s="1084"/>
      <c r="F32" s="1088"/>
      <c r="G32" s="1088"/>
      <c r="H32" s="1089"/>
      <c r="L32" s="658"/>
      <c r="M32" s="658"/>
      <c r="N32" s="658"/>
    </row>
    <row r="33" spans="1:14" s="659" customFormat="1" ht="20.100000000000001" customHeight="1">
      <c r="A33" s="655" t="s">
        <v>305</v>
      </c>
      <c r="B33" s="656">
        <v>533704</v>
      </c>
      <c r="C33" s="656">
        <v>8558892.9060761016</v>
      </c>
      <c r="D33" s="1090">
        <v>0.99999999999999978</v>
      </c>
      <c r="E33" s="1091">
        <v>16.036778637739463</v>
      </c>
      <c r="F33" s="656">
        <v>543858</v>
      </c>
      <c r="G33" s="656">
        <v>8749014.822945999</v>
      </c>
      <c r="H33" s="1090">
        <v>1.0000000000000002</v>
      </c>
      <c r="L33" s="658"/>
      <c r="M33" s="658"/>
      <c r="N33" s="658"/>
    </row>
    <row r="34" spans="1:14" s="659" customFormat="1">
      <c r="A34" s="1120" t="s">
        <v>37</v>
      </c>
      <c r="B34" s="1121"/>
      <c r="C34" s="1121"/>
      <c r="D34" s="1121"/>
      <c r="E34" s="1121"/>
      <c r="F34" s="1121"/>
      <c r="G34" s="657"/>
      <c r="H34" s="657"/>
      <c r="L34" s="658"/>
      <c r="M34" s="658"/>
      <c r="N34" s="658"/>
    </row>
    <row r="35" spans="1:14">
      <c r="A35" s="660" t="s">
        <v>1542</v>
      </c>
      <c r="B35" s="661"/>
      <c r="C35" s="662"/>
      <c r="D35" s="661"/>
      <c r="E35" s="661"/>
      <c r="F35" s="661"/>
      <c r="G35" s="663"/>
      <c r="H35" s="844"/>
    </row>
    <row r="36" spans="1:14">
      <c r="A36" s="665" t="s">
        <v>1543</v>
      </c>
      <c r="B36" s="661"/>
      <c r="C36" s="661"/>
      <c r="D36" s="661"/>
      <c r="E36" s="661"/>
      <c r="F36" s="661"/>
      <c r="G36" s="666"/>
      <c r="H36" s="657"/>
    </row>
    <row r="37" spans="1:14">
      <c r="A37" s="1093"/>
      <c r="B37" s="1093"/>
      <c r="C37" s="1093"/>
      <c r="D37" s="1093"/>
      <c r="E37" s="1093"/>
      <c r="F37" s="1093"/>
      <c r="G37" s="1093"/>
      <c r="H37" s="1093"/>
    </row>
    <row r="38" spans="1:14">
      <c r="A38" s="1093"/>
      <c r="B38" s="1093"/>
      <c r="C38" s="1093"/>
      <c r="D38" s="1093"/>
      <c r="E38" s="1093"/>
      <c r="F38" s="1093"/>
      <c r="G38" s="1093"/>
      <c r="H38" s="1093"/>
    </row>
    <row r="39" spans="1:14">
      <c r="A39" s="1093"/>
      <c r="B39" s="1093"/>
      <c r="C39" s="1093"/>
      <c r="D39" s="1093"/>
      <c r="E39" s="1093"/>
      <c r="F39" s="1093"/>
      <c r="G39" s="1093"/>
      <c r="H39" s="1093"/>
    </row>
    <row r="40" spans="1:14">
      <c r="A40" s="1093"/>
      <c r="B40" s="1093"/>
      <c r="C40" s="1093"/>
      <c r="D40" s="1093"/>
      <c r="E40" s="1093"/>
      <c r="F40" s="1093"/>
      <c r="G40" s="1093"/>
      <c r="H40" s="1093"/>
    </row>
    <row r="41" spans="1:14">
      <c r="A41" s="1093"/>
      <c r="B41" s="1093"/>
      <c r="C41" s="1093"/>
      <c r="D41" s="1093"/>
      <c r="E41" s="1093"/>
      <c r="F41" s="1093"/>
      <c r="G41" s="1093"/>
      <c r="H41" s="1093"/>
    </row>
    <row r="42" spans="1:14">
      <c r="A42" s="1093"/>
      <c r="B42" s="1093"/>
      <c r="C42" s="1093"/>
      <c r="D42" s="1093"/>
      <c r="E42" s="1093"/>
      <c r="F42" s="1093"/>
      <c r="G42" s="1093"/>
      <c r="H42" s="1093"/>
    </row>
    <row r="43" spans="1:14">
      <c r="A43" s="1093"/>
      <c r="B43" s="1093"/>
      <c r="C43" s="1093"/>
      <c r="D43" s="1093"/>
      <c r="E43" s="1093"/>
      <c r="F43" s="1093"/>
      <c r="G43" s="1093"/>
      <c r="H43" s="1093"/>
    </row>
    <row r="44" spans="1:14">
      <c r="A44" s="1093"/>
      <c r="B44" s="1093"/>
      <c r="C44" s="1093"/>
      <c r="D44" s="1093"/>
      <c r="E44" s="1093"/>
      <c r="F44" s="1093"/>
      <c r="G44" s="1093"/>
      <c r="H44" s="1093"/>
    </row>
    <row r="45" spans="1:14">
      <c r="A45" s="1093"/>
      <c r="B45" s="1093"/>
      <c r="C45" s="1093"/>
      <c r="D45" s="1093"/>
      <c r="E45" s="1093"/>
      <c r="F45" s="1093"/>
      <c r="G45" s="1093"/>
      <c r="H45" s="1093"/>
    </row>
    <row r="46" spans="1:14">
      <c r="A46" s="1093"/>
      <c r="B46" s="1093"/>
      <c r="C46" s="1093"/>
      <c r="D46" s="1093"/>
      <c r="E46" s="1093"/>
      <c r="F46" s="1093"/>
      <c r="G46" s="1093"/>
      <c r="H46" s="1093"/>
    </row>
    <row r="47" spans="1:14">
      <c r="A47" s="1093"/>
      <c r="B47" s="1093"/>
      <c r="C47" s="1093"/>
      <c r="D47" s="1093"/>
      <c r="E47" s="1093"/>
      <c r="F47" s="1093"/>
      <c r="G47" s="1093"/>
      <c r="H47" s="1093"/>
    </row>
    <row r="48" spans="1:14">
      <c r="A48" s="1093"/>
      <c r="B48" s="1093"/>
      <c r="C48" s="1093"/>
      <c r="D48" s="1093"/>
      <c r="E48" s="1093"/>
      <c r="F48" s="1093"/>
      <c r="G48" s="1093"/>
      <c r="H48" s="1093"/>
    </row>
    <row r="49" spans="1:8">
      <c r="A49" s="1093"/>
      <c r="B49" s="1093"/>
      <c r="C49" s="1093"/>
      <c r="D49" s="1093"/>
      <c r="E49" s="1093"/>
      <c r="F49" s="1093"/>
      <c r="G49" s="1093"/>
      <c r="H49" s="1093"/>
    </row>
    <row r="50" spans="1:8">
      <c r="A50" s="1093"/>
      <c r="B50" s="1093"/>
      <c r="C50" s="1093"/>
      <c r="D50" s="1093"/>
      <c r="E50" s="1093"/>
      <c r="F50" s="1093"/>
      <c r="G50" s="1093"/>
      <c r="H50" s="1093"/>
    </row>
    <row r="51" spans="1:8">
      <c r="A51" s="1093"/>
      <c r="B51" s="1093"/>
      <c r="C51" s="1093"/>
      <c r="D51" s="1093"/>
      <c r="E51" s="1093"/>
      <c r="F51" s="1093"/>
      <c r="G51" s="1093"/>
      <c r="H51" s="1093"/>
    </row>
    <row r="52" spans="1:8">
      <c r="A52" s="1093"/>
      <c r="B52" s="1093"/>
      <c r="C52" s="1093"/>
      <c r="D52" s="1093"/>
      <c r="E52" s="1093"/>
      <c r="F52" s="1093"/>
      <c r="G52" s="1093"/>
      <c r="H52" s="1093"/>
    </row>
    <row r="53" spans="1:8">
      <c r="A53" s="1093"/>
      <c r="B53" s="1093"/>
      <c r="C53" s="1093"/>
      <c r="D53" s="1093"/>
      <c r="E53" s="1093"/>
      <c r="F53" s="1093"/>
      <c r="G53" s="1093"/>
      <c r="H53" s="1093"/>
    </row>
    <row r="54" spans="1:8">
      <c r="A54" s="1093"/>
      <c r="B54" s="1093"/>
      <c r="C54" s="1093"/>
      <c r="D54" s="1093"/>
      <c r="E54" s="1093"/>
      <c r="F54" s="1093"/>
      <c r="G54" s="1093"/>
      <c r="H54" s="1093"/>
    </row>
    <row r="55" spans="1:8">
      <c r="A55" s="1093"/>
      <c r="B55" s="1093"/>
      <c r="C55" s="1093"/>
      <c r="D55" s="1093"/>
      <c r="E55" s="1093"/>
      <c r="F55" s="1093"/>
      <c r="G55" s="1093"/>
      <c r="H55" s="1093"/>
    </row>
    <row r="56" spans="1:8">
      <c r="A56" s="1093"/>
      <c r="B56" s="1093"/>
      <c r="C56" s="1093"/>
      <c r="D56" s="1093"/>
      <c r="E56" s="1093"/>
      <c r="F56" s="1093"/>
      <c r="G56" s="1093"/>
      <c r="H56" s="1093"/>
    </row>
  </sheetData>
  <mergeCells count="6">
    <mergeCell ref="A34:F34"/>
    <mergeCell ref="A2:H2"/>
    <mergeCell ref="A3:H3"/>
    <mergeCell ref="F4:H4"/>
    <mergeCell ref="B5:E5"/>
    <mergeCell ref="F5:H5"/>
  </mergeCells>
  <pageMargins left="0.7" right="0.4" top="0.75" bottom="0.7" header="0.5" footer="0.4"/>
  <pageSetup paperSize="9" scale="83" firstPageNumber="6" orientation="portrait" r:id="rId1"/>
  <headerFooter>
    <oddFooter>&amp;C&amp;"Maiandra GD,Regular"&amp;9&amp;P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N56"/>
  <sheetViews>
    <sheetView view="pageBreakPreview" topLeftCell="A13" zoomScale="60" workbookViewId="0">
      <selection activeCell="A96" sqref="A96"/>
    </sheetView>
  </sheetViews>
  <sheetFormatPr defaultRowHeight="15"/>
  <cols>
    <col min="1" max="1" width="35.140625" style="664" customWidth="1"/>
    <col min="2" max="3" width="12" style="664" bestFit="1" customWidth="1"/>
    <col min="4" max="4" width="8.7109375" style="664" customWidth="1"/>
    <col min="5" max="5" width="7.42578125" style="664" bestFit="1" customWidth="1"/>
    <col min="6" max="6" width="12" style="664" bestFit="1" customWidth="1"/>
    <col min="7" max="7" width="13" style="664" customWidth="1"/>
    <col min="8" max="8" width="9.85546875" style="664" customWidth="1"/>
    <col min="9" max="16384" width="9.140625" style="664"/>
  </cols>
  <sheetData>
    <row r="1" spans="1:14" s="1073" customFormat="1" ht="15" customHeight="1">
      <c r="A1" s="657"/>
      <c r="B1" s="657"/>
      <c r="C1" s="657"/>
      <c r="D1" s="657"/>
      <c r="E1" s="657"/>
      <c r="F1" s="657"/>
      <c r="G1" s="657"/>
      <c r="H1" s="657"/>
      <c r="I1" s="1046"/>
    </row>
    <row r="2" spans="1:14" s="1099" customFormat="1" ht="15" customHeight="1">
      <c r="A2" s="1125" t="s">
        <v>1909</v>
      </c>
      <c r="B2" s="1125"/>
      <c r="C2" s="1125"/>
      <c r="D2" s="1125"/>
      <c r="E2" s="1125"/>
      <c r="F2" s="1125"/>
      <c r="G2" s="1126"/>
      <c r="H2" s="1126"/>
    </row>
    <row r="3" spans="1:14" s="1099" customFormat="1" ht="15" customHeight="1">
      <c r="A3" s="1125" t="s">
        <v>50</v>
      </c>
      <c r="B3" s="1125"/>
      <c r="C3" s="1125"/>
      <c r="D3" s="1125"/>
      <c r="E3" s="1125"/>
      <c r="F3" s="1125"/>
      <c r="G3" s="1126"/>
      <c r="H3" s="1126"/>
    </row>
    <row r="4" spans="1:14" s="659" customFormat="1" ht="15" customHeight="1">
      <c r="A4" s="667"/>
      <c r="B4" s="646"/>
      <c r="C4" s="646"/>
      <c r="D4" s="646"/>
      <c r="E4" s="646"/>
      <c r="F4" s="1127" t="s">
        <v>1541</v>
      </c>
      <c r="G4" s="1127"/>
      <c r="H4" s="1127"/>
    </row>
    <row r="5" spans="1:14" s="659" customFormat="1" ht="15" customHeight="1">
      <c r="A5" s="1074"/>
      <c r="B5" s="1128" t="s">
        <v>1</v>
      </c>
      <c r="C5" s="1128"/>
      <c r="D5" s="1128"/>
      <c r="E5" s="1128"/>
      <c r="F5" s="1129" t="s">
        <v>2</v>
      </c>
      <c r="G5" s="1129"/>
      <c r="H5" s="1129"/>
    </row>
    <row r="6" spans="1:14" s="659" customFormat="1" ht="45.75" customHeight="1">
      <c r="A6" s="1074" t="s">
        <v>1847</v>
      </c>
      <c r="B6" s="698" t="s">
        <v>4</v>
      </c>
      <c r="C6" s="649" t="s">
        <v>5</v>
      </c>
      <c r="D6" s="698" t="s">
        <v>6</v>
      </c>
      <c r="E6" s="698" t="s">
        <v>7</v>
      </c>
      <c r="F6" s="698" t="s">
        <v>4</v>
      </c>
      <c r="G6" s="649" t="s">
        <v>5</v>
      </c>
      <c r="H6" s="698" t="s">
        <v>6</v>
      </c>
    </row>
    <row r="7" spans="1:14" s="659" customFormat="1" ht="15" customHeight="1">
      <c r="A7" s="649" t="s">
        <v>8</v>
      </c>
      <c r="B7" s="649" t="s">
        <v>9</v>
      </c>
      <c r="C7" s="649" t="s">
        <v>10</v>
      </c>
      <c r="D7" s="649" t="s">
        <v>11</v>
      </c>
      <c r="E7" s="649" t="s">
        <v>12</v>
      </c>
      <c r="F7" s="649" t="s">
        <v>13</v>
      </c>
      <c r="G7" s="649" t="s">
        <v>14</v>
      </c>
      <c r="H7" s="649" t="s">
        <v>15</v>
      </c>
    </row>
    <row r="8" spans="1:14" s="659" customFormat="1" ht="5.0999999999999996" customHeight="1">
      <c r="A8" s="646"/>
      <c r="B8" s="646"/>
      <c r="C8" s="646"/>
      <c r="D8" s="646"/>
      <c r="E8" s="646"/>
      <c r="F8" s="646"/>
      <c r="G8" s="646"/>
      <c r="H8" s="646"/>
    </row>
    <row r="9" spans="1:14" s="659" customFormat="1" ht="30" customHeight="1">
      <c r="A9" s="1075" t="s">
        <v>1882</v>
      </c>
      <c r="B9" s="1076">
        <v>6721077</v>
      </c>
      <c r="C9" s="1076">
        <v>10795814.116444999</v>
      </c>
      <c r="D9" s="1077">
        <v>7.6746878942194549E-2</v>
      </c>
      <c r="E9" s="707">
        <v>1.6062625255513363</v>
      </c>
      <c r="F9" s="1076">
        <v>6339847</v>
      </c>
      <c r="G9" s="1076">
        <v>11349688.550457999</v>
      </c>
      <c r="H9" s="1077">
        <v>8.2578074674643356E-2</v>
      </c>
      <c r="L9" s="1078"/>
    </row>
    <row r="10" spans="1:14" s="659" customFormat="1" ht="20.100000000000001" customHeight="1">
      <c r="A10" s="1079" t="s">
        <v>1883</v>
      </c>
      <c r="B10" s="653">
        <v>6018960</v>
      </c>
      <c r="C10" s="653">
        <v>7295755.7988735996</v>
      </c>
      <c r="D10" s="1077">
        <v>5.1865147088355636E-2</v>
      </c>
      <c r="E10" s="707">
        <v>1.2121289722599253</v>
      </c>
      <c r="F10" s="653">
        <v>5662086</v>
      </c>
      <c r="G10" s="653">
        <v>7707282.1561027002</v>
      </c>
      <c r="H10" s="1077">
        <v>5.6076650790519884E-2</v>
      </c>
    </row>
    <row r="11" spans="1:14" s="659" customFormat="1" ht="20.100000000000001" customHeight="1">
      <c r="A11" s="1079" t="s">
        <v>1884</v>
      </c>
      <c r="B11" s="653">
        <v>702117</v>
      </c>
      <c r="C11" s="653">
        <v>3500058.3175714002</v>
      </c>
      <c r="D11" s="1077">
        <v>2.4881731853838917E-2</v>
      </c>
      <c r="E11" s="707">
        <v>4.9850072246810724</v>
      </c>
      <c r="F11" s="653">
        <v>677761</v>
      </c>
      <c r="G11" s="653">
        <v>3642406.3943552999</v>
      </c>
      <c r="H11" s="1077">
        <v>2.6501423884123479E-2</v>
      </c>
      <c r="M11" s="1080"/>
      <c r="N11" s="1080"/>
    </row>
    <row r="12" spans="1:14" s="659" customFormat="1" ht="20.100000000000001" customHeight="1">
      <c r="A12" s="657" t="s">
        <v>1885</v>
      </c>
      <c r="B12" s="653">
        <v>126604</v>
      </c>
      <c r="C12" s="653">
        <v>1826798.3091553</v>
      </c>
      <c r="D12" s="1077">
        <v>1.2986613809048699E-2</v>
      </c>
      <c r="E12" s="707">
        <v>14.429230586358251</v>
      </c>
      <c r="F12" s="653">
        <v>120002</v>
      </c>
      <c r="G12" s="653">
        <v>2677013.6242797999</v>
      </c>
      <c r="H12" s="1077">
        <v>1.9477418255842302E-2</v>
      </c>
      <c r="M12" s="1080"/>
      <c r="N12" s="1080"/>
    </row>
    <row r="13" spans="1:14" s="659" customFormat="1" ht="20.100000000000001" customHeight="1">
      <c r="A13" s="657" t="s">
        <v>1886</v>
      </c>
      <c r="B13" s="653">
        <v>80638384</v>
      </c>
      <c r="C13" s="653">
        <v>25040644.547206599</v>
      </c>
      <c r="D13" s="1077">
        <v>0.17801263480181373</v>
      </c>
      <c r="E13" s="707">
        <v>0.31053008883717959</v>
      </c>
      <c r="F13" s="653">
        <v>77433345</v>
      </c>
      <c r="G13" s="653">
        <v>24692801.038375601</v>
      </c>
      <c r="H13" s="1077">
        <v>0.17965990511614588</v>
      </c>
      <c r="M13" s="1080"/>
      <c r="N13" s="1080"/>
    </row>
    <row r="14" spans="1:14" s="659" customFormat="1" ht="30" customHeight="1">
      <c r="A14" s="1075" t="s">
        <v>1887</v>
      </c>
      <c r="B14" s="653">
        <v>10488</v>
      </c>
      <c r="C14" s="653">
        <v>159214.0953285</v>
      </c>
      <c r="D14" s="1077">
        <v>1.1318446916804752E-3</v>
      </c>
      <c r="E14" s="707">
        <v>15.180596427202516</v>
      </c>
      <c r="F14" s="653">
        <v>10268</v>
      </c>
      <c r="G14" s="653">
        <v>120518.141068</v>
      </c>
      <c r="H14" s="1077">
        <v>8.7686600460599442E-4</v>
      </c>
      <c r="M14" s="1080"/>
      <c r="N14" s="1080"/>
    </row>
    <row r="15" spans="1:14" s="659" customFormat="1" ht="20.100000000000001" customHeight="1">
      <c r="A15" s="657" t="s">
        <v>1888</v>
      </c>
      <c r="B15" s="653">
        <v>10683</v>
      </c>
      <c r="C15" s="653">
        <v>376665.92433299997</v>
      </c>
      <c r="D15" s="1077">
        <v>2.6776983916756971E-3</v>
      </c>
      <c r="E15" s="707">
        <v>35.258440918562201</v>
      </c>
      <c r="F15" s="653">
        <v>13283</v>
      </c>
      <c r="G15" s="653">
        <v>364068.33114319999</v>
      </c>
      <c r="H15" s="1077">
        <v>2.6488887075762765E-3</v>
      </c>
      <c r="L15" s="658"/>
      <c r="M15" s="658"/>
      <c r="N15" s="658"/>
    </row>
    <row r="16" spans="1:14" s="659" customFormat="1" ht="20.100000000000001" customHeight="1">
      <c r="A16" s="657" t="s">
        <v>1889</v>
      </c>
      <c r="B16" s="653">
        <v>45313</v>
      </c>
      <c r="C16" s="653">
        <v>328383.93262209999</v>
      </c>
      <c r="D16" s="1077">
        <v>2.3344642332364558E-3</v>
      </c>
      <c r="E16" s="707">
        <v>7.2470137184053138</v>
      </c>
      <c r="F16" s="653">
        <v>41058</v>
      </c>
      <c r="G16" s="653">
        <v>293794.46058389999</v>
      </c>
      <c r="H16" s="1077">
        <v>2.1375900137907168E-3</v>
      </c>
      <c r="L16" s="658"/>
      <c r="M16" s="658"/>
      <c r="N16" s="658"/>
    </row>
    <row r="17" spans="1:14" s="659" customFormat="1" ht="30" customHeight="1">
      <c r="A17" s="1075" t="s">
        <v>1890</v>
      </c>
      <c r="B17" s="653">
        <v>47012</v>
      </c>
      <c r="C17" s="653">
        <v>1712843.1309096999</v>
      </c>
      <c r="D17" s="1077">
        <v>1.2176512396101142E-2</v>
      </c>
      <c r="E17" s="707">
        <v>36.434168529517997</v>
      </c>
      <c r="F17" s="653">
        <v>147498</v>
      </c>
      <c r="G17" s="653">
        <v>1612795.6326196999</v>
      </c>
      <c r="H17" s="1077">
        <v>1.1734379987020342E-2</v>
      </c>
      <c r="L17" s="658"/>
      <c r="M17" s="658"/>
      <c r="N17" s="658"/>
    </row>
    <row r="18" spans="1:14" s="659" customFormat="1" ht="20.100000000000001" customHeight="1">
      <c r="A18" s="657" t="s">
        <v>1891</v>
      </c>
      <c r="B18" s="653">
        <v>421896</v>
      </c>
      <c r="C18" s="653">
        <v>9242276.5106910001</v>
      </c>
      <c r="D18" s="1077">
        <v>6.5702861207642224E-2</v>
      </c>
      <c r="E18" s="707">
        <v>21.906527937432447</v>
      </c>
      <c r="F18" s="653">
        <v>388065</v>
      </c>
      <c r="G18" s="653">
        <v>9037253.9437505007</v>
      </c>
      <c r="H18" s="1077">
        <v>6.5753260779180506E-2</v>
      </c>
      <c r="L18" s="658"/>
      <c r="M18" s="658"/>
      <c r="N18" s="658"/>
    </row>
    <row r="19" spans="1:14" s="659" customFormat="1" ht="20.100000000000001" customHeight="1">
      <c r="A19" s="657" t="s">
        <v>1892</v>
      </c>
      <c r="B19" s="653">
        <v>7255565</v>
      </c>
      <c r="C19" s="653">
        <v>74089429.804743201</v>
      </c>
      <c r="D19" s="1077">
        <v>0.52669788853249155</v>
      </c>
      <c r="E19" s="707">
        <v>10.211393572346633</v>
      </c>
      <c r="F19" s="653">
        <v>6746710</v>
      </c>
      <c r="G19" s="653">
        <v>70166304.452886403</v>
      </c>
      <c r="H19" s="1077">
        <v>0.51051606420692475</v>
      </c>
      <c r="L19" s="658"/>
      <c r="M19" s="658"/>
      <c r="N19" s="658"/>
    </row>
    <row r="20" spans="1:14" s="659" customFormat="1" ht="20.100000000000001" customHeight="1">
      <c r="A20" s="1079" t="s">
        <v>1893</v>
      </c>
      <c r="B20" s="653">
        <v>4000250</v>
      </c>
      <c r="C20" s="653">
        <v>34930897.928099699</v>
      </c>
      <c r="D20" s="1077">
        <v>0.24832192975112161</v>
      </c>
      <c r="E20" s="707">
        <v>8.732178720854872</v>
      </c>
      <c r="F20" s="653">
        <v>3609254</v>
      </c>
      <c r="G20" s="653">
        <v>32440404.514913201</v>
      </c>
      <c r="H20" s="1077">
        <v>0.2360299258079675</v>
      </c>
      <c r="L20" s="658"/>
      <c r="M20" s="658"/>
      <c r="N20" s="658"/>
    </row>
    <row r="21" spans="1:14" s="659" customFormat="1" ht="30" customHeight="1">
      <c r="A21" s="1081" t="s">
        <v>1894</v>
      </c>
      <c r="B21" s="653">
        <v>606780</v>
      </c>
      <c r="C21" s="653">
        <v>11142301.1589547</v>
      </c>
      <c r="D21" s="1077">
        <v>7.921003723852206E-2</v>
      </c>
      <c r="E21" s="707">
        <v>18.363000031238176</v>
      </c>
      <c r="F21" s="653">
        <v>562395</v>
      </c>
      <c r="G21" s="653">
        <v>10431578.1652236</v>
      </c>
      <c r="H21" s="1077">
        <v>7.5898086266644946E-2</v>
      </c>
      <c r="L21" s="658"/>
      <c r="M21" s="658"/>
      <c r="N21" s="658"/>
    </row>
    <row r="22" spans="1:14" s="659" customFormat="1" ht="30" customHeight="1">
      <c r="A22" s="1081" t="s">
        <v>1895</v>
      </c>
      <c r="B22" s="653">
        <v>1160450</v>
      </c>
      <c r="C22" s="653">
        <v>17667571.2542556</v>
      </c>
      <c r="D22" s="1077">
        <v>0.12559784168453719</v>
      </c>
      <c r="E22" s="707">
        <v>15.224758717959068</v>
      </c>
      <c r="F22" s="653">
        <v>1116639</v>
      </c>
      <c r="G22" s="653">
        <v>16979194.2023612</v>
      </c>
      <c r="H22" s="1077">
        <v>0.1235372372135511</v>
      </c>
      <c r="L22" s="658"/>
      <c r="M22" s="658"/>
      <c r="N22" s="658"/>
    </row>
    <row r="23" spans="1:14" s="659" customFormat="1" ht="30" customHeight="1">
      <c r="A23" s="1081" t="s">
        <v>1896</v>
      </c>
      <c r="B23" s="653">
        <v>176879</v>
      </c>
      <c r="C23" s="653">
        <v>1190563.0770926999</v>
      </c>
      <c r="D23" s="1077">
        <v>8.4636507599269752E-3</v>
      </c>
      <c r="E23" s="707">
        <v>6.7309464497916656</v>
      </c>
      <c r="F23" s="653">
        <v>154889</v>
      </c>
      <c r="G23" s="653">
        <v>1042127.8314414</v>
      </c>
      <c r="H23" s="1077">
        <v>7.5823146602396752E-3</v>
      </c>
      <c r="L23" s="658"/>
      <c r="M23" s="658"/>
      <c r="N23" s="658"/>
    </row>
    <row r="24" spans="1:14" s="659" customFormat="1" ht="60" customHeight="1">
      <c r="A24" s="1081" t="s">
        <v>1897</v>
      </c>
      <c r="B24" s="653">
        <v>1311206</v>
      </c>
      <c r="C24" s="653">
        <v>9158096.3863405008</v>
      </c>
      <c r="D24" s="1077">
        <v>6.5104429098383751E-2</v>
      </c>
      <c r="E24" s="707">
        <v>6.9844832820628495</v>
      </c>
      <c r="F24" s="653">
        <v>1303533</v>
      </c>
      <c r="G24" s="653">
        <v>9272999.7389470004</v>
      </c>
      <c r="H24" s="1077">
        <v>6.7468500258521483E-2</v>
      </c>
      <c r="L24" s="1082"/>
      <c r="M24" s="658"/>
      <c r="N24" s="775"/>
    </row>
    <row r="25" spans="1:14" s="659" customFormat="1" ht="20.100000000000001" customHeight="1">
      <c r="A25" s="657" t="s">
        <v>1898</v>
      </c>
      <c r="B25" s="653">
        <v>10092242</v>
      </c>
      <c r="C25" s="653">
        <v>10045160.298024399</v>
      </c>
      <c r="D25" s="1077">
        <v>7.1410520136047137E-2</v>
      </c>
      <c r="E25" s="707">
        <v>0.99533486196866849</v>
      </c>
      <c r="F25" s="653">
        <v>9988280</v>
      </c>
      <c r="G25" s="653">
        <v>9827310.6183263008</v>
      </c>
      <c r="H25" s="1077">
        <v>7.1501555878228679E-2</v>
      </c>
      <c r="L25" s="775"/>
      <c r="M25" s="658"/>
      <c r="N25" s="775"/>
    </row>
    <row r="26" spans="1:14" s="659" customFormat="1" ht="20.100000000000001" customHeight="1">
      <c r="A26" s="1079" t="s">
        <v>1899</v>
      </c>
      <c r="B26" s="653" t="s">
        <v>40</v>
      </c>
      <c r="C26" s="653" t="s">
        <v>40</v>
      </c>
      <c r="D26" s="1083" t="s">
        <v>40</v>
      </c>
      <c r="E26" s="1084" t="s">
        <v>40</v>
      </c>
      <c r="F26" s="653" t="s">
        <v>40</v>
      </c>
      <c r="G26" s="653" t="s">
        <v>40</v>
      </c>
      <c r="H26" s="1083" t="s">
        <v>40</v>
      </c>
      <c r="L26" s="775"/>
      <c r="M26" s="1085"/>
      <c r="N26" s="775"/>
    </row>
    <row r="27" spans="1:14" s="659" customFormat="1" ht="30" customHeight="1">
      <c r="A27" s="1081" t="s">
        <v>1900</v>
      </c>
      <c r="B27" s="653">
        <v>10092242</v>
      </c>
      <c r="C27" s="653">
        <v>10045160.298024399</v>
      </c>
      <c r="D27" s="1077">
        <v>7.1410520136047137E-2</v>
      </c>
      <c r="E27" s="707">
        <v>0.99533486196866849</v>
      </c>
      <c r="F27" s="653">
        <v>9988280</v>
      </c>
      <c r="G27" s="653">
        <v>9827310.6183263008</v>
      </c>
      <c r="H27" s="1077">
        <v>7.1501555878228679E-2</v>
      </c>
      <c r="L27" s="775"/>
      <c r="M27" s="1086"/>
      <c r="N27" s="775"/>
    </row>
    <row r="28" spans="1:14" s="659" customFormat="1" ht="37.5" customHeight="1">
      <c r="A28" s="1075" t="s">
        <v>1901</v>
      </c>
      <c r="B28" s="653">
        <v>38472</v>
      </c>
      <c r="C28" s="653">
        <v>3085780.3761780001</v>
      </c>
      <c r="D28" s="1077">
        <v>2.1936651596472408E-2</v>
      </c>
      <c r="E28" s="707">
        <v>80.208473075951346</v>
      </c>
      <c r="F28" s="653">
        <v>41421</v>
      </c>
      <c r="G28" s="653">
        <v>3375995.7071429999</v>
      </c>
      <c r="H28" s="1077">
        <v>2.4563072754492474E-2</v>
      </c>
      <c r="L28" s="775"/>
      <c r="M28" s="658"/>
      <c r="N28" s="775"/>
    </row>
    <row r="29" spans="1:14" s="659" customFormat="1" ht="20.100000000000001" customHeight="1">
      <c r="A29" s="657" t="s">
        <v>1902</v>
      </c>
      <c r="B29" s="653">
        <v>360904</v>
      </c>
      <c r="C29" s="653">
        <v>3160864.6739779999</v>
      </c>
      <c r="D29" s="1077">
        <v>2.2470421949644607E-2</v>
      </c>
      <c r="E29" s="707">
        <v>8.7581868695775054</v>
      </c>
      <c r="F29" s="653">
        <v>349485</v>
      </c>
      <c r="G29" s="653">
        <v>3192830.3263319</v>
      </c>
      <c r="H29" s="1077">
        <v>2.3230397903796406E-2</v>
      </c>
      <c r="L29" s="1087"/>
      <c r="M29" s="658"/>
      <c r="N29" s="775"/>
    </row>
    <row r="30" spans="1:14" s="659" customFormat="1" ht="30" customHeight="1">
      <c r="A30" s="1075" t="s">
        <v>1903</v>
      </c>
      <c r="B30" s="653">
        <v>14463</v>
      </c>
      <c r="C30" s="653">
        <v>50386.837201800001</v>
      </c>
      <c r="D30" s="1077">
        <v>3.5819739514744459E-4</v>
      </c>
      <c r="E30" s="707">
        <v>3.4838440988591581</v>
      </c>
      <c r="F30" s="653">
        <v>15196</v>
      </c>
      <c r="G30" s="653">
        <v>51809.292052500001</v>
      </c>
      <c r="H30" s="1077">
        <v>3.769540960469005E-4</v>
      </c>
      <c r="L30" s="658"/>
      <c r="M30" s="658"/>
      <c r="N30" s="775"/>
    </row>
    <row r="31" spans="1:14" s="659" customFormat="1" ht="20.100000000000001" customHeight="1">
      <c r="A31" s="657" t="s">
        <v>1904</v>
      </c>
      <c r="B31" s="653">
        <v>29466</v>
      </c>
      <c r="C31" s="653">
        <v>753530.91236620001</v>
      </c>
      <c r="D31" s="1077">
        <v>5.3568119168036984E-3</v>
      </c>
      <c r="E31" s="707">
        <v>25.572894602803231</v>
      </c>
      <c r="F31" s="653">
        <v>22145</v>
      </c>
      <c r="G31" s="653">
        <v>679728.82428529998</v>
      </c>
      <c r="H31" s="1077">
        <v>4.945571621705335E-3</v>
      </c>
      <c r="L31" s="658"/>
      <c r="M31" s="658"/>
      <c r="N31" s="658"/>
    </row>
    <row r="32" spans="1:14" s="659" customFormat="1" ht="5.0999999999999996" customHeight="1">
      <c r="A32" s="646"/>
      <c r="B32" s="1088"/>
      <c r="C32" s="1088"/>
      <c r="D32" s="1089"/>
      <c r="E32" s="1084"/>
      <c r="F32" s="1088"/>
      <c r="G32" s="1088"/>
      <c r="H32" s="1089"/>
      <c r="L32" s="658"/>
      <c r="M32" s="658"/>
      <c r="N32" s="658"/>
    </row>
    <row r="33" spans="1:14" s="659" customFormat="1" ht="20.100000000000001" customHeight="1">
      <c r="A33" s="655" t="s">
        <v>305</v>
      </c>
      <c r="B33" s="656">
        <v>105812569</v>
      </c>
      <c r="C33" s="656">
        <v>140667793.46918282</v>
      </c>
      <c r="D33" s="1090">
        <v>0.99999999999999978</v>
      </c>
      <c r="E33" s="1091">
        <v>1.3294053324533006</v>
      </c>
      <c r="F33" s="656">
        <v>101656603</v>
      </c>
      <c r="G33" s="656">
        <v>137441912.94330412</v>
      </c>
      <c r="H33" s="1090">
        <v>0.99999999999999989</v>
      </c>
      <c r="L33" s="658"/>
      <c r="M33" s="658"/>
      <c r="N33" s="658"/>
    </row>
    <row r="34" spans="1:14" s="659" customFormat="1">
      <c r="A34" s="1120" t="s">
        <v>37</v>
      </c>
      <c r="B34" s="1121"/>
      <c r="C34" s="1121"/>
      <c r="D34" s="1121"/>
      <c r="E34" s="1121"/>
      <c r="F34" s="1121"/>
      <c r="G34" s="657"/>
      <c r="H34" s="657"/>
      <c r="L34" s="658"/>
      <c r="M34" s="658"/>
      <c r="N34" s="658"/>
    </row>
    <row r="35" spans="1:14">
      <c r="A35" s="660" t="s">
        <v>1542</v>
      </c>
      <c r="B35" s="661"/>
      <c r="C35" s="662"/>
      <c r="D35" s="661"/>
      <c r="E35" s="661"/>
      <c r="F35" s="661"/>
      <c r="G35" s="663"/>
      <c r="H35" s="844"/>
    </row>
    <row r="36" spans="1:14">
      <c r="A36" s="665" t="s">
        <v>1543</v>
      </c>
      <c r="B36" s="661"/>
      <c r="C36" s="661"/>
      <c r="D36" s="661"/>
      <c r="E36" s="661"/>
      <c r="F36" s="661"/>
      <c r="G36" s="666"/>
      <c r="H36" s="657"/>
    </row>
    <row r="37" spans="1:14">
      <c r="A37" s="1093"/>
      <c r="B37" s="1093"/>
      <c r="C37" s="1093"/>
      <c r="D37" s="1093"/>
      <c r="E37" s="1093"/>
      <c r="F37" s="1093"/>
      <c r="G37" s="1093"/>
      <c r="H37" s="1093"/>
    </row>
    <row r="38" spans="1:14">
      <c r="A38" s="1093"/>
      <c r="B38" s="1093"/>
      <c r="C38" s="1093"/>
      <c r="D38" s="1093"/>
      <c r="E38" s="1093"/>
      <c r="F38" s="1093"/>
      <c r="G38" s="1093"/>
      <c r="H38" s="1093"/>
    </row>
    <row r="39" spans="1:14">
      <c r="A39" s="1093"/>
      <c r="B39" s="1093"/>
      <c r="C39" s="1093"/>
      <c r="D39" s="1093"/>
      <c r="E39" s="1093"/>
      <c r="F39" s="1093"/>
      <c r="G39" s="1093"/>
      <c r="H39" s="1093"/>
    </row>
    <row r="40" spans="1:14">
      <c r="A40" s="1093"/>
      <c r="B40" s="1093"/>
      <c r="C40" s="1093"/>
      <c r="D40" s="1093"/>
      <c r="E40" s="1093"/>
      <c r="F40" s="1093"/>
      <c r="G40" s="1093"/>
      <c r="H40" s="1093"/>
    </row>
    <row r="41" spans="1:14">
      <c r="A41" s="1093"/>
      <c r="B41" s="1093"/>
      <c r="C41" s="1093"/>
      <c r="D41" s="1093"/>
      <c r="E41" s="1093"/>
      <c r="F41" s="1093"/>
      <c r="G41" s="1093"/>
      <c r="H41" s="1093"/>
    </row>
    <row r="42" spans="1:14">
      <c r="A42" s="1093"/>
      <c r="B42" s="1093"/>
      <c r="C42" s="1093"/>
      <c r="D42" s="1093"/>
      <c r="E42" s="1093"/>
      <c r="F42" s="1093"/>
      <c r="G42" s="1093"/>
      <c r="H42" s="1093"/>
    </row>
    <row r="43" spans="1:14">
      <c r="A43" s="1093"/>
      <c r="B43" s="1093"/>
      <c r="C43" s="1093"/>
      <c r="D43" s="1093"/>
      <c r="E43" s="1093"/>
      <c r="F43" s="1093"/>
      <c r="G43" s="1093"/>
      <c r="H43" s="1093"/>
    </row>
    <row r="44" spans="1:14">
      <c r="A44" s="1093"/>
      <c r="B44" s="1093"/>
      <c r="C44" s="1093"/>
      <c r="D44" s="1093"/>
      <c r="E44" s="1093"/>
      <c r="F44" s="1093"/>
      <c r="G44" s="1093"/>
      <c r="H44" s="1093"/>
    </row>
    <row r="45" spans="1:14">
      <c r="A45" s="1093"/>
      <c r="B45" s="1093"/>
      <c r="C45" s="1093"/>
      <c r="D45" s="1093"/>
      <c r="E45" s="1093"/>
      <c r="F45" s="1093"/>
      <c r="G45" s="1093"/>
      <c r="H45" s="1093"/>
    </row>
    <row r="46" spans="1:14">
      <c r="A46" s="1093"/>
      <c r="B46" s="1093"/>
      <c r="C46" s="1093"/>
      <c r="D46" s="1093"/>
      <c r="E46" s="1093"/>
      <c r="F46" s="1093"/>
      <c r="G46" s="1093"/>
      <c r="H46" s="1093"/>
    </row>
    <row r="47" spans="1:14">
      <c r="A47" s="1093"/>
      <c r="B47" s="1093"/>
      <c r="C47" s="1093"/>
      <c r="D47" s="1093"/>
      <c r="E47" s="1093"/>
      <c r="F47" s="1093"/>
      <c r="G47" s="1093"/>
      <c r="H47" s="1093"/>
    </row>
    <row r="48" spans="1:14">
      <c r="A48" s="1093"/>
      <c r="B48" s="1093"/>
      <c r="C48" s="1093"/>
      <c r="D48" s="1093"/>
      <c r="E48" s="1093"/>
      <c r="F48" s="1093"/>
      <c r="G48" s="1093"/>
      <c r="H48" s="1093"/>
    </row>
    <row r="49" spans="1:8">
      <c r="A49" s="1093"/>
      <c r="B49" s="1093"/>
      <c r="C49" s="1093"/>
      <c r="D49" s="1093"/>
      <c r="E49" s="1093"/>
      <c r="F49" s="1093"/>
      <c r="G49" s="1093"/>
      <c r="H49" s="1093"/>
    </row>
    <row r="50" spans="1:8">
      <c r="A50" s="1093"/>
      <c r="B50" s="1093"/>
      <c r="C50" s="1093"/>
      <c r="D50" s="1093"/>
      <c r="E50" s="1093"/>
      <c r="F50" s="1093"/>
      <c r="G50" s="1093"/>
      <c r="H50" s="1093"/>
    </row>
    <row r="51" spans="1:8">
      <c r="A51" s="1093"/>
      <c r="B51" s="1093"/>
      <c r="C51" s="1093"/>
      <c r="D51" s="1093"/>
      <c r="E51" s="1093"/>
      <c r="F51" s="1093"/>
      <c r="G51" s="1093"/>
      <c r="H51" s="1093"/>
    </row>
    <row r="52" spans="1:8">
      <c r="A52" s="1093"/>
      <c r="B52" s="1093"/>
      <c r="C52" s="1093"/>
      <c r="D52" s="1093"/>
      <c r="E52" s="1093"/>
      <c r="F52" s="1093"/>
      <c r="G52" s="1093"/>
      <c r="H52" s="1093"/>
    </row>
    <row r="53" spans="1:8">
      <c r="A53" s="1093"/>
      <c r="B53" s="1093"/>
      <c r="C53" s="1093"/>
      <c r="D53" s="1093"/>
      <c r="E53" s="1093"/>
      <c r="F53" s="1093"/>
      <c r="G53" s="1093"/>
      <c r="H53" s="1093"/>
    </row>
    <row r="54" spans="1:8">
      <c r="A54" s="1093"/>
      <c r="B54" s="1093"/>
      <c r="C54" s="1093"/>
      <c r="D54" s="1093"/>
      <c r="E54" s="1093"/>
      <c r="F54" s="1093"/>
      <c r="G54" s="1093"/>
      <c r="H54" s="1093"/>
    </row>
    <row r="55" spans="1:8">
      <c r="A55" s="1093"/>
      <c r="B55" s="1093"/>
      <c r="C55" s="1093"/>
      <c r="D55" s="1093"/>
      <c r="E55" s="1093"/>
      <c r="F55" s="1093"/>
      <c r="G55" s="1093"/>
      <c r="H55" s="1093"/>
    </row>
    <row r="56" spans="1:8">
      <c r="A56" s="1093"/>
      <c r="B56" s="1093"/>
      <c r="C56" s="1093"/>
      <c r="D56" s="1093"/>
      <c r="E56" s="1093"/>
      <c r="F56" s="1093"/>
      <c r="G56" s="1093"/>
      <c r="H56" s="1093"/>
    </row>
  </sheetData>
  <mergeCells count="6">
    <mergeCell ref="A34:F34"/>
    <mergeCell ref="A2:H2"/>
    <mergeCell ref="A3:H3"/>
    <mergeCell ref="F4:H4"/>
    <mergeCell ref="B5:E5"/>
    <mergeCell ref="F5:H5"/>
  </mergeCells>
  <pageMargins left="0.7" right="0.4" top="0.75" bottom="0.7" header="0.5" footer="0.4"/>
  <pageSetup paperSize="9" scale="79" firstPageNumber="7" orientation="portrait" r:id="rId1"/>
  <headerFooter>
    <oddFooter>&amp;C&amp;"Maiandra GD,Regular"&amp;9&amp;P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N56"/>
  <sheetViews>
    <sheetView view="pageBreakPreview" zoomScale="60" workbookViewId="0">
      <selection activeCell="A96" sqref="A96"/>
    </sheetView>
  </sheetViews>
  <sheetFormatPr defaultRowHeight="15"/>
  <cols>
    <col min="1" max="1" width="35.140625" style="664" customWidth="1"/>
    <col min="2" max="2" width="12" style="664" bestFit="1" customWidth="1"/>
    <col min="3" max="3" width="11.5703125" style="664" bestFit="1" customWidth="1"/>
    <col min="4" max="4" width="8.7109375" style="664" customWidth="1"/>
    <col min="5" max="5" width="8" style="664" bestFit="1" customWidth="1"/>
    <col min="6" max="6" width="12" style="664" bestFit="1" customWidth="1"/>
    <col min="7" max="7" width="10.28515625" style="664" customWidth="1"/>
    <col min="8" max="8" width="8.7109375" style="664" customWidth="1"/>
    <col min="9" max="16384" width="9.140625" style="664"/>
  </cols>
  <sheetData>
    <row r="1" spans="1:14" s="1073" customFormat="1">
      <c r="A1" s="657"/>
      <c r="B1" s="657"/>
      <c r="C1" s="657"/>
      <c r="D1" s="657"/>
      <c r="E1" s="657"/>
      <c r="F1" s="657"/>
      <c r="G1" s="657"/>
      <c r="H1" s="657"/>
    </row>
    <row r="2" spans="1:14" s="1099" customFormat="1" ht="15" customHeight="1">
      <c r="A2" s="1125" t="s">
        <v>1910</v>
      </c>
      <c r="B2" s="1125"/>
      <c r="C2" s="1125"/>
      <c r="D2" s="1125"/>
      <c r="E2" s="1125"/>
      <c r="F2" s="1125"/>
      <c r="G2" s="1126"/>
      <c r="H2" s="1126"/>
    </row>
    <row r="3" spans="1:14" s="1099" customFormat="1" ht="15" customHeight="1">
      <c r="A3" s="1125" t="s">
        <v>52</v>
      </c>
      <c r="B3" s="1125"/>
      <c r="C3" s="1125"/>
      <c r="D3" s="1125"/>
      <c r="E3" s="1125"/>
      <c r="F3" s="1125"/>
      <c r="G3" s="1126"/>
      <c r="H3" s="1126"/>
    </row>
    <row r="4" spans="1:14" s="659" customFormat="1" ht="15" customHeight="1">
      <c r="A4" s="667"/>
      <c r="B4" s="646"/>
      <c r="C4" s="646"/>
      <c r="D4" s="646"/>
      <c r="E4" s="646"/>
      <c r="F4" s="1127" t="s">
        <v>1541</v>
      </c>
      <c r="G4" s="1127"/>
      <c r="H4" s="1127"/>
    </row>
    <row r="5" spans="1:14" s="659" customFormat="1" ht="15" customHeight="1">
      <c r="A5" s="1074"/>
      <c r="B5" s="1128" t="s">
        <v>1</v>
      </c>
      <c r="C5" s="1128"/>
      <c r="D5" s="1128"/>
      <c r="E5" s="1128"/>
      <c r="F5" s="1129" t="s">
        <v>2</v>
      </c>
      <c r="G5" s="1129"/>
      <c r="H5" s="1129"/>
    </row>
    <row r="6" spans="1:14" s="659" customFormat="1" ht="45.75" customHeight="1">
      <c r="A6" s="1074" t="s">
        <v>1847</v>
      </c>
      <c r="B6" s="698" t="s">
        <v>4</v>
      </c>
      <c r="C6" s="649" t="s">
        <v>5</v>
      </c>
      <c r="D6" s="698" t="s">
        <v>6</v>
      </c>
      <c r="E6" s="698" t="s">
        <v>7</v>
      </c>
      <c r="F6" s="698" t="s">
        <v>4</v>
      </c>
      <c r="G6" s="649" t="s">
        <v>5</v>
      </c>
      <c r="H6" s="698" t="s">
        <v>6</v>
      </c>
    </row>
    <row r="7" spans="1:14" s="659" customFormat="1" ht="15" customHeight="1">
      <c r="A7" s="649" t="s">
        <v>8</v>
      </c>
      <c r="B7" s="649" t="s">
        <v>9</v>
      </c>
      <c r="C7" s="649" t="s">
        <v>10</v>
      </c>
      <c r="D7" s="649" t="s">
        <v>11</v>
      </c>
      <c r="E7" s="649" t="s">
        <v>12</v>
      </c>
      <c r="F7" s="649" t="s">
        <v>13</v>
      </c>
      <c r="G7" s="649" t="s">
        <v>14</v>
      </c>
      <c r="H7" s="649" t="s">
        <v>15</v>
      </c>
    </row>
    <row r="8" spans="1:14" s="659" customFormat="1" ht="5.0999999999999996" customHeight="1">
      <c r="A8" s="646"/>
      <c r="B8" s="646"/>
      <c r="C8" s="646"/>
      <c r="D8" s="646"/>
      <c r="E8" s="646"/>
      <c r="F8" s="646"/>
      <c r="G8" s="646"/>
      <c r="H8" s="646"/>
    </row>
    <row r="9" spans="1:14" s="659" customFormat="1" ht="30" customHeight="1">
      <c r="A9" s="1075" t="s">
        <v>1882</v>
      </c>
      <c r="B9" s="1076">
        <v>1004076</v>
      </c>
      <c r="C9" s="1076">
        <v>1524461.7351671001</v>
      </c>
      <c r="D9" s="1077">
        <v>3.8825482576325294E-2</v>
      </c>
      <c r="E9" s="707">
        <v>1.5182732533862975</v>
      </c>
      <c r="F9" s="1076">
        <v>785316</v>
      </c>
      <c r="G9" s="1076">
        <v>1606541.7334119999</v>
      </c>
      <c r="H9" s="1077">
        <v>4.1626334234302065E-2</v>
      </c>
      <c r="L9" s="1078"/>
    </row>
    <row r="10" spans="1:14" s="659" customFormat="1" ht="20.100000000000001" customHeight="1">
      <c r="A10" s="1079" t="s">
        <v>1883</v>
      </c>
      <c r="B10" s="653">
        <v>1003669</v>
      </c>
      <c r="C10" s="653">
        <v>1523714.8298897</v>
      </c>
      <c r="D10" s="1077">
        <v>3.8806460152105059E-2</v>
      </c>
      <c r="E10" s="707">
        <v>1.5181447567770849</v>
      </c>
      <c r="F10" s="653">
        <v>784937</v>
      </c>
      <c r="G10" s="653">
        <v>1605779.7626187999</v>
      </c>
      <c r="H10" s="1077">
        <v>4.1606591173630275E-2</v>
      </c>
    </row>
    <row r="11" spans="1:14" s="659" customFormat="1" ht="20.100000000000001" customHeight="1">
      <c r="A11" s="1079" t="s">
        <v>1884</v>
      </c>
      <c r="B11" s="653">
        <v>407</v>
      </c>
      <c r="C11" s="653">
        <v>746.90527740000005</v>
      </c>
      <c r="D11" s="1077">
        <v>1.9022424220231716E-5</v>
      </c>
      <c r="E11" s="707">
        <v>1.8351481017199018</v>
      </c>
      <c r="F11" s="653">
        <v>379</v>
      </c>
      <c r="G11" s="653">
        <v>761.9707932</v>
      </c>
      <c r="H11" s="1077">
        <v>1.9743060671792284E-5</v>
      </c>
      <c r="M11" s="1080"/>
      <c r="N11" s="1080"/>
    </row>
    <row r="12" spans="1:14" s="659" customFormat="1" ht="20.100000000000001" customHeight="1">
      <c r="A12" s="657" t="s">
        <v>1885</v>
      </c>
      <c r="B12" s="653">
        <v>48900</v>
      </c>
      <c r="C12" s="653">
        <v>548245.79723849997</v>
      </c>
      <c r="D12" s="1077">
        <v>1.3962900581360771E-2</v>
      </c>
      <c r="E12" s="707">
        <v>11.211570495674845</v>
      </c>
      <c r="F12" s="653">
        <v>44772</v>
      </c>
      <c r="G12" s="653">
        <v>690673.73717079998</v>
      </c>
      <c r="H12" s="1077">
        <v>1.7895716763775587E-2</v>
      </c>
      <c r="M12" s="1080"/>
      <c r="N12" s="1080"/>
    </row>
    <row r="13" spans="1:14" s="659" customFormat="1" ht="20.100000000000001" customHeight="1">
      <c r="A13" s="657" t="s">
        <v>1886</v>
      </c>
      <c r="B13" s="653">
        <v>28388895</v>
      </c>
      <c r="C13" s="653">
        <v>8039077.3191852998</v>
      </c>
      <c r="D13" s="1077">
        <v>0.20474181095240698</v>
      </c>
      <c r="E13" s="707">
        <v>0.28317683091171036</v>
      </c>
      <c r="F13" s="653">
        <v>26850966</v>
      </c>
      <c r="G13" s="653">
        <v>7879901.1692735003</v>
      </c>
      <c r="H13" s="1077">
        <v>0.20417234920428137</v>
      </c>
      <c r="M13" s="1080"/>
      <c r="N13" s="1080"/>
    </row>
    <row r="14" spans="1:14" s="659" customFormat="1" ht="30" customHeight="1">
      <c r="A14" s="1075" t="s">
        <v>1887</v>
      </c>
      <c r="B14" s="653">
        <v>247</v>
      </c>
      <c r="C14" s="653">
        <v>98972.403685400001</v>
      </c>
      <c r="D14" s="1077">
        <v>2.5206610610028386E-3</v>
      </c>
      <c r="E14" s="707">
        <v>400.69799062914979</v>
      </c>
      <c r="F14" s="653">
        <v>241</v>
      </c>
      <c r="G14" s="653">
        <v>72987.361815099997</v>
      </c>
      <c r="H14" s="1077">
        <v>1.8911406125396548E-3</v>
      </c>
      <c r="M14" s="1080"/>
      <c r="N14" s="1080"/>
    </row>
    <row r="15" spans="1:14" s="659" customFormat="1" ht="20.100000000000001" customHeight="1">
      <c r="A15" s="657" t="s">
        <v>1888</v>
      </c>
      <c r="B15" s="653">
        <v>418</v>
      </c>
      <c r="C15" s="653">
        <v>6398.1902023000002</v>
      </c>
      <c r="D15" s="1077">
        <v>1.6295116924806559E-4</v>
      </c>
      <c r="E15" s="707">
        <v>15.306675125119618</v>
      </c>
      <c r="F15" s="653">
        <v>3116</v>
      </c>
      <c r="G15" s="653">
        <v>29725.498630900001</v>
      </c>
      <c r="H15" s="1077">
        <v>7.7020317341100052E-4</v>
      </c>
      <c r="L15" s="658"/>
      <c r="M15" s="658"/>
      <c r="N15" s="658"/>
    </row>
    <row r="16" spans="1:14" s="659" customFormat="1" ht="20.100000000000001" customHeight="1">
      <c r="A16" s="657" t="s">
        <v>1889</v>
      </c>
      <c r="B16" s="653">
        <v>10542</v>
      </c>
      <c r="C16" s="653">
        <v>19475.4356023</v>
      </c>
      <c r="D16" s="1077">
        <v>4.960066679276546E-4</v>
      </c>
      <c r="E16" s="707">
        <v>1.8474137357522291</v>
      </c>
      <c r="F16" s="653">
        <v>7193</v>
      </c>
      <c r="G16" s="653">
        <v>20293.049206799999</v>
      </c>
      <c r="H16" s="1077">
        <v>5.2580348916386613E-4</v>
      </c>
      <c r="L16" s="658"/>
      <c r="M16" s="658"/>
      <c r="N16" s="658"/>
    </row>
    <row r="17" spans="1:14" s="659" customFormat="1" ht="30" customHeight="1">
      <c r="A17" s="1075" t="s">
        <v>1890</v>
      </c>
      <c r="B17" s="653">
        <v>11645</v>
      </c>
      <c r="C17" s="653">
        <v>279277.57148629997</v>
      </c>
      <c r="D17" s="1077">
        <v>7.1127311598354051E-3</v>
      </c>
      <c r="E17" s="707">
        <v>23.982616701270931</v>
      </c>
      <c r="F17" s="653">
        <v>5140</v>
      </c>
      <c r="G17" s="653">
        <v>290387.05708310002</v>
      </c>
      <c r="H17" s="1077">
        <v>7.5240801057712414E-3</v>
      </c>
      <c r="L17" s="658"/>
      <c r="M17" s="658"/>
      <c r="N17" s="658"/>
    </row>
    <row r="18" spans="1:14" s="659" customFormat="1" ht="20.100000000000001" customHeight="1">
      <c r="A18" s="657" t="s">
        <v>1891</v>
      </c>
      <c r="B18" s="653">
        <v>116382</v>
      </c>
      <c r="C18" s="653">
        <v>1330861.0356685999</v>
      </c>
      <c r="D18" s="1077">
        <v>3.3894797593064963E-2</v>
      </c>
      <c r="E18" s="707">
        <v>11.435282394774106</v>
      </c>
      <c r="F18" s="653">
        <v>107063</v>
      </c>
      <c r="G18" s="653">
        <v>1328839.6395284</v>
      </c>
      <c r="H18" s="1077">
        <v>3.4430928141107375E-2</v>
      </c>
      <c r="L18" s="658"/>
      <c r="M18" s="658"/>
      <c r="N18" s="658"/>
    </row>
    <row r="19" spans="1:14" s="659" customFormat="1" ht="20.100000000000001" customHeight="1">
      <c r="A19" s="657" t="s">
        <v>1892</v>
      </c>
      <c r="B19" s="653">
        <v>2795172</v>
      </c>
      <c r="C19" s="653">
        <v>21256095.8150727</v>
      </c>
      <c r="D19" s="1077">
        <v>0.5413570958659355</v>
      </c>
      <c r="E19" s="707">
        <v>7.6045752515668807</v>
      </c>
      <c r="F19" s="653">
        <v>2673599</v>
      </c>
      <c r="G19" s="653">
        <v>20523383.8587301</v>
      </c>
      <c r="H19" s="1077">
        <v>0.53177158013067893</v>
      </c>
      <c r="L19" s="658"/>
      <c r="M19" s="658"/>
      <c r="N19" s="658"/>
    </row>
    <row r="20" spans="1:14" s="659" customFormat="1" ht="20.100000000000001" customHeight="1">
      <c r="A20" s="1079" t="s">
        <v>1893</v>
      </c>
      <c r="B20" s="653">
        <v>1618440</v>
      </c>
      <c r="C20" s="653">
        <v>10691511.9069506</v>
      </c>
      <c r="D20" s="1077">
        <v>0.27229486951496651</v>
      </c>
      <c r="E20" s="707">
        <v>6.6060600992008354</v>
      </c>
      <c r="F20" s="653">
        <v>1514284</v>
      </c>
      <c r="G20" s="653">
        <v>10016394.9764321</v>
      </c>
      <c r="H20" s="1077">
        <v>0.2595300180756776</v>
      </c>
      <c r="L20" s="658"/>
      <c r="M20" s="658"/>
      <c r="N20" s="658"/>
    </row>
    <row r="21" spans="1:14" s="659" customFormat="1" ht="30" customHeight="1">
      <c r="A21" s="1081" t="s">
        <v>1894</v>
      </c>
      <c r="B21" s="653">
        <v>137562</v>
      </c>
      <c r="C21" s="653">
        <v>2135935.0107914</v>
      </c>
      <c r="D21" s="1077">
        <v>5.4398680945937063E-2</v>
      </c>
      <c r="E21" s="707">
        <v>15.527071508057457</v>
      </c>
      <c r="F21" s="653">
        <v>129441</v>
      </c>
      <c r="G21" s="653">
        <v>2155510.4164018999</v>
      </c>
      <c r="H21" s="1077">
        <v>5.5850399135354889E-2</v>
      </c>
      <c r="L21" s="658"/>
      <c r="M21" s="658"/>
      <c r="N21" s="658"/>
    </row>
    <row r="22" spans="1:14" s="659" customFormat="1" ht="30" customHeight="1">
      <c r="A22" s="1081" t="s">
        <v>1895</v>
      </c>
      <c r="B22" s="653">
        <v>315475</v>
      </c>
      <c r="C22" s="653">
        <v>3796433.0341969002</v>
      </c>
      <c r="D22" s="1077">
        <v>9.6688779535185135E-2</v>
      </c>
      <c r="E22" s="707">
        <v>12.034021821687615</v>
      </c>
      <c r="F22" s="653">
        <v>316138</v>
      </c>
      <c r="G22" s="653">
        <v>3744577.6121585001</v>
      </c>
      <c r="H22" s="1077">
        <v>9.7023958984836775E-2</v>
      </c>
      <c r="L22" s="658"/>
      <c r="M22" s="658"/>
      <c r="N22" s="658"/>
    </row>
    <row r="23" spans="1:14" s="659" customFormat="1" ht="30" customHeight="1">
      <c r="A23" s="1081" t="s">
        <v>1896</v>
      </c>
      <c r="B23" s="653">
        <v>90940</v>
      </c>
      <c r="C23" s="653">
        <v>480499.408299</v>
      </c>
      <c r="D23" s="1077">
        <v>1.2237513723361871E-2</v>
      </c>
      <c r="E23" s="707">
        <v>5.2836970342973393</v>
      </c>
      <c r="F23" s="653">
        <v>86720</v>
      </c>
      <c r="G23" s="653">
        <v>461453.83532830002</v>
      </c>
      <c r="H23" s="1077">
        <v>1.1956509553151036E-2</v>
      </c>
      <c r="L23" s="658"/>
      <c r="M23" s="658"/>
      <c r="N23" s="658"/>
    </row>
    <row r="24" spans="1:14" s="659" customFormat="1" ht="60" customHeight="1">
      <c r="A24" s="1081" t="s">
        <v>1897</v>
      </c>
      <c r="B24" s="653">
        <v>632755</v>
      </c>
      <c r="C24" s="653">
        <v>4151716.4548348002</v>
      </c>
      <c r="D24" s="1077">
        <v>0.1057372521464849</v>
      </c>
      <c r="E24" s="707">
        <v>6.5613333040984267</v>
      </c>
      <c r="F24" s="653">
        <v>627016</v>
      </c>
      <c r="G24" s="653">
        <v>4145447.0184093001</v>
      </c>
      <c r="H24" s="1077">
        <v>0.10741069438165866</v>
      </c>
      <c r="L24" s="1082"/>
      <c r="M24" s="658"/>
      <c r="N24" s="775"/>
    </row>
    <row r="25" spans="1:14" s="659" customFormat="1" ht="20.100000000000001" customHeight="1">
      <c r="A25" s="657" t="s">
        <v>1898</v>
      </c>
      <c r="B25" s="653">
        <v>4664706</v>
      </c>
      <c r="C25" s="653">
        <v>3709886.2605321002</v>
      </c>
      <c r="D25" s="1077">
        <v>9.4484578422461538E-2</v>
      </c>
      <c r="E25" s="707">
        <v>0.79530977097637023</v>
      </c>
      <c r="F25" s="653">
        <v>4804629</v>
      </c>
      <c r="G25" s="653">
        <v>3658825.928971</v>
      </c>
      <c r="H25" s="1077">
        <v>9.4802088148070007E-2</v>
      </c>
      <c r="L25" s="775"/>
      <c r="M25" s="658"/>
      <c r="N25" s="775"/>
    </row>
    <row r="26" spans="1:14" s="659" customFormat="1" ht="20.100000000000001" customHeight="1">
      <c r="A26" s="1079" t="s">
        <v>1899</v>
      </c>
      <c r="B26" s="653" t="s">
        <v>40</v>
      </c>
      <c r="C26" s="653" t="s">
        <v>40</v>
      </c>
      <c r="D26" s="1083" t="s">
        <v>40</v>
      </c>
      <c r="E26" s="1084" t="s">
        <v>40</v>
      </c>
      <c r="F26" s="653" t="s">
        <v>40</v>
      </c>
      <c r="G26" s="653" t="s">
        <v>40</v>
      </c>
      <c r="H26" s="1083" t="s">
        <v>40</v>
      </c>
      <c r="L26" s="775"/>
      <c r="M26" s="1085"/>
      <c r="N26" s="775"/>
    </row>
    <row r="27" spans="1:14" s="659" customFormat="1" ht="30" customHeight="1">
      <c r="A27" s="1081" t="s">
        <v>1900</v>
      </c>
      <c r="B27" s="653">
        <v>4664706</v>
      </c>
      <c r="C27" s="653">
        <v>3709886.2605321002</v>
      </c>
      <c r="D27" s="1077">
        <v>9.4484578422461538E-2</v>
      </c>
      <c r="E27" s="707">
        <v>0.79530977097637023</v>
      </c>
      <c r="F27" s="653">
        <v>4804629</v>
      </c>
      <c r="G27" s="653">
        <v>3658825.928971</v>
      </c>
      <c r="H27" s="1077">
        <v>9.4802088148070007E-2</v>
      </c>
      <c r="L27" s="775"/>
      <c r="M27" s="1086"/>
      <c r="N27" s="775"/>
    </row>
    <row r="28" spans="1:14" s="659" customFormat="1" ht="37.5" customHeight="1">
      <c r="A28" s="1075" t="s">
        <v>1901</v>
      </c>
      <c r="B28" s="653">
        <v>8305</v>
      </c>
      <c r="C28" s="653">
        <v>526794.32327299996</v>
      </c>
      <c r="D28" s="1077">
        <v>1.3416567531818715E-2</v>
      </c>
      <c r="E28" s="707">
        <v>63.430984138832024</v>
      </c>
      <c r="F28" s="653">
        <v>13374</v>
      </c>
      <c r="G28" s="653">
        <v>660818.92306870001</v>
      </c>
      <c r="H28" s="1077">
        <v>1.7122162959058915E-2</v>
      </c>
      <c r="L28" s="775"/>
      <c r="M28" s="658"/>
      <c r="N28" s="775"/>
    </row>
    <row r="29" spans="1:14" s="659" customFormat="1" ht="20.100000000000001" customHeight="1">
      <c r="A29" s="657" t="s">
        <v>1902</v>
      </c>
      <c r="B29" s="653">
        <v>291918</v>
      </c>
      <c r="C29" s="653">
        <v>1383260.1964720001</v>
      </c>
      <c r="D29" s="1077">
        <v>3.5229316300786732E-2</v>
      </c>
      <c r="E29" s="707">
        <v>4.7385231348255337</v>
      </c>
      <c r="F29" s="653">
        <v>272939</v>
      </c>
      <c r="G29" s="653">
        <v>1306211.2804971</v>
      </c>
      <c r="H29" s="1077">
        <v>3.3844615556366621E-2</v>
      </c>
      <c r="L29" s="1087"/>
      <c r="M29" s="658"/>
      <c r="N29" s="775"/>
    </row>
    <row r="30" spans="1:14" s="659" customFormat="1" ht="30" customHeight="1">
      <c r="A30" s="1075" t="s">
        <v>1903</v>
      </c>
      <c r="B30" s="653">
        <v>14463</v>
      </c>
      <c r="C30" s="653">
        <v>50386.837201800001</v>
      </c>
      <c r="D30" s="1077">
        <v>1.2832682019665064E-3</v>
      </c>
      <c r="E30" s="707">
        <v>3.4838440988591581</v>
      </c>
      <c r="F30" s="653">
        <v>15196</v>
      </c>
      <c r="G30" s="653">
        <v>51809.292052500001</v>
      </c>
      <c r="H30" s="1077">
        <v>1.3424057791761477E-3</v>
      </c>
      <c r="L30" s="658"/>
      <c r="M30" s="658"/>
      <c r="N30" s="775"/>
    </row>
    <row r="31" spans="1:14" s="659" customFormat="1" ht="20.100000000000001" customHeight="1">
      <c r="A31" s="657" t="s">
        <v>1904</v>
      </c>
      <c r="B31" s="653">
        <v>6997</v>
      </c>
      <c r="C31" s="653">
        <v>491270.36489690002</v>
      </c>
      <c r="D31" s="1077">
        <v>1.2511831915859032E-2</v>
      </c>
      <c r="E31" s="707">
        <v>70.211571373002712</v>
      </c>
      <c r="F31" s="653">
        <v>7167</v>
      </c>
      <c r="G31" s="653">
        <v>473961.57849699998</v>
      </c>
      <c r="H31" s="1077">
        <v>1.2280591702297169E-2</v>
      </c>
      <c r="L31" s="658"/>
      <c r="M31" s="658"/>
      <c r="N31" s="658"/>
    </row>
    <row r="32" spans="1:14" s="659" customFormat="1" ht="5.0999999999999996" customHeight="1">
      <c r="A32" s="646"/>
      <c r="B32" s="1088"/>
      <c r="C32" s="1088"/>
      <c r="D32" s="1089"/>
      <c r="E32" s="1084"/>
      <c r="F32" s="1088"/>
      <c r="G32" s="1088"/>
      <c r="H32" s="1089"/>
      <c r="L32" s="658"/>
      <c r="M32" s="658"/>
      <c r="N32" s="658"/>
    </row>
    <row r="33" spans="1:14" s="659" customFormat="1" ht="20.100000000000001" customHeight="1">
      <c r="A33" s="655" t="s">
        <v>305</v>
      </c>
      <c r="B33" s="656">
        <v>37362666</v>
      </c>
      <c r="C33" s="656">
        <v>39264463.285684302</v>
      </c>
      <c r="D33" s="1090">
        <v>1.0000000000000002</v>
      </c>
      <c r="E33" s="1091">
        <v>1.0509010059850734</v>
      </c>
      <c r="F33" s="656">
        <v>35590711</v>
      </c>
      <c r="G33" s="656">
        <v>38594360.107937001</v>
      </c>
      <c r="H33" s="1090">
        <v>0.99999999999999978</v>
      </c>
      <c r="L33" s="658"/>
      <c r="M33" s="658"/>
      <c r="N33" s="658"/>
    </row>
    <row r="34" spans="1:14" s="659" customFormat="1">
      <c r="A34" s="1120" t="s">
        <v>37</v>
      </c>
      <c r="B34" s="1121"/>
      <c r="C34" s="1121"/>
      <c r="D34" s="1121"/>
      <c r="E34" s="1121"/>
      <c r="F34" s="1121"/>
      <c r="G34" s="657"/>
      <c r="H34" s="657"/>
      <c r="L34" s="658"/>
      <c r="M34" s="658"/>
      <c r="N34" s="658"/>
    </row>
    <row r="35" spans="1:14">
      <c r="A35" s="660" t="s">
        <v>1542</v>
      </c>
      <c r="B35" s="661"/>
      <c r="C35" s="662"/>
      <c r="D35" s="661"/>
      <c r="E35" s="661"/>
      <c r="F35" s="661"/>
      <c r="G35" s="663"/>
      <c r="H35" s="844"/>
    </row>
    <row r="36" spans="1:14">
      <c r="A36" s="665" t="s">
        <v>1911</v>
      </c>
      <c r="B36" s="661"/>
      <c r="C36" s="661"/>
      <c r="D36" s="661"/>
      <c r="E36" s="661"/>
      <c r="F36" s="661"/>
      <c r="G36" s="666"/>
      <c r="H36" s="657"/>
    </row>
    <row r="37" spans="1:14">
      <c r="A37" s="1093"/>
      <c r="B37" s="1093"/>
      <c r="C37" s="1093"/>
      <c r="D37" s="1093"/>
      <c r="E37" s="1093"/>
      <c r="F37" s="1093"/>
      <c r="G37" s="1093"/>
      <c r="H37" s="1093"/>
    </row>
    <row r="38" spans="1:14">
      <c r="A38" s="1093"/>
      <c r="B38" s="1093"/>
      <c r="C38" s="1093"/>
      <c r="D38" s="1093"/>
      <c r="E38" s="1093"/>
      <c r="F38" s="1093"/>
      <c r="G38" s="1093"/>
      <c r="H38" s="1093"/>
    </row>
    <row r="39" spans="1:14">
      <c r="A39" s="1093"/>
      <c r="B39" s="1093"/>
      <c r="C39" s="1093"/>
      <c r="D39" s="1093"/>
      <c r="E39" s="1093"/>
      <c r="F39" s="1093"/>
      <c r="G39" s="1093"/>
      <c r="H39" s="1093"/>
    </row>
    <row r="40" spans="1:14">
      <c r="A40" s="1093"/>
      <c r="B40" s="1093"/>
      <c r="C40" s="1093"/>
      <c r="D40" s="1093"/>
      <c r="E40" s="1093"/>
      <c r="F40" s="1093"/>
      <c r="G40" s="1093"/>
      <c r="H40" s="1093"/>
    </row>
    <row r="41" spans="1:14">
      <c r="A41" s="1093"/>
      <c r="B41" s="1093"/>
      <c r="C41" s="1093"/>
      <c r="D41" s="1093"/>
      <c r="E41" s="1093"/>
      <c r="F41" s="1093"/>
      <c r="G41" s="1093"/>
      <c r="H41" s="1093"/>
    </row>
    <row r="42" spans="1:14">
      <c r="A42" s="1093"/>
      <c r="B42" s="1093"/>
      <c r="C42" s="1093"/>
      <c r="D42" s="1093"/>
      <c r="E42" s="1093"/>
      <c r="F42" s="1093"/>
      <c r="G42" s="1093"/>
      <c r="H42" s="1093"/>
    </row>
    <row r="43" spans="1:14">
      <c r="A43" s="1093"/>
      <c r="B43" s="1093"/>
      <c r="C43" s="1093"/>
      <c r="D43" s="1093"/>
      <c r="E43" s="1093"/>
      <c r="F43" s="1093"/>
      <c r="G43" s="1093"/>
      <c r="H43" s="1093"/>
    </row>
    <row r="44" spans="1:14">
      <c r="A44" s="1093"/>
      <c r="B44" s="1093"/>
      <c r="C44" s="1093"/>
      <c r="D44" s="1093"/>
      <c r="E44" s="1093"/>
      <c r="F44" s="1093"/>
      <c r="G44" s="1093"/>
      <c r="H44" s="1093"/>
    </row>
    <row r="45" spans="1:14">
      <c r="A45" s="1093"/>
      <c r="B45" s="1093"/>
      <c r="C45" s="1093"/>
      <c r="D45" s="1093"/>
      <c r="E45" s="1093"/>
      <c r="F45" s="1093"/>
      <c r="G45" s="1093"/>
      <c r="H45" s="1093"/>
    </row>
    <row r="46" spans="1:14">
      <c r="A46" s="1093"/>
      <c r="B46" s="1093"/>
      <c r="C46" s="1093"/>
      <c r="D46" s="1093"/>
      <c r="E46" s="1093"/>
      <c r="F46" s="1093"/>
      <c r="G46" s="1093"/>
      <c r="H46" s="1093"/>
    </row>
    <row r="47" spans="1:14">
      <c r="A47" s="1093"/>
      <c r="B47" s="1093"/>
      <c r="C47" s="1093"/>
      <c r="D47" s="1093"/>
      <c r="E47" s="1093"/>
      <c r="F47" s="1093"/>
      <c r="G47" s="1093"/>
      <c r="H47" s="1093"/>
    </row>
    <row r="48" spans="1:14">
      <c r="A48" s="1093"/>
      <c r="B48" s="1093"/>
      <c r="C48" s="1093"/>
      <c r="D48" s="1093"/>
      <c r="E48" s="1093"/>
      <c r="F48" s="1093"/>
      <c r="G48" s="1093"/>
      <c r="H48" s="1093"/>
    </row>
    <row r="49" spans="1:8">
      <c r="A49" s="1093"/>
      <c r="B49" s="1093"/>
      <c r="C49" s="1093"/>
      <c r="D49" s="1093"/>
      <c r="E49" s="1093"/>
      <c r="F49" s="1093"/>
      <c r="G49" s="1093"/>
      <c r="H49" s="1093"/>
    </row>
    <row r="50" spans="1:8">
      <c r="A50" s="1093"/>
      <c r="B50" s="1093"/>
      <c r="C50" s="1093"/>
      <c r="D50" s="1093"/>
      <c r="E50" s="1093"/>
      <c r="F50" s="1093"/>
      <c r="G50" s="1093"/>
      <c r="H50" s="1093"/>
    </row>
    <row r="51" spans="1:8">
      <c r="A51" s="1093"/>
      <c r="B51" s="1093"/>
      <c r="C51" s="1093"/>
      <c r="D51" s="1093"/>
      <c r="E51" s="1093"/>
      <c r="F51" s="1093"/>
      <c r="G51" s="1093"/>
      <c r="H51" s="1093"/>
    </row>
    <row r="52" spans="1:8">
      <c r="A52" s="1093"/>
      <c r="B52" s="1093"/>
      <c r="C52" s="1093"/>
      <c r="D52" s="1093"/>
      <c r="E52" s="1093"/>
      <c r="F52" s="1093"/>
      <c r="G52" s="1093"/>
      <c r="H52" s="1093"/>
    </row>
    <row r="53" spans="1:8">
      <c r="A53" s="1093"/>
      <c r="B53" s="1093"/>
      <c r="C53" s="1093"/>
      <c r="D53" s="1093"/>
      <c r="E53" s="1093"/>
      <c r="F53" s="1093"/>
      <c r="G53" s="1093"/>
      <c r="H53" s="1093"/>
    </row>
    <row r="54" spans="1:8">
      <c r="A54" s="1093"/>
      <c r="B54" s="1093"/>
      <c r="C54" s="1093"/>
      <c r="D54" s="1093"/>
      <c r="E54" s="1093"/>
      <c r="F54" s="1093"/>
      <c r="G54" s="1093"/>
      <c r="H54" s="1093"/>
    </row>
    <row r="55" spans="1:8">
      <c r="A55" s="1093"/>
      <c r="B55" s="1093"/>
      <c r="C55" s="1093"/>
      <c r="D55" s="1093"/>
      <c r="E55" s="1093"/>
      <c r="F55" s="1093"/>
      <c r="G55" s="1093"/>
      <c r="H55" s="1093"/>
    </row>
    <row r="56" spans="1:8">
      <c r="A56" s="1093"/>
      <c r="B56" s="1093"/>
      <c r="C56" s="1093"/>
      <c r="D56" s="1093"/>
      <c r="E56" s="1093"/>
      <c r="F56" s="1093"/>
      <c r="G56" s="1093"/>
      <c r="H56" s="1093"/>
    </row>
  </sheetData>
  <mergeCells count="6">
    <mergeCell ref="A34:F34"/>
    <mergeCell ref="A2:H2"/>
    <mergeCell ref="A3:H3"/>
    <mergeCell ref="F4:H4"/>
    <mergeCell ref="B5:E5"/>
    <mergeCell ref="F5:H5"/>
  </mergeCells>
  <pageMargins left="0.7" right="0.4" top="0.75" bottom="0.7" header="0.5" footer="0.4"/>
  <pageSetup paperSize="9" scale="79" firstPageNumber="8" orientation="portrait" r:id="rId1"/>
  <headerFooter>
    <oddFooter>&amp;C&amp;"Maiandra GD,Regular"&amp;9&amp;P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H90"/>
  <sheetViews>
    <sheetView view="pageBreakPreview" topLeftCell="A45" zoomScale="60" workbookViewId="0">
      <selection activeCell="A96" sqref="A96"/>
    </sheetView>
  </sheetViews>
  <sheetFormatPr defaultRowHeight="18" customHeight="1"/>
  <cols>
    <col min="1" max="1" width="27.5703125" style="647" customWidth="1"/>
    <col min="2" max="2" width="14.28515625" style="647" customWidth="1"/>
    <col min="3" max="3" width="11.28515625" style="647" customWidth="1"/>
    <col min="4" max="4" width="13.5703125" style="647" customWidth="1"/>
    <col min="5" max="5" width="13.42578125" style="647" customWidth="1"/>
    <col min="6" max="6" width="12.140625" style="647" customWidth="1"/>
    <col min="7" max="7" width="19.140625" style="647" customWidth="1"/>
    <col min="8" max="16384" width="9.140625" style="672"/>
  </cols>
  <sheetData>
    <row r="1" spans="1:7" s="647" customFormat="1" ht="18" customHeight="1">
      <c r="A1" s="646"/>
      <c r="B1" s="646"/>
      <c r="C1" s="646"/>
      <c r="D1" s="646"/>
      <c r="E1" s="646"/>
      <c r="F1" s="646"/>
      <c r="G1" s="368"/>
    </row>
    <row r="2" spans="1:7" s="1100" customFormat="1" ht="20.25" customHeight="1">
      <c r="A2" s="1136" t="s">
        <v>1912</v>
      </c>
      <c r="B2" s="1136"/>
      <c r="C2" s="1136"/>
      <c r="D2" s="1136"/>
      <c r="E2" s="1136"/>
      <c r="F2" s="1136"/>
      <c r="G2" s="1136"/>
    </row>
    <row r="3" spans="1:7" s="1100" customFormat="1" ht="19.5" customHeight="1">
      <c r="A3" s="1136" t="s">
        <v>42</v>
      </c>
      <c r="B3" s="1136"/>
      <c r="C3" s="1136"/>
      <c r="D3" s="1136"/>
      <c r="E3" s="1136"/>
      <c r="F3" s="1136"/>
      <c r="G3" s="1136"/>
    </row>
    <row r="4" spans="1:7" ht="18" customHeight="1">
      <c r="A4" s="646"/>
      <c r="B4" s="646"/>
      <c r="C4" s="646"/>
      <c r="D4" s="646"/>
      <c r="E4" s="1127" t="s">
        <v>1541</v>
      </c>
      <c r="F4" s="1127"/>
      <c r="G4" s="1127"/>
    </row>
    <row r="5" spans="1:7" s="647" customFormat="1" ht="18" customHeight="1">
      <c r="A5" s="1131" t="s">
        <v>1147</v>
      </c>
      <c r="B5" s="1133" t="s">
        <v>1</v>
      </c>
      <c r="C5" s="1134"/>
      <c r="D5" s="1135"/>
      <c r="E5" s="1133" t="s">
        <v>2</v>
      </c>
      <c r="F5" s="1134"/>
      <c r="G5" s="1135"/>
    </row>
    <row r="6" spans="1:7" s="647" customFormat="1" ht="18" customHeight="1">
      <c r="A6" s="1132"/>
      <c r="B6" s="649" t="s">
        <v>1148</v>
      </c>
      <c r="C6" s="649" t="s">
        <v>1149</v>
      </c>
      <c r="D6" s="649" t="s">
        <v>205</v>
      </c>
      <c r="E6" s="649" t="s">
        <v>1148</v>
      </c>
      <c r="F6" s="649" t="s">
        <v>1149</v>
      </c>
      <c r="G6" s="649" t="s">
        <v>205</v>
      </c>
    </row>
    <row r="7" spans="1:7" ht="18" customHeight="1">
      <c r="A7" s="650"/>
      <c r="B7" s="651"/>
      <c r="C7" s="651"/>
      <c r="D7" s="651"/>
      <c r="E7" s="651"/>
      <c r="F7" s="651"/>
      <c r="G7" s="651"/>
    </row>
    <row r="8" spans="1:7" ht="18" customHeight="1">
      <c r="A8" s="55" t="s">
        <v>384</v>
      </c>
      <c r="B8" s="652">
        <v>32849301.0759787</v>
      </c>
      <c r="C8" s="652">
        <v>10418590.120033799</v>
      </c>
      <c r="D8" s="652">
        <v>43267891.196012497</v>
      </c>
      <c r="E8" s="652">
        <v>32275618.738709494</v>
      </c>
      <c r="F8" s="652">
        <v>10115382.202992901</v>
      </c>
      <c r="G8" s="652">
        <v>42391000.941702403</v>
      </c>
    </row>
    <row r="9" spans="1:7" ht="18" customHeight="1">
      <c r="A9" s="646" t="s">
        <v>1151</v>
      </c>
      <c r="B9" s="653">
        <v>85952.228723599997</v>
      </c>
      <c r="C9" s="653">
        <v>45862.716152699999</v>
      </c>
      <c r="D9" s="653">
        <v>131814.9448763</v>
      </c>
      <c r="E9" s="653">
        <v>90112.400733899995</v>
      </c>
      <c r="F9" s="653">
        <v>48948.951171599998</v>
      </c>
      <c r="G9" s="653">
        <v>139061.35190549999</v>
      </c>
    </row>
    <row r="10" spans="1:7" ht="18" customHeight="1">
      <c r="A10" s="646" t="s">
        <v>1152</v>
      </c>
      <c r="B10" s="653">
        <v>1140609.3510354999</v>
      </c>
      <c r="C10" s="653">
        <v>829996.85450959997</v>
      </c>
      <c r="D10" s="653">
        <v>1970606.2055450999</v>
      </c>
      <c r="E10" s="653">
        <v>1105917.1315750999</v>
      </c>
      <c r="F10" s="653">
        <v>802798.12540070002</v>
      </c>
      <c r="G10" s="653">
        <v>1908715.2569757998</v>
      </c>
    </row>
    <row r="11" spans="1:7" ht="18" customHeight="1">
      <c r="A11" s="646" t="s">
        <v>1153</v>
      </c>
      <c r="B11" s="653">
        <v>1296708.2406915999</v>
      </c>
      <c r="C11" s="653">
        <v>452202.03049600002</v>
      </c>
      <c r="D11" s="653">
        <v>1748910.2711876</v>
      </c>
      <c r="E11" s="653">
        <v>1256700.6601301001</v>
      </c>
      <c r="F11" s="653">
        <v>436870.27386150003</v>
      </c>
      <c r="G11" s="653">
        <v>1693570.9339916001</v>
      </c>
    </row>
    <row r="12" spans="1:7" ht="18" customHeight="1">
      <c r="A12" s="646" t="s">
        <v>1154</v>
      </c>
      <c r="B12" s="653">
        <v>22650133.010913901</v>
      </c>
      <c r="C12" s="653">
        <v>4276183.6775933998</v>
      </c>
      <c r="D12" s="653">
        <v>26926316.6885073</v>
      </c>
      <c r="E12" s="653">
        <v>22387840.0061155</v>
      </c>
      <c r="F12" s="653">
        <v>4162421.4095974001</v>
      </c>
      <c r="G12" s="653">
        <v>26550261.4157129</v>
      </c>
    </row>
    <row r="13" spans="1:7" ht="18" customHeight="1">
      <c r="A13" s="646" t="s">
        <v>1155</v>
      </c>
      <c r="B13" s="653">
        <v>177189.94949669999</v>
      </c>
      <c r="C13" s="653">
        <v>64955.012294799999</v>
      </c>
      <c r="D13" s="653">
        <v>242144.96179149998</v>
      </c>
      <c r="E13" s="653">
        <v>199100.82088499999</v>
      </c>
      <c r="F13" s="653">
        <v>65445.411000400003</v>
      </c>
      <c r="G13" s="653">
        <v>264546.23188540002</v>
      </c>
    </row>
    <row r="14" spans="1:7" ht="18" customHeight="1">
      <c r="A14" s="646" t="s">
        <v>1156</v>
      </c>
      <c r="B14" s="653">
        <v>2405835.4842873001</v>
      </c>
      <c r="C14" s="653">
        <v>2603373.7681584</v>
      </c>
      <c r="D14" s="653">
        <v>5009209.2524456996</v>
      </c>
      <c r="E14" s="653">
        <v>2325605.9823162002</v>
      </c>
      <c r="F14" s="653">
        <v>2523050.6145802001</v>
      </c>
      <c r="G14" s="653">
        <v>4848656.5968964007</v>
      </c>
    </row>
    <row r="15" spans="1:7" ht="18" customHeight="1">
      <c r="A15" s="646" t="s">
        <v>1157</v>
      </c>
      <c r="B15" s="653">
        <v>995714.55699539999</v>
      </c>
      <c r="C15" s="653">
        <v>478385.09432749997</v>
      </c>
      <c r="D15" s="653">
        <v>1474099.6513228999</v>
      </c>
      <c r="E15" s="653">
        <v>959574.68411549996</v>
      </c>
      <c r="F15" s="653">
        <v>464213.94805319997</v>
      </c>
      <c r="G15" s="653">
        <v>1423788.6321687</v>
      </c>
    </row>
    <row r="16" spans="1:7" ht="18" customHeight="1">
      <c r="A16" s="646" t="s">
        <v>1158</v>
      </c>
      <c r="B16" s="653">
        <v>1580655.2323288</v>
      </c>
      <c r="C16" s="653">
        <v>403800.20129479998</v>
      </c>
      <c r="D16" s="653">
        <v>1984455.4336236001</v>
      </c>
      <c r="E16" s="653">
        <v>1525295.6859800001</v>
      </c>
      <c r="F16" s="653">
        <v>390536.02748699998</v>
      </c>
      <c r="G16" s="653">
        <v>1915831.7134670001</v>
      </c>
    </row>
    <row r="17" spans="1:7" ht="18" customHeight="1">
      <c r="A17" s="646" t="s">
        <v>1159</v>
      </c>
      <c r="B17" s="653">
        <v>105700.2069878</v>
      </c>
      <c r="C17" s="653">
        <v>61444.652184899998</v>
      </c>
      <c r="D17" s="653">
        <v>167144.8591727</v>
      </c>
      <c r="E17" s="653">
        <v>110731.4922206</v>
      </c>
      <c r="F17" s="653">
        <v>61815.624163400003</v>
      </c>
      <c r="G17" s="653">
        <v>172547.11638399999</v>
      </c>
    </row>
    <row r="18" spans="1:7" ht="18" customHeight="1">
      <c r="A18" s="646" t="s">
        <v>1160</v>
      </c>
      <c r="B18" s="653">
        <v>721398.80973510002</v>
      </c>
      <c r="C18" s="653">
        <v>458624.38032679999</v>
      </c>
      <c r="D18" s="653">
        <v>1180023.1900619001</v>
      </c>
      <c r="E18" s="653">
        <v>694192.21669080004</v>
      </c>
      <c r="F18" s="653">
        <v>443113.1609282</v>
      </c>
      <c r="G18" s="653">
        <v>1137305.3776190002</v>
      </c>
    </row>
    <row r="19" spans="1:7" ht="18" customHeight="1">
      <c r="A19" s="646" t="s">
        <v>1161</v>
      </c>
      <c r="B19" s="653">
        <v>1689404.0047830001</v>
      </c>
      <c r="C19" s="653">
        <v>743761.73269490001</v>
      </c>
      <c r="D19" s="653">
        <v>2433165.7374779</v>
      </c>
      <c r="E19" s="653">
        <v>1620547.6579468001</v>
      </c>
      <c r="F19" s="653">
        <v>716168.65674929996</v>
      </c>
      <c r="G19" s="653">
        <v>2336716.3146961001</v>
      </c>
    </row>
    <row r="20" spans="1:7" ht="18" customHeight="1">
      <c r="A20" s="55" t="s">
        <v>520</v>
      </c>
      <c r="B20" s="654">
        <v>111482347.1737313</v>
      </c>
      <c r="C20" s="654">
        <v>11150738.270676101</v>
      </c>
      <c r="D20" s="654">
        <v>122633085.44440737</v>
      </c>
      <c r="E20" s="654">
        <v>109916251.98529321</v>
      </c>
      <c r="F20" s="654">
        <v>10874245.038984098</v>
      </c>
      <c r="G20" s="654">
        <v>120790497.02427731</v>
      </c>
    </row>
    <row r="21" spans="1:7" ht="18" customHeight="1">
      <c r="A21" s="646" t="s">
        <v>1163</v>
      </c>
      <c r="B21" s="653">
        <v>99752280.2975633</v>
      </c>
      <c r="C21" s="653">
        <v>3341595.5268462999</v>
      </c>
      <c r="D21" s="653">
        <v>103093875.8244096</v>
      </c>
      <c r="E21" s="653">
        <v>98418983.980194896</v>
      </c>
      <c r="F21" s="653">
        <v>3270872.3592852</v>
      </c>
      <c r="G21" s="653">
        <v>101689856.3394801</v>
      </c>
    </row>
    <row r="22" spans="1:7" ht="18" customHeight="1">
      <c r="A22" s="646" t="s">
        <v>851</v>
      </c>
      <c r="B22" s="653">
        <v>877485.97501599998</v>
      </c>
      <c r="C22" s="653">
        <v>427379.00175699999</v>
      </c>
      <c r="D22" s="653">
        <v>1304864.9767729999</v>
      </c>
      <c r="E22" s="653">
        <v>857718.55216560001</v>
      </c>
      <c r="F22" s="653">
        <v>423747.55007890001</v>
      </c>
      <c r="G22" s="653">
        <v>1281466.1022445001</v>
      </c>
    </row>
    <row r="23" spans="1:7" ht="18" customHeight="1">
      <c r="A23" s="646" t="s">
        <v>1164</v>
      </c>
      <c r="B23" s="653">
        <v>2886434.8013458</v>
      </c>
      <c r="C23" s="653">
        <v>939802.31154789997</v>
      </c>
      <c r="D23" s="653">
        <v>3826237.1128937001</v>
      </c>
      <c r="E23" s="653">
        <v>2792038.0454432</v>
      </c>
      <c r="F23" s="653">
        <v>903663.55947069998</v>
      </c>
      <c r="G23" s="653">
        <v>3695701.6049139001</v>
      </c>
    </row>
    <row r="24" spans="1:7" ht="18" customHeight="1">
      <c r="A24" s="646" t="s">
        <v>1165</v>
      </c>
      <c r="B24" s="653">
        <v>386584.26091489999</v>
      </c>
      <c r="C24" s="653">
        <v>205251.6756967</v>
      </c>
      <c r="D24" s="653">
        <v>591835.93661159999</v>
      </c>
      <c r="E24" s="653">
        <v>381114.81859610003</v>
      </c>
      <c r="F24" s="653">
        <v>199662.77005739999</v>
      </c>
      <c r="G24" s="653">
        <v>580777.58865349996</v>
      </c>
    </row>
    <row r="25" spans="1:7" ht="18" customHeight="1">
      <c r="A25" s="646" t="s">
        <v>922</v>
      </c>
      <c r="B25" s="653">
        <v>711988.00142270001</v>
      </c>
      <c r="C25" s="653">
        <v>524972.14168160001</v>
      </c>
      <c r="D25" s="653">
        <v>1236960.1431042999</v>
      </c>
      <c r="E25" s="653">
        <v>693720.00744830002</v>
      </c>
      <c r="F25" s="653">
        <v>512885.23815709999</v>
      </c>
      <c r="G25" s="653">
        <v>1206605.2456054001</v>
      </c>
    </row>
    <row r="26" spans="1:7" ht="18" customHeight="1">
      <c r="A26" s="646" t="s">
        <v>1166</v>
      </c>
      <c r="B26" s="653">
        <v>575225.02548519999</v>
      </c>
      <c r="C26" s="653">
        <v>288210.33738809999</v>
      </c>
      <c r="D26" s="653">
        <v>863435.36287329998</v>
      </c>
      <c r="E26" s="653">
        <v>557262.491729</v>
      </c>
      <c r="F26" s="653">
        <v>271239.106371</v>
      </c>
      <c r="G26" s="653">
        <v>828501.59810000006</v>
      </c>
    </row>
    <row r="27" spans="1:7" ht="18" customHeight="1">
      <c r="A27" s="646" t="s">
        <v>1167</v>
      </c>
      <c r="B27" s="653">
        <v>393364.00563979999</v>
      </c>
      <c r="C27" s="653">
        <v>501356.26743260003</v>
      </c>
      <c r="D27" s="653">
        <v>894720.27307240001</v>
      </c>
      <c r="E27" s="653">
        <v>381230.27414430003</v>
      </c>
      <c r="F27" s="653">
        <v>492801.57035190001</v>
      </c>
      <c r="G27" s="653">
        <v>874031.84449620009</v>
      </c>
    </row>
    <row r="28" spans="1:7" ht="18" customHeight="1">
      <c r="A28" s="646" t="s">
        <v>1168</v>
      </c>
      <c r="B28" s="653">
        <v>324700.33190799999</v>
      </c>
      <c r="C28" s="653">
        <v>1076292.3459666001</v>
      </c>
      <c r="D28" s="653">
        <v>1400992.6778746</v>
      </c>
      <c r="E28" s="653">
        <v>318167.30952459999</v>
      </c>
      <c r="F28" s="653">
        <v>1058209.6297694</v>
      </c>
      <c r="G28" s="653">
        <v>1376376.9392939999</v>
      </c>
    </row>
    <row r="29" spans="1:7" ht="18" customHeight="1">
      <c r="A29" s="646" t="s">
        <v>1169</v>
      </c>
      <c r="B29" s="653">
        <v>2577055.3596007</v>
      </c>
      <c r="C29" s="653">
        <v>1552423.4567648999</v>
      </c>
      <c r="D29" s="653">
        <v>4129478.8163655996</v>
      </c>
      <c r="E29" s="653">
        <v>2556979.1171295</v>
      </c>
      <c r="F29" s="653">
        <v>1527988.9830998001</v>
      </c>
      <c r="G29" s="653">
        <v>4084968.1002293001</v>
      </c>
    </row>
    <row r="30" spans="1:7" ht="18" customHeight="1">
      <c r="A30" s="646" t="s">
        <v>1170</v>
      </c>
      <c r="B30" s="653">
        <v>1170593.0767785001</v>
      </c>
      <c r="C30" s="653">
        <v>707185.66358569998</v>
      </c>
      <c r="D30" s="653">
        <v>1877778.7403642</v>
      </c>
      <c r="E30" s="653">
        <v>1185591.3868431</v>
      </c>
      <c r="F30" s="653">
        <v>681155.54852119996</v>
      </c>
      <c r="G30" s="653">
        <v>1866746.9353642999</v>
      </c>
    </row>
    <row r="31" spans="1:7" ht="18" customHeight="1">
      <c r="A31" s="650" t="s">
        <v>1171</v>
      </c>
      <c r="B31" s="653">
        <v>335046.3512642</v>
      </c>
      <c r="C31" s="653">
        <v>118415.27407850001</v>
      </c>
      <c r="D31" s="653">
        <v>453461.62534269999</v>
      </c>
      <c r="E31" s="653">
        <v>327383.45183460001</v>
      </c>
      <c r="F31" s="653">
        <v>115637.11605900001</v>
      </c>
      <c r="G31" s="653">
        <v>443020.56789360003</v>
      </c>
    </row>
    <row r="32" spans="1:7" ht="18" customHeight="1">
      <c r="A32" s="646" t="s">
        <v>1172</v>
      </c>
      <c r="B32" s="653">
        <v>257482.12023949999</v>
      </c>
      <c r="C32" s="653">
        <v>476782.29318540002</v>
      </c>
      <c r="D32" s="653">
        <v>734264.41342490003</v>
      </c>
      <c r="E32" s="653">
        <v>250721.65140480001</v>
      </c>
      <c r="F32" s="653">
        <v>460398.36147260002</v>
      </c>
      <c r="G32" s="653">
        <v>711120.01287740003</v>
      </c>
    </row>
    <row r="33" spans="1:7" ht="18" customHeight="1">
      <c r="A33" s="646" t="s">
        <v>1173</v>
      </c>
      <c r="B33" s="653">
        <v>1234107.5665527</v>
      </c>
      <c r="C33" s="653">
        <v>991071.97474480001</v>
      </c>
      <c r="D33" s="653">
        <v>2225179.5412975</v>
      </c>
      <c r="E33" s="653">
        <v>1195340.8988351999</v>
      </c>
      <c r="F33" s="653">
        <v>955983.24628990004</v>
      </c>
      <c r="G33" s="653">
        <v>2151324.1451250999</v>
      </c>
    </row>
    <row r="34" spans="1:7" ht="18" customHeight="1">
      <c r="A34" s="55" t="s">
        <v>685</v>
      </c>
      <c r="B34" s="652">
        <v>6187542.1406542007</v>
      </c>
      <c r="C34" s="652">
        <v>2692232.0922486996</v>
      </c>
      <c r="D34" s="652">
        <v>8879774.2329029012</v>
      </c>
      <c r="E34" s="652">
        <v>6113626.2768168002</v>
      </c>
      <c r="F34" s="652">
        <v>2661423.8896589</v>
      </c>
      <c r="G34" s="652">
        <v>8775050.1664756984</v>
      </c>
    </row>
    <row r="35" spans="1:7" ht="18" customHeight="1">
      <c r="A35" s="646" t="s">
        <v>1175</v>
      </c>
      <c r="B35" s="653">
        <v>403222.24634830002</v>
      </c>
      <c r="C35" s="653">
        <v>272115.34283420001</v>
      </c>
      <c r="D35" s="653">
        <v>675337.58918250003</v>
      </c>
      <c r="E35" s="653">
        <v>393724.65989349998</v>
      </c>
      <c r="F35" s="653">
        <v>265814.85827889998</v>
      </c>
      <c r="G35" s="653">
        <v>659539.51817239996</v>
      </c>
    </row>
    <row r="36" spans="1:7" ht="18" customHeight="1">
      <c r="A36" s="646" t="s">
        <v>1176</v>
      </c>
      <c r="B36" s="653">
        <v>251620.10683629999</v>
      </c>
      <c r="C36" s="653">
        <v>190124.09590389999</v>
      </c>
      <c r="D36" s="653">
        <v>441744.20274019998</v>
      </c>
      <c r="E36" s="653">
        <v>248955.80236910001</v>
      </c>
      <c r="F36" s="653">
        <v>186053.60769450001</v>
      </c>
      <c r="G36" s="653">
        <v>435009.41006360005</v>
      </c>
    </row>
    <row r="37" spans="1:7" ht="18" customHeight="1">
      <c r="A37" s="646" t="s">
        <v>1177</v>
      </c>
      <c r="B37" s="653">
        <v>1208357.3065541</v>
      </c>
      <c r="C37" s="653">
        <v>499596.77110970003</v>
      </c>
      <c r="D37" s="653">
        <v>1707954.0776638</v>
      </c>
      <c r="E37" s="653">
        <v>1193092.4246237001</v>
      </c>
      <c r="F37" s="653">
        <v>492425.46649730002</v>
      </c>
      <c r="G37" s="653">
        <v>1685517.8911210001</v>
      </c>
    </row>
    <row r="38" spans="1:7" ht="18" customHeight="1">
      <c r="A38" s="646" t="s">
        <v>1178</v>
      </c>
      <c r="B38" s="653">
        <v>498971.79313880001</v>
      </c>
      <c r="C38" s="653">
        <v>123310.3193433</v>
      </c>
      <c r="D38" s="653">
        <v>622282.11248210003</v>
      </c>
      <c r="E38" s="653">
        <v>495352.20947100001</v>
      </c>
      <c r="F38" s="653">
        <v>123521.5565913</v>
      </c>
      <c r="G38" s="653">
        <v>618873.76606229995</v>
      </c>
    </row>
    <row r="39" spans="1:7" ht="18" customHeight="1">
      <c r="A39" s="646" t="s">
        <v>1179</v>
      </c>
      <c r="B39" s="653">
        <v>2298311.0392188001</v>
      </c>
      <c r="C39" s="653">
        <v>390814.17625110003</v>
      </c>
      <c r="D39" s="653">
        <v>2689125.2154699001</v>
      </c>
      <c r="E39" s="653">
        <v>2269816.6780833998</v>
      </c>
      <c r="F39" s="653">
        <v>385480.36785590003</v>
      </c>
      <c r="G39" s="653">
        <v>2655297.0459392997</v>
      </c>
    </row>
    <row r="40" spans="1:7" ht="18" customHeight="1">
      <c r="A40" s="646" t="s">
        <v>1180</v>
      </c>
      <c r="B40" s="653">
        <v>705436.75113560003</v>
      </c>
      <c r="C40" s="653">
        <v>346216.99545729998</v>
      </c>
      <c r="D40" s="653">
        <v>1051653.7465929</v>
      </c>
      <c r="E40" s="653">
        <v>700790.46654359996</v>
      </c>
      <c r="F40" s="653">
        <v>351957.59961809998</v>
      </c>
      <c r="G40" s="653">
        <v>1052748.0661617001</v>
      </c>
    </row>
    <row r="41" spans="1:7" ht="18" customHeight="1">
      <c r="A41" s="646" t="s">
        <v>1181</v>
      </c>
      <c r="B41" s="653">
        <v>212934.22537570001</v>
      </c>
      <c r="C41" s="653">
        <v>134960.26053269999</v>
      </c>
      <c r="D41" s="653">
        <v>347894.48590840003</v>
      </c>
      <c r="E41" s="653">
        <v>207609.9124378</v>
      </c>
      <c r="F41" s="653">
        <v>130817.0863621</v>
      </c>
      <c r="G41" s="653">
        <v>338426.9987999</v>
      </c>
    </row>
    <row r="42" spans="1:7" ht="18" customHeight="1">
      <c r="A42" s="646" t="s">
        <v>744</v>
      </c>
      <c r="B42" s="653">
        <v>125512.43083149999</v>
      </c>
      <c r="C42" s="653">
        <v>89551.791613399997</v>
      </c>
      <c r="D42" s="653">
        <v>215064.22244489999</v>
      </c>
      <c r="E42" s="653">
        <v>126418.5536441</v>
      </c>
      <c r="F42" s="653">
        <v>88405.355232400005</v>
      </c>
      <c r="G42" s="653">
        <v>214823.90887650001</v>
      </c>
    </row>
    <row r="43" spans="1:7" ht="18" customHeight="1">
      <c r="A43" s="646" t="s">
        <v>1182</v>
      </c>
      <c r="B43" s="653">
        <v>136553.92317970001</v>
      </c>
      <c r="C43" s="653">
        <v>171710.88047639999</v>
      </c>
      <c r="D43" s="653">
        <v>308264.8036561</v>
      </c>
      <c r="E43" s="653">
        <v>134289.97957520001</v>
      </c>
      <c r="F43" s="653">
        <v>167117.2392025</v>
      </c>
      <c r="G43" s="653">
        <v>301407.21877769998</v>
      </c>
    </row>
    <row r="44" spans="1:7" ht="18" customHeight="1">
      <c r="A44" s="667" t="s">
        <v>1183</v>
      </c>
      <c r="B44" s="668">
        <v>346622.31803540001</v>
      </c>
      <c r="C44" s="668">
        <v>473831.45872669999</v>
      </c>
      <c r="D44" s="668">
        <v>820453.77676209994</v>
      </c>
      <c r="E44" s="668">
        <v>343575.59017540002</v>
      </c>
      <c r="F44" s="668">
        <v>469830.75232590002</v>
      </c>
      <c r="G44" s="668">
        <v>813406.34250130004</v>
      </c>
    </row>
    <row r="45" spans="1:7" s="1101" customFormat="1" ht="12" customHeight="1">
      <c r="A45" s="1130" t="s">
        <v>1913</v>
      </c>
      <c r="B45" s="1130"/>
      <c r="C45" s="1130"/>
      <c r="D45" s="1130"/>
      <c r="E45" s="1130"/>
      <c r="F45" s="1130"/>
      <c r="G45" s="1130"/>
    </row>
    <row r="46" spans="1:7" s="1101" customFormat="1" ht="10.5" customHeight="1">
      <c r="A46" s="1102"/>
      <c r="B46" s="1102"/>
      <c r="C46" s="1102"/>
      <c r="D46" s="1102"/>
      <c r="E46" s="1102"/>
      <c r="F46" s="1102"/>
      <c r="G46" s="1102"/>
    </row>
    <row r="47" spans="1:7" ht="18" customHeight="1">
      <c r="A47" s="646"/>
      <c r="B47" s="646"/>
      <c r="C47" s="646"/>
      <c r="D47" s="646"/>
      <c r="E47" s="646"/>
      <c r="F47" s="667"/>
      <c r="G47" s="671" t="s">
        <v>54</v>
      </c>
    </row>
    <row r="48" spans="1:7" s="647" customFormat="1" ht="18" customHeight="1">
      <c r="A48" s="1131" t="s">
        <v>1147</v>
      </c>
      <c r="B48" s="1133" t="s">
        <v>1</v>
      </c>
      <c r="C48" s="1134"/>
      <c r="D48" s="1135"/>
      <c r="E48" s="1133" t="s">
        <v>2</v>
      </c>
      <c r="F48" s="1134"/>
      <c r="G48" s="1135"/>
    </row>
    <row r="49" spans="1:7" s="647" customFormat="1" ht="18" customHeight="1">
      <c r="A49" s="1132"/>
      <c r="B49" s="649" t="s">
        <v>1148</v>
      </c>
      <c r="C49" s="649" t="s">
        <v>1149</v>
      </c>
      <c r="D49" s="649" t="s">
        <v>205</v>
      </c>
      <c r="E49" s="649" t="s">
        <v>1148</v>
      </c>
      <c r="F49" s="649" t="s">
        <v>1149</v>
      </c>
      <c r="G49" s="649" t="s">
        <v>205</v>
      </c>
    </row>
    <row r="50" spans="1:7" ht="18" customHeight="1">
      <c r="A50" s="650"/>
      <c r="B50" s="651"/>
      <c r="C50" s="651"/>
      <c r="D50" s="651"/>
      <c r="E50" s="651"/>
      <c r="F50" s="651"/>
      <c r="G50" s="651"/>
    </row>
    <row r="51" spans="1:7" ht="18" customHeight="1">
      <c r="A51" s="55" t="s">
        <v>1546</v>
      </c>
      <c r="B51" s="652">
        <v>2468046.069348</v>
      </c>
      <c r="C51" s="652">
        <v>967344.86519469996</v>
      </c>
      <c r="D51" s="652">
        <v>3435390.9345426997</v>
      </c>
      <c r="E51" s="652">
        <v>2379141.9726624996</v>
      </c>
      <c r="F51" s="652">
        <v>960803.02748679998</v>
      </c>
      <c r="G51" s="652">
        <v>3339945.0001493003</v>
      </c>
    </row>
    <row r="52" spans="1:7" ht="18" customHeight="1">
      <c r="A52" s="646" t="s">
        <v>1186</v>
      </c>
      <c r="B52" s="653">
        <v>430966.7880914</v>
      </c>
      <c r="C52" s="653">
        <v>341806.7997488</v>
      </c>
      <c r="D52" s="653">
        <v>772773.58784019994</v>
      </c>
      <c r="E52" s="653">
        <v>412626.99789689999</v>
      </c>
      <c r="F52" s="653">
        <v>334999.28098360001</v>
      </c>
      <c r="G52" s="653">
        <v>747626.2788805</v>
      </c>
    </row>
    <row r="53" spans="1:7" ht="18" customHeight="1">
      <c r="A53" s="646" t="s">
        <v>1187</v>
      </c>
      <c r="B53" s="653">
        <v>1629459.7605095999</v>
      </c>
      <c r="C53" s="653">
        <v>348317.97222240001</v>
      </c>
      <c r="D53" s="653">
        <v>1977777.7327319998</v>
      </c>
      <c r="E53" s="653">
        <v>1561233.6448639</v>
      </c>
      <c r="F53" s="653">
        <v>339450.35712679999</v>
      </c>
      <c r="G53" s="653">
        <v>1900684.0019907001</v>
      </c>
    </row>
    <row r="54" spans="1:7" ht="18" customHeight="1">
      <c r="A54" s="646" t="s">
        <v>792</v>
      </c>
      <c r="B54" s="653">
        <v>232045.1518466</v>
      </c>
      <c r="C54" s="653">
        <v>175569.9283115</v>
      </c>
      <c r="D54" s="653">
        <v>407615.0801581</v>
      </c>
      <c r="E54" s="653">
        <v>235912.67295400001</v>
      </c>
      <c r="F54" s="653">
        <v>182033.78373359999</v>
      </c>
      <c r="G54" s="653">
        <v>417946.4566876</v>
      </c>
    </row>
    <row r="55" spans="1:7" ht="18" customHeight="1">
      <c r="A55" s="646" t="s">
        <v>810</v>
      </c>
      <c r="B55" s="653">
        <v>175574.3689004</v>
      </c>
      <c r="C55" s="653">
        <v>101650.16491199999</v>
      </c>
      <c r="D55" s="653">
        <v>277224.53381240001</v>
      </c>
      <c r="E55" s="653">
        <v>169368.65694769999</v>
      </c>
      <c r="F55" s="653">
        <v>104319.6056428</v>
      </c>
      <c r="G55" s="653">
        <v>273688.2625905</v>
      </c>
    </row>
    <row r="56" spans="1:7" ht="18" customHeight="1">
      <c r="A56" s="55" t="s">
        <v>800</v>
      </c>
      <c r="B56" s="652">
        <v>6478318.8766977992</v>
      </c>
      <c r="C56" s="652">
        <v>2040670.3960213999</v>
      </c>
      <c r="D56" s="652">
        <v>8518989.2727191988</v>
      </c>
      <c r="E56" s="652">
        <v>6340857.0746785011</v>
      </c>
      <c r="F56" s="652">
        <v>2002341.2064031002</v>
      </c>
      <c r="G56" s="652">
        <v>8343198.281081601</v>
      </c>
    </row>
    <row r="57" spans="1:7" ht="18" customHeight="1">
      <c r="A57" s="646" t="s">
        <v>1189</v>
      </c>
      <c r="B57" s="653">
        <v>1342884.5966254999</v>
      </c>
      <c r="C57" s="653">
        <v>392728.61211649998</v>
      </c>
      <c r="D57" s="653">
        <v>1735613.2087419999</v>
      </c>
      <c r="E57" s="653">
        <v>1308272.2021794</v>
      </c>
      <c r="F57" s="653">
        <v>384247.85551600001</v>
      </c>
      <c r="G57" s="653">
        <v>1692520.0576954</v>
      </c>
    </row>
    <row r="58" spans="1:7" ht="18" customHeight="1">
      <c r="A58" s="646" t="s">
        <v>820</v>
      </c>
      <c r="B58" s="653">
        <v>258228.0735918</v>
      </c>
      <c r="C58" s="653">
        <v>45132.014509000001</v>
      </c>
      <c r="D58" s="653">
        <v>303360.0881008</v>
      </c>
      <c r="E58" s="653">
        <v>253923.11310849999</v>
      </c>
      <c r="F58" s="653">
        <v>43699.711038499998</v>
      </c>
      <c r="G58" s="653">
        <v>297622.82414699998</v>
      </c>
    </row>
    <row r="59" spans="1:7" ht="18" customHeight="1">
      <c r="A59" s="646" t="s">
        <v>1190</v>
      </c>
      <c r="B59" s="653">
        <v>365948.30874050001</v>
      </c>
      <c r="C59" s="653">
        <v>191423.65405869999</v>
      </c>
      <c r="D59" s="653">
        <v>557371.96279919997</v>
      </c>
      <c r="E59" s="653">
        <v>362944.6380483</v>
      </c>
      <c r="F59" s="653">
        <v>188508.7984799</v>
      </c>
      <c r="G59" s="653">
        <v>551453.43652820005</v>
      </c>
    </row>
    <row r="60" spans="1:7" ht="18" customHeight="1">
      <c r="A60" s="646" t="s">
        <v>1191</v>
      </c>
      <c r="B60" s="653">
        <v>531520.59956260002</v>
      </c>
      <c r="C60" s="653">
        <v>334482.90593429998</v>
      </c>
      <c r="D60" s="653">
        <v>866003.50549690006</v>
      </c>
      <c r="E60" s="653">
        <v>522311.44176010002</v>
      </c>
      <c r="F60" s="653">
        <v>320973.71873660001</v>
      </c>
      <c r="G60" s="653">
        <v>843285.16049670009</v>
      </c>
    </row>
    <row r="61" spans="1:7" ht="18" customHeight="1">
      <c r="A61" s="646" t="s">
        <v>1192</v>
      </c>
      <c r="B61" s="653">
        <v>435762.05271389999</v>
      </c>
      <c r="C61" s="653">
        <v>117943.84675870001</v>
      </c>
      <c r="D61" s="653">
        <v>553705.89947259997</v>
      </c>
      <c r="E61" s="653">
        <v>414230.10661319998</v>
      </c>
      <c r="F61" s="653">
        <v>114938.5312958</v>
      </c>
      <c r="G61" s="653">
        <v>529168.63790900004</v>
      </c>
    </row>
    <row r="62" spans="1:7" ht="18" customHeight="1">
      <c r="A62" s="646" t="s">
        <v>1193</v>
      </c>
      <c r="B62" s="653">
        <v>1014214.9429591</v>
      </c>
      <c r="C62" s="653">
        <v>343982.42882069998</v>
      </c>
      <c r="D62" s="653">
        <v>1358197.3717797999</v>
      </c>
      <c r="E62" s="653">
        <v>945381.02332599997</v>
      </c>
      <c r="F62" s="653">
        <v>343835.55364280002</v>
      </c>
      <c r="G62" s="653">
        <v>1289216.5769688</v>
      </c>
    </row>
    <row r="63" spans="1:7" ht="18" customHeight="1">
      <c r="A63" s="646" t="s">
        <v>1194</v>
      </c>
      <c r="B63" s="653">
        <v>1685532.4996618</v>
      </c>
      <c r="C63" s="653">
        <v>211382.03603680001</v>
      </c>
      <c r="D63" s="653">
        <v>1896914.5356986001</v>
      </c>
      <c r="E63" s="653">
        <v>1717289.1532147001</v>
      </c>
      <c r="F63" s="653">
        <v>209169.37291050001</v>
      </c>
      <c r="G63" s="653">
        <v>1926458.5261252001</v>
      </c>
    </row>
    <row r="64" spans="1:7" ht="18" customHeight="1">
      <c r="A64" s="646" t="s">
        <v>1195</v>
      </c>
      <c r="B64" s="653">
        <v>844227.80284260004</v>
      </c>
      <c r="C64" s="653">
        <v>403594.89778669999</v>
      </c>
      <c r="D64" s="653">
        <v>1247822.7006293</v>
      </c>
      <c r="E64" s="653">
        <v>816505.39642829995</v>
      </c>
      <c r="F64" s="653">
        <v>396967.66478300001</v>
      </c>
      <c r="G64" s="653">
        <v>1213473.0612113001</v>
      </c>
    </row>
    <row r="65" spans="1:7" ht="18" customHeight="1">
      <c r="A65" s="55" t="s">
        <v>330</v>
      </c>
      <c r="B65" s="652">
        <v>2900700.2760903998</v>
      </c>
      <c r="C65" s="652">
        <v>1217159.6106099</v>
      </c>
      <c r="D65" s="652">
        <v>4117859.8867003</v>
      </c>
      <c r="E65" s="652">
        <v>2827233.9350842997</v>
      </c>
      <c r="F65" s="652">
        <v>1183829.1216402999</v>
      </c>
      <c r="G65" s="652">
        <v>4011063.0567245996</v>
      </c>
    </row>
    <row r="66" spans="1:7" ht="18" customHeight="1">
      <c r="A66" s="646" t="s">
        <v>1197</v>
      </c>
      <c r="B66" s="653">
        <v>200555.4049854</v>
      </c>
      <c r="C66" s="653">
        <v>80121.2802926</v>
      </c>
      <c r="D66" s="653">
        <v>280676.68527800002</v>
      </c>
      <c r="E66" s="653">
        <v>196900.94252340001</v>
      </c>
      <c r="F66" s="653">
        <v>77723.158819200005</v>
      </c>
      <c r="G66" s="653">
        <v>274624.10134260001</v>
      </c>
    </row>
    <row r="67" spans="1:7" ht="18" customHeight="1">
      <c r="A67" s="646" t="s">
        <v>1198</v>
      </c>
      <c r="B67" s="653">
        <v>1319486.1302320999</v>
      </c>
      <c r="C67" s="653">
        <v>412197.26752180001</v>
      </c>
      <c r="D67" s="653">
        <v>1731683.3977538999</v>
      </c>
      <c r="E67" s="653">
        <v>1285629.9787651999</v>
      </c>
      <c r="F67" s="653">
        <v>404684.22264420002</v>
      </c>
      <c r="G67" s="653">
        <v>1690314.2014094</v>
      </c>
    </row>
    <row r="68" spans="1:7" ht="18" customHeight="1">
      <c r="A68" s="650" t="s">
        <v>1199</v>
      </c>
      <c r="B68" s="653">
        <v>470774.72460969997</v>
      </c>
      <c r="C68" s="653">
        <v>120465.7043424</v>
      </c>
      <c r="D68" s="653">
        <v>591240.42895209999</v>
      </c>
      <c r="E68" s="653">
        <v>463636.77725570003</v>
      </c>
      <c r="F68" s="653">
        <v>115873.29489249999</v>
      </c>
      <c r="G68" s="653">
        <v>579510.07214820001</v>
      </c>
    </row>
    <row r="69" spans="1:7" ht="18" customHeight="1">
      <c r="A69" s="646" t="s">
        <v>1200</v>
      </c>
      <c r="B69" s="653">
        <v>197152.98125849999</v>
      </c>
      <c r="C69" s="653">
        <v>126710.4325</v>
      </c>
      <c r="D69" s="653">
        <v>323863.41375850001</v>
      </c>
      <c r="E69" s="653">
        <v>193012.53036420001</v>
      </c>
      <c r="F69" s="653">
        <v>123490.67367990001</v>
      </c>
      <c r="G69" s="653">
        <v>316503.20404410001</v>
      </c>
    </row>
    <row r="70" spans="1:7" ht="18" customHeight="1">
      <c r="A70" s="646" t="s">
        <v>1201</v>
      </c>
      <c r="B70" s="653">
        <v>424944.45932640001</v>
      </c>
      <c r="C70" s="653">
        <v>214917.93982140001</v>
      </c>
      <c r="D70" s="653">
        <v>639862.39914780005</v>
      </c>
      <c r="E70" s="653">
        <v>409816.07832949999</v>
      </c>
      <c r="F70" s="653">
        <v>206056.51943459999</v>
      </c>
      <c r="G70" s="653">
        <v>615872.59776409995</v>
      </c>
    </row>
    <row r="71" spans="1:7" ht="18" customHeight="1">
      <c r="A71" s="646" t="s">
        <v>1202</v>
      </c>
      <c r="B71" s="653">
        <v>287786.5756783</v>
      </c>
      <c r="C71" s="653">
        <v>262746.98613169999</v>
      </c>
      <c r="D71" s="653">
        <v>550533.56180999998</v>
      </c>
      <c r="E71" s="653">
        <v>278237.62784630002</v>
      </c>
      <c r="F71" s="653">
        <v>256001.25216989999</v>
      </c>
      <c r="G71" s="653">
        <v>534238.88001620001</v>
      </c>
    </row>
    <row r="72" spans="1:7" ht="18" customHeight="1">
      <c r="A72" s="55" t="s">
        <v>947</v>
      </c>
      <c r="B72" s="652">
        <v>5512451.8340023998</v>
      </c>
      <c r="C72" s="652">
        <v>2643916.4105209997</v>
      </c>
      <c r="D72" s="652">
        <v>8156368.2445233995</v>
      </c>
      <c r="E72" s="652">
        <v>5352603.5117873996</v>
      </c>
      <c r="F72" s="652">
        <v>2597940.9969894001</v>
      </c>
      <c r="G72" s="652">
        <v>7950544.5087767998</v>
      </c>
    </row>
    <row r="73" spans="1:7" ht="18" customHeight="1">
      <c r="A73" s="646" t="s">
        <v>1204</v>
      </c>
      <c r="B73" s="653">
        <v>658874.91021300002</v>
      </c>
      <c r="C73" s="653">
        <v>287436.3380554</v>
      </c>
      <c r="D73" s="653">
        <v>946311.24826840009</v>
      </c>
      <c r="E73" s="653">
        <v>639563.30406859994</v>
      </c>
      <c r="F73" s="653">
        <v>277467.69684809999</v>
      </c>
      <c r="G73" s="653">
        <v>917031.00091669988</v>
      </c>
    </row>
    <row r="74" spans="1:7" ht="18" customHeight="1">
      <c r="A74" s="646" t="s">
        <v>1547</v>
      </c>
      <c r="B74" s="653">
        <v>1031084.6529573</v>
      </c>
      <c r="C74" s="653">
        <v>566802.03693569999</v>
      </c>
      <c r="D74" s="653">
        <v>1597886.6898929998</v>
      </c>
      <c r="E74" s="653">
        <v>1007530.4231701</v>
      </c>
      <c r="F74" s="653">
        <v>557270.70095189998</v>
      </c>
      <c r="G74" s="653">
        <v>1564801.1241219998</v>
      </c>
    </row>
    <row r="75" spans="1:7" ht="18" customHeight="1">
      <c r="A75" s="646" t="s">
        <v>1206</v>
      </c>
      <c r="B75" s="653">
        <v>419816.13370150002</v>
      </c>
      <c r="C75" s="653">
        <v>292125.04697989998</v>
      </c>
      <c r="D75" s="653">
        <v>711941.1806814</v>
      </c>
      <c r="E75" s="653">
        <v>426369.28578470001</v>
      </c>
      <c r="F75" s="653">
        <v>288916.4866066</v>
      </c>
      <c r="G75" s="653">
        <v>715285.77239129995</v>
      </c>
    </row>
    <row r="76" spans="1:7" ht="18" customHeight="1">
      <c r="A76" s="646" t="s">
        <v>1207</v>
      </c>
      <c r="B76" s="653">
        <v>3402676.1371305999</v>
      </c>
      <c r="C76" s="653">
        <v>1497552.9885499999</v>
      </c>
      <c r="D76" s="653">
        <v>4900229.1256805994</v>
      </c>
      <c r="E76" s="653">
        <v>3279140.4987639999</v>
      </c>
      <c r="F76" s="653">
        <v>1474286.1125828</v>
      </c>
      <c r="G76" s="653">
        <v>4753426.6113467999</v>
      </c>
    </row>
    <row r="77" spans="1:7" ht="18" customHeight="1">
      <c r="A77" s="55" t="s">
        <v>883</v>
      </c>
      <c r="B77" s="652">
        <v>2881620.3124865</v>
      </c>
      <c r="C77" s="652">
        <v>1220926.5877804998</v>
      </c>
      <c r="D77" s="652">
        <v>4102546.9002669994</v>
      </c>
      <c r="E77" s="652">
        <v>2850544.5177336996</v>
      </c>
      <c r="F77" s="652">
        <v>1206460.2230473002</v>
      </c>
      <c r="G77" s="652">
        <v>4057004.7407809999</v>
      </c>
    </row>
    <row r="78" spans="1:7" ht="18" customHeight="1">
      <c r="A78" s="646" t="s">
        <v>1209</v>
      </c>
      <c r="B78" s="653">
        <v>788796.32975409995</v>
      </c>
      <c r="C78" s="653">
        <v>271785.18757720001</v>
      </c>
      <c r="D78" s="653">
        <v>1060581.5173312998</v>
      </c>
      <c r="E78" s="653">
        <v>776577.56123660004</v>
      </c>
      <c r="F78" s="653">
        <v>271080.66205510002</v>
      </c>
      <c r="G78" s="653">
        <v>1047658.2232917</v>
      </c>
    </row>
    <row r="79" spans="1:7" ht="18" customHeight="1">
      <c r="A79" s="646" t="s">
        <v>1210</v>
      </c>
      <c r="B79" s="653">
        <v>273009.82099809998</v>
      </c>
      <c r="C79" s="653">
        <v>208102.0602951</v>
      </c>
      <c r="D79" s="653">
        <v>481111.88129319996</v>
      </c>
      <c r="E79" s="653">
        <v>265246.23826419999</v>
      </c>
      <c r="F79" s="653">
        <v>202140.0320106</v>
      </c>
      <c r="G79" s="653">
        <v>467386.27027480002</v>
      </c>
    </row>
    <row r="80" spans="1:7" ht="18" customHeight="1">
      <c r="A80" s="646" t="s">
        <v>1211</v>
      </c>
      <c r="B80" s="653">
        <v>175534.79011100001</v>
      </c>
      <c r="C80" s="653">
        <v>138603.194648</v>
      </c>
      <c r="D80" s="653">
        <v>314137.98475900001</v>
      </c>
      <c r="E80" s="653">
        <v>177328.73270289999</v>
      </c>
      <c r="F80" s="653">
        <v>136258.55679110001</v>
      </c>
      <c r="G80" s="653">
        <v>313587.28949400003</v>
      </c>
    </row>
    <row r="81" spans="1:8" ht="18" customHeight="1">
      <c r="A81" s="646" t="s">
        <v>1212</v>
      </c>
      <c r="B81" s="653">
        <v>122706.9735525</v>
      </c>
      <c r="C81" s="653">
        <v>72959.4059347</v>
      </c>
      <c r="D81" s="653">
        <v>195666.3794872</v>
      </c>
      <c r="E81" s="653">
        <v>121260.8923263</v>
      </c>
      <c r="F81" s="653">
        <v>73272.122542700003</v>
      </c>
      <c r="G81" s="653">
        <v>194533.01486900001</v>
      </c>
    </row>
    <row r="82" spans="1:8" ht="18" customHeight="1">
      <c r="A82" s="646" t="s">
        <v>1213</v>
      </c>
      <c r="B82" s="653">
        <v>347494.03547200002</v>
      </c>
      <c r="C82" s="653">
        <v>95963.354074200004</v>
      </c>
      <c r="D82" s="653">
        <v>443457.38954620005</v>
      </c>
      <c r="E82" s="653">
        <v>341069.31349999999</v>
      </c>
      <c r="F82" s="653">
        <v>94690.971234800003</v>
      </c>
      <c r="G82" s="653">
        <v>435760.28473479999</v>
      </c>
    </row>
    <row r="83" spans="1:8" ht="18" customHeight="1">
      <c r="A83" s="650" t="s">
        <v>1214</v>
      </c>
      <c r="B83" s="653">
        <v>95156.735715400006</v>
      </c>
      <c r="C83" s="653">
        <v>92321.893203200001</v>
      </c>
      <c r="D83" s="653">
        <v>187478.62891860001</v>
      </c>
      <c r="E83" s="653">
        <v>93876.401827199996</v>
      </c>
      <c r="F83" s="653">
        <v>89267.788441099998</v>
      </c>
      <c r="G83" s="653">
        <v>183144.19026830001</v>
      </c>
    </row>
    <row r="84" spans="1:8" ht="18" customHeight="1">
      <c r="A84" s="650" t="s">
        <v>1215</v>
      </c>
      <c r="B84" s="653">
        <v>834266.5357299</v>
      </c>
      <c r="C84" s="653">
        <v>254489.66940710001</v>
      </c>
      <c r="D84" s="653">
        <v>1088756.205137</v>
      </c>
      <c r="E84" s="653">
        <v>830147.24873170001</v>
      </c>
      <c r="F84" s="653">
        <v>256165.6925946</v>
      </c>
      <c r="G84" s="653">
        <v>1086312.9413262999</v>
      </c>
    </row>
    <row r="85" spans="1:8" ht="18" customHeight="1">
      <c r="A85" s="646" t="s">
        <v>1216</v>
      </c>
      <c r="B85" s="653">
        <v>244655.09115349999</v>
      </c>
      <c r="C85" s="653">
        <v>86701.822641000006</v>
      </c>
      <c r="D85" s="653">
        <v>331356.9137945</v>
      </c>
      <c r="E85" s="653">
        <v>245038.12914480001</v>
      </c>
      <c r="F85" s="653">
        <v>83584.397377300003</v>
      </c>
      <c r="G85" s="653">
        <v>328622.52652210003</v>
      </c>
    </row>
    <row r="86" spans="1:8" ht="18" customHeight="1">
      <c r="A86" s="646"/>
      <c r="B86" s="653"/>
      <c r="C86" s="653"/>
      <c r="D86" s="653"/>
      <c r="E86" s="653"/>
      <c r="F86" s="653"/>
      <c r="G86" s="653"/>
    </row>
    <row r="87" spans="1:8" ht="18" customHeight="1">
      <c r="A87" s="655" t="s">
        <v>205</v>
      </c>
      <c r="B87" s="656">
        <v>170760327.75898933</v>
      </c>
      <c r="C87" s="656">
        <v>32351578.353086099</v>
      </c>
      <c r="D87" s="656">
        <v>203111906.11207539</v>
      </c>
      <c r="E87" s="656">
        <v>168055878.01276594</v>
      </c>
      <c r="F87" s="656">
        <v>31602425.707202796</v>
      </c>
      <c r="G87" s="656">
        <v>199658303.71996874</v>
      </c>
    </row>
    <row r="88" spans="1:8" s="659" customFormat="1" ht="15">
      <c r="A88" s="1120" t="s">
        <v>37</v>
      </c>
      <c r="B88" s="1121"/>
      <c r="C88" s="1121"/>
      <c r="D88" s="1121"/>
      <c r="E88" s="1121"/>
      <c r="F88" s="1121"/>
      <c r="G88" s="657"/>
      <c r="H88" s="658"/>
    </row>
    <row r="89" spans="1:8" s="664" customFormat="1" ht="15">
      <c r="A89" s="660" t="s">
        <v>1542</v>
      </c>
      <c r="B89" s="661"/>
      <c r="C89" s="662"/>
      <c r="D89" s="661"/>
      <c r="E89" s="661"/>
      <c r="F89" s="661"/>
      <c r="G89" s="663"/>
    </row>
    <row r="90" spans="1:8" s="664" customFormat="1" ht="15">
      <c r="A90" s="665" t="s">
        <v>998</v>
      </c>
      <c r="B90" s="661"/>
      <c r="C90" s="661"/>
      <c r="D90" s="661"/>
      <c r="E90" s="661"/>
      <c r="F90" s="661"/>
      <c r="G90" s="666"/>
    </row>
  </sheetData>
  <mergeCells count="11">
    <mergeCell ref="A2:G2"/>
    <mergeCell ref="A3:G3"/>
    <mergeCell ref="E4:G4"/>
    <mergeCell ref="A5:A6"/>
    <mergeCell ref="B5:D5"/>
    <mergeCell ref="E5:G5"/>
    <mergeCell ref="A45:G45"/>
    <mergeCell ref="A48:A49"/>
    <mergeCell ref="B48:D48"/>
    <mergeCell ref="E48:G48"/>
    <mergeCell ref="A88:F88"/>
  </mergeCells>
  <pageMargins left="0.9" right="0.4" top="0.75" bottom="0.7" header="0.5" footer="0.4"/>
  <pageSetup paperSize="9" scale="79" firstPageNumber="9" orientation="portrait" r:id="rId1"/>
  <headerFooter>
    <oddFooter>&amp;C&amp;"Maiandra GD,Regular"&amp;9&amp;P</oddFooter>
  </headerFooter>
  <rowBreaks count="1" manualBreakCount="1">
    <brk id="44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G90"/>
  <sheetViews>
    <sheetView view="pageBreakPreview" topLeftCell="A55" zoomScale="60" workbookViewId="0">
      <selection activeCell="A96" sqref="A96"/>
    </sheetView>
  </sheetViews>
  <sheetFormatPr defaultRowHeight="15"/>
  <cols>
    <col min="1" max="1" width="29.85546875" style="647" customWidth="1"/>
    <col min="2" max="2" width="13.140625" style="647" customWidth="1"/>
    <col min="3" max="3" width="13.42578125" style="647" customWidth="1"/>
    <col min="4" max="4" width="12.5703125" style="647" customWidth="1"/>
    <col min="5" max="7" width="11.28515625" style="647" customWidth="1"/>
    <col min="8" max="16384" width="9.140625" style="647"/>
  </cols>
  <sheetData>
    <row r="1" spans="1:7" ht="15" customHeight="1">
      <c r="A1" s="646"/>
      <c r="B1" s="646"/>
      <c r="C1" s="646"/>
      <c r="D1" s="646"/>
      <c r="E1" s="646"/>
      <c r="F1" s="646"/>
      <c r="G1" s="368"/>
    </row>
    <row r="2" spans="1:7" s="1103" customFormat="1" ht="17.100000000000001" customHeight="1">
      <c r="A2" s="1138" t="s">
        <v>1914</v>
      </c>
      <c r="B2" s="1138"/>
      <c r="C2" s="1138"/>
      <c r="D2" s="1138"/>
      <c r="E2" s="1138"/>
      <c r="F2" s="1138"/>
      <c r="G2" s="1138"/>
    </row>
    <row r="3" spans="1:7" s="1103" customFormat="1" ht="17.100000000000001" customHeight="1">
      <c r="A3" s="1136" t="s">
        <v>44</v>
      </c>
      <c r="B3" s="1136"/>
      <c r="C3" s="1136"/>
      <c r="D3" s="1136"/>
      <c r="E3" s="1136"/>
      <c r="F3" s="1136"/>
      <c r="G3" s="1139"/>
    </row>
    <row r="4" spans="1:7" ht="17.100000000000001" customHeight="1">
      <c r="A4" s="646"/>
      <c r="B4" s="646"/>
      <c r="C4" s="646"/>
      <c r="D4" s="646"/>
      <c r="E4" s="1127" t="s">
        <v>1541</v>
      </c>
      <c r="F4" s="1127"/>
      <c r="G4" s="1127"/>
    </row>
    <row r="5" spans="1:7">
      <c r="A5" s="1131" t="s">
        <v>1147</v>
      </c>
      <c r="B5" s="1133" t="s">
        <v>1</v>
      </c>
      <c r="C5" s="1134"/>
      <c r="D5" s="1135"/>
      <c r="E5" s="1133" t="s">
        <v>2</v>
      </c>
      <c r="F5" s="1134"/>
      <c r="G5" s="1135"/>
    </row>
    <row r="6" spans="1:7">
      <c r="A6" s="1132"/>
      <c r="B6" s="649" t="s">
        <v>1148</v>
      </c>
      <c r="C6" s="649" t="s">
        <v>1149</v>
      </c>
      <c r="D6" s="649" t="s">
        <v>205</v>
      </c>
      <c r="E6" s="649" t="s">
        <v>1148</v>
      </c>
      <c r="F6" s="649" t="s">
        <v>1149</v>
      </c>
      <c r="G6" s="649" t="s">
        <v>205</v>
      </c>
    </row>
    <row r="7" spans="1:7" ht="5.0999999999999996" customHeight="1">
      <c r="A7" s="650"/>
      <c r="B7" s="651"/>
      <c r="C7" s="651"/>
      <c r="D7" s="651"/>
      <c r="E7" s="651"/>
      <c r="F7" s="651"/>
      <c r="G7" s="651"/>
    </row>
    <row r="8" spans="1:7" ht="20.100000000000001" customHeight="1">
      <c r="A8" s="55" t="s">
        <v>384</v>
      </c>
      <c r="B8" s="652">
        <v>7797804.9040422998</v>
      </c>
      <c r="C8" s="652">
        <v>3130718.1675157999</v>
      </c>
      <c r="D8" s="652">
        <v>10928523.071558097</v>
      </c>
      <c r="E8" s="652">
        <v>7767805.785414</v>
      </c>
      <c r="F8" s="652">
        <v>3054568.9711457002</v>
      </c>
      <c r="G8" s="652">
        <v>10822374.756559702</v>
      </c>
    </row>
    <row r="9" spans="1:7" ht="17.100000000000001" customHeight="1">
      <c r="A9" s="646" t="s">
        <v>1151</v>
      </c>
      <c r="B9" s="653">
        <v>24635.5366927</v>
      </c>
      <c r="C9" s="653">
        <v>22602.248803999999</v>
      </c>
      <c r="D9" s="653">
        <v>47237.785496700002</v>
      </c>
      <c r="E9" s="653">
        <v>28690.311745899999</v>
      </c>
      <c r="F9" s="653">
        <v>25861.4805122</v>
      </c>
      <c r="G9" s="653">
        <v>54551.792258100002</v>
      </c>
    </row>
    <row r="10" spans="1:7" ht="17.100000000000001" customHeight="1">
      <c r="A10" s="646" t="s">
        <v>1152</v>
      </c>
      <c r="B10" s="653">
        <v>344859.04427309998</v>
      </c>
      <c r="C10" s="653">
        <v>336813.04577540001</v>
      </c>
      <c r="D10" s="653">
        <v>681672.09004849999</v>
      </c>
      <c r="E10" s="653">
        <v>325434.9482631</v>
      </c>
      <c r="F10" s="653">
        <v>327338.1950142</v>
      </c>
      <c r="G10" s="653">
        <v>652773.14327730006</v>
      </c>
    </row>
    <row r="11" spans="1:7" ht="17.100000000000001" customHeight="1">
      <c r="A11" s="646" t="s">
        <v>1153</v>
      </c>
      <c r="B11" s="653">
        <v>335925.93805110001</v>
      </c>
      <c r="C11" s="653">
        <v>241966.57896799999</v>
      </c>
      <c r="D11" s="653">
        <v>577892.51701910002</v>
      </c>
      <c r="E11" s="653">
        <v>331202.3572197</v>
      </c>
      <c r="F11" s="653">
        <v>233015.70192369999</v>
      </c>
      <c r="G11" s="653">
        <v>564218.05914340005</v>
      </c>
    </row>
    <row r="12" spans="1:7" ht="17.100000000000001" customHeight="1">
      <c r="A12" s="646" t="s">
        <v>1154</v>
      </c>
      <c r="B12" s="653">
        <v>5674518.3185353</v>
      </c>
      <c r="C12" s="653">
        <v>744817.24392619997</v>
      </c>
      <c r="D12" s="653">
        <v>6419335.5624615001</v>
      </c>
      <c r="E12" s="653">
        <v>5678821.5753279002</v>
      </c>
      <c r="F12" s="653">
        <v>730050.38917720004</v>
      </c>
      <c r="G12" s="653">
        <v>6408871.9645051006</v>
      </c>
    </row>
    <row r="13" spans="1:7" ht="17.100000000000001" customHeight="1">
      <c r="A13" s="646" t="s">
        <v>1155</v>
      </c>
      <c r="B13" s="653">
        <v>72434.416968100006</v>
      </c>
      <c r="C13" s="653">
        <v>45748.619555800004</v>
      </c>
      <c r="D13" s="653">
        <v>118183.03652390001</v>
      </c>
      <c r="E13" s="653">
        <v>89561.089862299996</v>
      </c>
      <c r="F13" s="653">
        <v>46892.333379199998</v>
      </c>
      <c r="G13" s="653">
        <v>136453.42324149999</v>
      </c>
    </row>
    <row r="14" spans="1:7" ht="17.100000000000001" customHeight="1">
      <c r="A14" s="646" t="s">
        <v>1156</v>
      </c>
      <c r="B14" s="653">
        <v>610991.37831920001</v>
      </c>
      <c r="C14" s="653">
        <v>997336.66989679995</v>
      </c>
      <c r="D14" s="653">
        <v>1608328.048216</v>
      </c>
      <c r="E14" s="653">
        <v>594356.09772409999</v>
      </c>
      <c r="F14" s="653">
        <v>970872.30476630002</v>
      </c>
      <c r="G14" s="653">
        <v>1565228.4024904</v>
      </c>
    </row>
    <row r="15" spans="1:7" ht="17.100000000000001" customHeight="1">
      <c r="A15" s="646" t="s">
        <v>1157</v>
      </c>
      <c r="B15" s="653">
        <v>131060.9583555</v>
      </c>
      <c r="C15" s="653">
        <v>83501.552247800006</v>
      </c>
      <c r="D15" s="653">
        <v>214562.5106033</v>
      </c>
      <c r="E15" s="653">
        <v>133386.6953051</v>
      </c>
      <c r="F15" s="653">
        <v>79827.745224600003</v>
      </c>
      <c r="G15" s="653">
        <v>213214.44052970002</v>
      </c>
    </row>
    <row r="16" spans="1:7" ht="17.100000000000001" customHeight="1">
      <c r="A16" s="646" t="s">
        <v>1158</v>
      </c>
      <c r="B16" s="653">
        <v>202977.21862969999</v>
      </c>
      <c r="C16" s="653">
        <v>181371.94815499999</v>
      </c>
      <c r="D16" s="653">
        <v>384349.16678470001</v>
      </c>
      <c r="E16" s="653">
        <v>198450.9761803</v>
      </c>
      <c r="F16" s="653">
        <v>176092.9967436</v>
      </c>
      <c r="G16" s="653">
        <v>374543.9729239</v>
      </c>
    </row>
    <row r="17" spans="1:7" ht="17.100000000000001" customHeight="1">
      <c r="A17" s="646" t="s">
        <v>1159</v>
      </c>
      <c r="B17" s="653">
        <v>26288.8914171</v>
      </c>
      <c r="C17" s="653">
        <v>35788.576959999999</v>
      </c>
      <c r="D17" s="653">
        <v>62077.468377099998</v>
      </c>
      <c r="E17" s="653">
        <v>27198.0738595</v>
      </c>
      <c r="F17" s="653">
        <v>36975.750628299997</v>
      </c>
      <c r="G17" s="653">
        <v>64173.824487799997</v>
      </c>
    </row>
    <row r="18" spans="1:7" ht="17.100000000000001" customHeight="1">
      <c r="A18" s="646" t="s">
        <v>1160</v>
      </c>
      <c r="B18" s="653">
        <v>105515.6513073</v>
      </c>
      <c r="C18" s="653">
        <v>148562.65394990001</v>
      </c>
      <c r="D18" s="653">
        <v>254078.3052572</v>
      </c>
      <c r="E18" s="653">
        <v>102720.6983032</v>
      </c>
      <c r="F18" s="653">
        <v>144152.53683110001</v>
      </c>
      <c r="G18" s="653">
        <v>246873.23513430002</v>
      </c>
    </row>
    <row r="19" spans="1:7" ht="17.100000000000001" customHeight="1">
      <c r="A19" s="646" t="s">
        <v>1161</v>
      </c>
      <c r="B19" s="653">
        <v>268597.55149320001</v>
      </c>
      <c r="C19" s="653">
        <v>292209.02927689999</v>
      </c>
      <c r="D19" s="653">
        <v>560806.5807701</v>
      </c>
      <c r="E19" s="653">
        <v>257982.96162290001</v>
      </c>
      <c r="F19" s="653">
        <v>283489.5369453</v>
      </c>
      <c r="G19" s="653">
        <v>541472.49856820004</v>
      </c>
    </row>
    <row r="20" spans="1:7" ht="20.100000000000001" customHeight="1">
      <c r="A20" s="55" t="s">
        <v>520</v>
      </c>
      <c r="B20" s="654">
        <v>21083427.457599405</v>
      </c>
      <c r="C20" s="654">
        <v>3137467.1386899003</v>
      </c>
      <c r="D20" s="654">
        <v>24220894.596289303</v>
      </c>
      <c r="E20" s="654">
        <v>20958330.156834703</v>
      </c>
      <c r="F20" s="654">
        <v>3082531.1792206001</v>
      </c>
      <c r="G20" s="654">
        <v>24040861.336055305</v>
      </c>
    </row>
    <row r="21" spans="1:7" ht="17.100000000000001" customHeight="1">
      <c r="A21" s="646" t="s">
        <v>1163</v>
      </c>
      <c r="B21" s="653">
        <v>18280001.904079799</v>
      </c>
      <c r="C21" s="653">
        <v>471496.99231820001</v>
      </c>
      <c r="D21" s="653">
        <v>18751498.896398</v>
      </c>
      <c r="E21" s="653">
        <v>18164199.154367302</v>
      </c>
      <c r="F21" s="653">
        <v>472555.13734690001</v>
      </c>
      <c r="G21" s="653">
        <v>18636754.291714203</v>
      </c>
    </row>
    <row r="22" spans="1:7" ht="17.100000000000001" customHeight="1">
      <c r="A22" s="646" t="s">
        <v>851</v>
      </c>
      <c r="B22" s="653">
        <v>232344.9820517</v>
      </c>
      <c r="C22" s="653">
        <v>214308.5456334</v>
      </c>
      <c r="D22" s="653">
        <v>446653.52768509998</v>
      </c>
      <c r="E22" s="653">
        <v>227188.24179969999</v>
      </c>
      <c r="F22" s="653">
        <v>213724.19922159999</v>
      </c>
      <c r="G22" s="653">
        <v>440912.44102129998</v>
      </c>
    </row>
    <row r="23" spans="1:7" ht="17.100000000000001" customHeight="1">
      <c r="A23" s="646" t="s">
        <v>1164</v>
      </c>
      <c r="B23" s="653">
        <v>720748.7803638</v>
      </c>
      <c r="C23" s="653">
        <v>199545.1198091</v>
      </c>
      <c r="D23" s="653">
        <v>920293.90017289994</v>
      </c>
      <c r="E23" s="653">
        <v>732250.55044849997</v>
      </c>
      <c r="F23" s="653">
        <v>190468.0272444</v>
      </c>
      <c r="G23" s="653">
        <v>922718.57769289997</v>
      </c>
    </row>
    <row r="24" spans="1:7" ht="17.100000000000001" customHeight="1">
      <c r="A24" s="646" t="s">
        <v>1165</v>
      </c>
      <c r="B24" s="653">
        <v>143923.19354859999</v>
      </c>
      <c r="C24" s="653">
        <v>113619.604943</v>
      </c>
      <c r="D24" s="653">
        <v>257542.79849159997</v>
      </c>
      <c r="E24" s="653">
        <v>143751.7409146</v>
      </c>
      <c r="F24" s="653">
        <v>111121.7985509</v>
      </c>
      <c r="G24" s="653">
        <v>254873.53946549998</v>
      </c>
    </row>
    <row r="25" spans="1:7" ht="17.100000000000001" customHeight="1">
      <c r="A25" s="646" t="s">
        <v>922</v>
      </c>
      <c r="B25" s="653">
        <v>135119.78727249999</v>
      </c>
      <c r="C25" s="653">
        <v>265993.46618530003</v>
      </c>
      <c r="D25" s="653">
        <v>401113.25345780002</v>
      </c>
      <c r="E25" s="653">
        <v>132144.12207059999</v>
      </c>
      <c r="F25" s="653">
        <v>262191.9239078</v>
      </c>
      <c r="G25" s="653">
        <v>394336.04597839998</v>
      </c>
    </row>
    <row r="26" spans="1:7" ht="17.100000000000001" customHeight="1">
      <c r="A26" s="646" t="s">
        <v>1166</v>
      </c>
      <c r="B26" s="653">
        <v>177382.86527089999</v>
      </c>
      <c r="C26" s="653">
        <v>59451.428979700002</v>
      </c>
      <c r="D26" s="653">
        <v>236834.29425059998</v>
      </c>
      <c r="E26" s="653">
        <v>176264.01669980001</v>
      </c>
      <c r="F26" s="653">
        <v>56340.811453000002</v>
      </c>
      <c r="G26" s="653">
        <v>232604.82815280001</v>
      </c>
    </row>
    <row r="27" spans="1:7" ht="17.100000000000001" customHeight="1">
      <c r="A27" s="646" t="s">
        <v>1167</v>
      </c>
      <c r="B27" s="653">
        <v>97783.300117599996</v>
      </c>
      <c r="C27" s="653">
        <v>259874.07192260001</v>
      </c>
      <c r="D27" s="653">
        <v>357657.37204019999</v>
      </c>
      <c r="E27" s="653">
        <v>95308.541335300004</v>
      </c>
      <c r="F27" s="653">
        <v>255943.00884950001</v>
      </c>
      <c r="G27" s="653">
        <v>351251.5501848</v>
      </c>
    </row>
    <row r="28" spans="1:7" ht="17.100000000000001" customHeight="1">
      <c r="A28" s="646" t="s">
        <v>1168</v>
      </c>
      <c r="B28" s="653">
        <v>97291.978095900005</v>
      </c>
      <c r="C28" s="653">
        <v>289731.43972859997</v>
      </c>
      <c r="D28" s="653">
        <v>387023.41782450001</v>
      </c>
      <c r="E28" s="653">
        <v>100233.6240498</v>
      </c>
      <c r="F28" s="653">
        <v>284805.11135159998</v>
      </c>
      <c r="G28" s="653">
        <v>385038.73540139996</v>
      </c>
    </row>
    <row r="29" spans="1:7" ht="17.100000000000001" customHeight="1">
      <c r="A29" s="646" t="s">
        <v>1169</v>
      </c>
      <c r="B29" s="653">
        <v>371885.50407879998</v>
      </c>
      <c r="C29" s="653">
        <v>251034.68429060001</v>
      </c>
      <c r="D29" s="653">
        <v>622920.18836939998</v>
      </c>
      <c r="E29" s="653">
        <v>370677.25958359998</v>
      </c>
      <c r="F29" s="653">
        <v>251901.99004030001</v>
      </c>
      <c r="G29" s="653">
        <v>622579.24962390005</v>
      </c>
    </row>
    <row r="30" spans="1:7" ht="17.100000000000001" customHeight="1">
      <c r="A30" s="646" t="s">
        <v>1170</v>
      </c>
      <c r="B30" s="653">
        <v>252945.60730189999</v>
      </c>
      <c r="C30" s="653">
        <v>266976.9192299</v>
      </c>
      <c r="D30" s="653">
        <v>519922.52653179999</v>
      </c>
      <c r="E30" s="653">
        <v>253971.4085589</v>
      </c>
      <c r="F30" s="653">
        <v>259145.35890270001</v>
      </c>
      <c r="G30" s="653">
        <v>513116.76746160001</v>
      </c>
    </row>
    <row r="31" spans="1:7" ht="17.100000000000001" customHeight="1">
      <c r="A31" s="650" t="s">
        <v>1171</v>
      </c>
      <c r="B31" s="653">
        <v>113641.2231779</v>
      </c>
      <c r="C31" s="653">
        <v>68473.597938899999</v>
      </c>
      <c r="D31" s="653">
        <v>182114.82111680001</v>
      </c>
      <c r="E31" s="653">
        <v>112011.3475324</v>
      </c>
      <c r="F31" s="653">
        <v>68482.570798999994</v>
      </c>
      <c r="G31" s="653">
        <v>180493.9183314</v>
      </c>
    </row>
    <row r="32" spans="1:7" ht="17.100000000000001" customHeight="1">
      <c r="A32" s="646" t="s">
        <v>1172</v>
      </c>
      <c r="B32" s="653">
        <v>59174.219474099998</v>
      </c>
      <c r="C32" s="653">
        <v>134406.23983760001</v>
      </c>
      <c r="D32" s="653">
        <v>193580.45931170002</v>
      </c>
      <c r="E32" s="653">
        <v>56655.074684899999</v>
      </c>
      <c r="F32" s="653">
        <v>128145.1417318</v>
      </c>
      <c r="G32" s="653">
        <v>184800.21641669999</v>
      </c>
    </row>
    <row r="33" spans="1:7" ht="17.100000000000001" customHeight="1">
      <c r="A33" s="646" t="s">
        <v>1173</v>
      </c>
      <c r="B33" s="653">
        <v>401184.11276589998</v>
      </c>
      <c r="C33" s="653">
        <v>542555.02787300001</v>
      </c>
      <c r="D33" s="653">
        <v>943739.14063889999</v>
      </c>
      <c r="E33" s="653">
        <v>393675.07478929998</v>
      </c>
      <c r="F33" s="653">
        <v>527706.09982110001</v>
      </c>
      <c r="G33" s="653">
        <v>921381.17461039999</v>
      </c>
    </row>
    <row r="34" spans="1:7" ht="17.100000000000001" customHeight="1">
      <c r="A34" s="55" t="s">
        <v>685</v>
      </c>
      <c r="B34" s="652">
        <v>1820969.7936201999</v>
      </c>
      <c r="C34" s="652">
        <v>1509192.3218930999</v>
      </c>
      <c r="D34" s="652">
        <v>3330162.1155133001</v>
      </c>
      <c r="E34" s="652">
        <v>1821494.5440728997</v>
      </c>
      <c r="F34" s="652">
        <v>1498094.8261859</v>
      </c>
      <c r="G34" s="652">
        <v>3319589.3702587993</v>
      </c>
    </row>
    <row r="35" spans="1:7" ht="17.100000000000001" customHeight="1">
      <c r="A35" s="646" t="s">
        <v>1175</v>
      </c>
      <c r="B35" s="653">
        <v>161129.4326644</v>
      </c>
      <c r="C35" s="653">
        <v>151607.5102429</v>
      </c>
      <c r="D35" s="653">
        <v>312736.94290729996</v>
      </c>
      <c r="E35" s="653">
        <v>157698.33273349999</v>
      </c>
      <c r="F35" s="653">
        <v>147239.79235910001</v>
      </c>
      <c r="G35" s="653">
        <v>304938.12509260001</v>
      </c>
    </row>
    <row r="36" spans="1:7" ht="17.100000000000001" customHeight="1">
      <c r="A36" s="646" t="s">
        <v>1176</v>
      </c>
      <c r="B36" s="653">
        <v>86264.539078500005</v>
      </c>
      <c r="C36" s="653">
        <v>116687.5413921</v>
      </c>
      <c r="D36" s="653">
        <v>202952.08047059999</v>
      </c>
      <c r="E36" s="653">
        <v>85737.948762400003</v>
      </c>
      <c r="F36" s="653">
        <v>114684.3251264</v>
      </c>
      <c r="G36" s="653">
        <v>200422.2738888</v>
      </c>
    </row>
    <row r="37" spans="1:7" ht="17.100000000000001" customHeight="1">
      <c r="A37" s="646" t="s">
        <v>1177</v>
      </c>
      <c r="B37" s="653">
        <v>297806.32049419999</v>
      </c>
      <c r="C37" s="653">
        <v>281340.49554029998</v>
      </c>
      <c r="D37" s="653">
        <v>579146.81603450002</v>
      </c>
      <c r="E37" s="653">
        <v>292755.07223980001</v>
      </c>
      <c r="F37" s="653">
        <v>277205.34745260002</v>
      </c>
      <c r="G37" s="653">
        <v>569960.41969240003</v>
      </c>
    </row>
    <row r="38" spans="1:7" ht="20.100000000000001" customHeight="1">
      <c r="A38" s="646" t="s">
        <v>1178</v>
      </c>
      <c r="B38" s="653">
        <v>170147.92082130001</v>
      </c>
      <c r="C38" s="653">
        <v>72653.081394399996</v>
      </c>
      <c r="D38" s="653">
        <v>242801.00221569999</v>
      </c>
      <c r="E38" s="653">
        <v>170565.75598859999</v>
      </c>
      <c r="F38" s="653">
        <v>72698.001688499993</v>
      </c>
      <c r="G38" s="653">
        <v>243263.75767709999</v>
      </c>
    </row>
    <row r="39" spans="1:7" ht="17.100000000000001" customHeight="1">
      <c r="A39" s="646" t="s">
        <v>1179</v>
      </c>
      <c r="B39" s="653">
        <v>701828.81811889994</v>
      </c>
      <c r="C39" s="653">
        <v>196218.389279</v>
      </c>
      <c r="D39" s="653">
        <v>898047.20739789994</v>
      </c>
      <c r="E39" s="653">
        <v>710308.37333079998</v>
      </c>
      <c r="F39" s="653">
        <v>196920.0090781</v>
      </c>
      <c r="G39" s="653">
        <v>907228.38240889995</v>
      </c>
    </row>
    <row r="40" spans="1:7" ht="17.100000000000001" customHeight="1">
      <c r="A40" s="646" t="s">
        <v>1180</v>
      </c>
      <c r="B40" s="653">
        <v>160481.12864060001</v>
      </c>
      <c r="C40" s="653">
        <v>214297.53725369999</v>
      </c>
      <c r="D40" s="653">
        <v>374778.66589429998</v>
      </c>
      <c r="E40" s="653">
        <v>162077.70273640001</v>
      </c>
      <c r="F40" s="653">
        <v>218873.58687229999</v>
      </c>
      <c r="G40" s="653">
        <v>380951.28960869997</v>
      </c>
    </row>
    <row r="41" spans="1:7" ht="17.100000000000001" customHeight="1">
      <c r="A41" s="646" t="s">
        <v>1181</v>
      </c>
      <c r="B41" s="653">
        <v>74758.139013699998</v>
      </c>
      <c r="C41" s="653">
        <v>91058.143550199995</v>
      </c>
      <c r="D41" s="653">
        <v>165816.28256389999</v>
      </c>
      <c r="E41" s="653">
        <v>73531.496194199994</v>
      </c>
      <c r="F41" s="653">
        <v>89197.379402899998</v>
      </c>
      <c r="G41" s="653">
        <v>162728.87559710001</v>
      </c>
    </row>
    <row r="42" spans="1:7" ht="17.100000000000001" customHeight="1">
      <c r="A42" s="646" t="s">
        <v>744</v>
      </c>
      <c r="B42" s="653">
        <v>46510.760631500001</v>
      </c>
      <c r="C42" s="653">
        <v>62410.691212600002</v>
      </c>
      <c r="D42" s="653">
        <v>108921.4518441</v>
      </c>
      <c r="E42" s="653">
        <v>47901.892099299999</v>
      </c>
      <c r="F42" s="653">
        <v>62210.304085900003</v>
      </c>
      <c r="G42" s="653">
        <v>110112.19618520001</v>
      </c>
    </row>
    <row r="43" spans="1:7" ht="17.100000000000001" customHeight="1">
      <c r="A43" s="646" t="s">
        <v>1182</v>
      </c>
      <c r="B43" s="653">
        <v>43010.939523499997</v>
      </c>
      <c r="C43" s="653">
        <v>96482.2652371</v>
      </c>
      <c r="D43" s="653">
        <v>139493.2047606</v>
      </c>
      <c r="E43" s="653">
        <v>43988.2309637</v>
      </c>
      <c r="F43" s="653">
        <v>94189.236791899995</v>
      </c>
      <c r="G43" s="653">
        <v>138177.4677556</v>
      </c>
    </row>
    <row r="44" spans="1:7" ht="13.5" customHeight="1">
      <c r="A44" s="667" t="s">
        <v>1183</v>
      </c>
      <c r="B44" s="668">
        <v>79031.794633600002</v>
      </c>
      <c r="C44" s="668">
        <v>226436.66679079999</v>
      </c>
      <c r="D44" s="668">
        <v>305468.46142439998</v>
      </c>
      <c r="E44" s="668">
        <v>76929.739024199996</v>
      </c>
      <c r="F44" s="668">
        <v>224876.84332819999</v>
      </c>
      <c r="G44" s="668">
        <v>301806.5823524</v>
      </c>
    </row>
    <row r="45" spans="1:7" s="1101" customFormat="1" ht="17.100000000000001" customHeight="1">
      <c r="A45" s="673"/>
      <c r="B45" s="669"/>
      <c r="C45" s="669"/>
      <c r="D45" s="669"/>
      <c r="E45" s="669"/>
      <c r="F45" s="669"/>
      <c r="G45" s="670" t="s">
        <v>1915</v>
      </c>
    </row>
    <row r="46" spans="1:7" s="1104" customFormat="1" ht="17.100000000000001" customHeight="1">
      <c r="A46" s="1137"/>
      <c r="B46" s="1137"/>
      <c r="C46" s="1137"/>
      <c r="D46" s="1137"/>
      <c r="E46" s="1137"/>
      <c r="F46" s="1137"/>
      <c r="G46" s="1137"/>
    </row>
    <row r="47" spans="1:7">
      <c r="A47" s="646"/>
      <c r="B47" s="646"/>
      <c r="C47" s="646"/>
      <c r="D47" s="646"/>
      <c r="E47" s="646"/>
      <c r="F47" s="667"/>
      <c r="G47" s="671" t="s">
        <v>54</v>
      </c>
    </row>
    <row r="48" spans="1:7">
      <c r="A48" s="1131" t="s">
        <v>1147</v>
      </c>
      <c r="B48" s="1133" t="s">
        <v>1</v>
      </c>
      <c r="C48" s="1134"/>
      <c r="D48" s="1135"/>
      <c r="E48" s="1133" t="s">
        <v>2</v>
      </c>
      <c r="F48" s="1134"/>
      <c r="G48" s="1135"/>
    </row>
    <row r="49" spans="1:7" ht="15" customHeight="1">
      <c r="A49" s="1132"/>
      <c r="B49" s="649" t="s">
        <v>1148</v>
      </c>
      <c r="C49" s="649" t="s">
        <v>1149</v>
      </c>
      <c r="D49" s="649" t="s">
        <v>205</v>
      </c>
      <c r="E49" s="649" t="s">
        <v>1148</v>
      </c>
      <c r="F49" s="649" t="s">
        <v>1149</v>
      </c>
      <c r="G49" s="649" t="s">
        <v>205</v>
      </c>
    </row>
    <row r="50" spans="1:7" ht="12.75" customHeight="1">
      <c r="A50" s="650"/>
      <c r="B50" s="651"/>
      <c r="C50" s="651"/>
      <c r="D50" s="651"/>
      <c r="E50" s="651"/>
      <c r="F50" s="651"/>
      <c r="G50" s="651"/>
    </row>
    <row r="51" spans="1:7" ht="17.100000000000001" customHeight="1">
      <c r="A51" s="55" t="s">
        <v>1546</v>
      </c>
      <c r="B51" s="652">
        <v>927164.6696576</v>
      </c>
      <c r="C51" s="652">
        <v>519091.42443709995</v>
      </c>
      <c r="D51" s="652">
        <v>1446256.0940947002</v>
      </c>
      <c r="E51" s="652">
        <v>905150.77004410001</v>
      </c>
      <c r="F51" s="652">
        <v>522622.35369799996</v>
      </c>
      <c r="G51" s="652">
        <v>1427773.1237421001</v>
      </c>
    </row>
    <row r="52" spans="1:7" ht="17.100000000000001" customHeight="1">
      <c r="A52" s="646" t="s">
        <v>1186</v>
      </c>
      <c r="B52" s="653">
        <v>185937.39828389999</v>
      </c>
      <c r="C52" s="653">
        <v>183407.67713289999</v>
      </c>
      <c r="D52" s="653">
        <v>369345.07541679998</v>
      </c>
      <c r="E52" s="653">
        <v>184355.11355340001</v>
      </c>
      <c r="F52" s="653">
        <v>189208.0258115</v>
      </c>
      <c r="G52" s="653">
        <v>373563.13936490001</v>
      </c>
    </row>
    <row r="53" spans="1:7" ht="17.100000000000001" customHeight="1">
      <c r="A53" s="646" t="s">
        <v>1187</v>
      </c>
      <c r="B53" s="653">
        <v>607109.10897379997</v>
      </c>
      <c r="C53" s="653">
        <v>166144.28564469999</v>
      </c>
      <c r="D53" s="653">
        <v>773253.39461850002</v>
      </c>
      <c r="E53" s="653">
        <v>585123.95458420005</v>
      </c>
      <c r="F53" s="653">
        <v>161615.55335959999</v>
      </c>
      <c r="G53" s="653">
        <v>746739.50794380007</v>
      </c>
    </row>
    <row r="54" spans="1:7" ht="17.100000000000001" customHeight="1">
      <c r="A54" s="646" t="s">
        <v>792</v>
      </c>
      <c r="B54" s="653">
        <v>83929.560459800006</v>
      </c>
      <c r="C54" s="653">
        <v>103872.6982177</v>
      </c>
      <c r="D54" s="653">
        <v>187802.25867750001</v>
      </c>
      <c r="E54" s="653">
        <v>85252.690536199996</v>
      </c>
      <c r="F54" s="653">
        <v>105284.9188101</v>
      </c>
      <c r="G54" s="653">
        <v>190537.60934630001</v>
      </c>
    </row>
    <row r="55" spans="1:7" ht="20.100000000000001" customHeight="1">
      <c r="A55" s="646" t="s">
        <v>810</v>
      </c>
      <c r="B55" s="653">
        <v>50188.601940100001</v>
      </c>
      <c r="C55" s="653">
        <v>65666.763441799994</v>
      </c>
      <c r="D55" s="653">
        <v>115855.36538189999</v>
      </c>
      <c r="E55" s="653">
        <v>50419.011370300002</v>
      </c>
      <c r="F55" s="653">
        <v>66513.855716799997</v>
      </c>
      <c r="G55" s="653">
        <v>116932.86708709999</v>
      </c>
    </row>
    <row r="56" spans="1:7" ht="17.100000000000001" customHeight="1">
      <c r="A56" s="55" t="s">
        <v>800</v>
      </c>
      <c r="B56" s="652">
        <v>2039852.7938983999</v>
      </c>
      <c r="C56" s="652">
        <v>1131905.9808708001</v>
      </c>
      <c r="D56" s="652">
        <v>3171758.7747692</v>
      </c>
      <c r="E56" s="652">
        <v>2045917.8050132</v>
      </c>
      <c r="F56" s="652">
        <v>1117721.9179938</v>
      </c>
      <c r="G56" s="652">
        <v>3163639.7230070001</v>
      </c>
    </row>
    <row r="57" spans="1:7" ht="17.100000000000001" customHeight="1">
      <c r="A57" s="646" t="s">
        <v>1189</v>
      </c>
      <c r="B57" s="653">
        <v>338402.90228059998</v>
      </c>
      <c r="C57" s="653">
        <v>230940.63456820001</v>
      </c>
      <c r="D57" s="653">
        <v>569343.53684880002</v>
      </c>
      <c r="E57" s="653">
        <v>333938.55229550001</v>
      </c>
      <c r="F57" s="653">
        <v>225847.77423899999</v>
      </c>
      <c r="G57" s="653">
        <v>559786.3265345</v>
      </c>
    </row>
    <row r="58" spans="1:7" ht="17.100000000000001" customHeight="1">
      <c r="A58" s="646" t="s">
        <v>820</v>
      </c>
      <c r="B58" s="653">
        <v>90289.595867700002</v>
      </c>
      <c r="C58" s="653">
        <v>29279.199770300002</v>
      </c>
      <c r="D58" s="653">
        <v>119568.79563800001</v>
      </c>
      <c r="E58" s="653">
        <v>90699.282923399995</v>
      </c>
      <c r="F58" s="653">
        <v>28771.470345999998</v>
      </c>
      <c r="G58" s="653">
        <v>119470.7532694</v>
      </c>
    </row>
    <row r="59" spans="1:7" ht="17.100000000000001" customHeight="1">
      <c r="A59" s="646" t="s">
        <v>1190</v>
      </c>
      <c r="B59" s="653">
        <v>141201.01347509999</v>
      </c>
      <c r="C59" s="653">
        <v>117784.4529413</v>
      </c>
      <c r="D59" s="653">
        <v>258985.46641639998</v>
      </c>
      <c r="E59" s="653">
        <v>143533.50117070001</v>
      </c>
      <c r="F59" s="653">
        <v>116885.72747719999</v>
      </c>
      <c r="G59" s="653">
        <v>260419.22864789999</v>
      </c>
    </row>
    <row r="60" spans="1:7" ht="17.100000000000001" customHeight="1">
      <c r="A60" s="646" t="s">
        <v>1191</v>
      </c>
      <c r="B60" s="653">
        <v>112943.9395943</v>
      </c>
      <c r="C60" s="653">
        <v>173670.95728850001</v>
      </c>
      <c r="D60" s="653">
        <v>286614.89688280004</v>
      </c>
      <c r="E60" s="653">
        <v>110712.28755750001</v>
      </c>
      <c r="F60" s="653">
        <v>169742.43625510001</v>
      </c>
      <c r="G60" s="653">
        <v>280454.72381260002</v>
      </c>
    </row>
    <row r="61" spans="1:7" ht="17.100000000000001" customHeight="1">
      <c r="A61" s="646" t="s">
        <v>1192</v>
      </c>
      <c r="B61" s="653">
        <v>122489.1643716</v>
      </c>
      <c r="C61" s="653">
        <v>75666.335485500007</v>
      </c>
      <c r="D61" s="653">
        <v>198155.49985710002</v>
      </c>
      <c r="E61" s="653">
        <v>119347.6394464</v>
      </c>
      <c r="F61" s="653">
        <v>75369.076167000007</v>
      </c>
      <c r="G61" s="653">
        <v>194716.71561340001</v>
      </c>
    </row>
    <row r="62" spans="1:7" ht="17.100000000000001" customHeight="1">
      <c r="A62" s="646" t="s">
        <v>1193</v>
      </c>
      <c r="B62" s="653">
        <v>335405.5388713</v>
      </c>
      <c r="C62" s="653">
        <v>196970.1817436</v>
      </c>
      <c r="D62" s="653">
        <v>532375.7206149</v>
      </c>
      <c r="E62" s="653">
        <v>333645.5479606</v>
      </c>
      <c r="F62" s="653">
        <v>195721.09274950001</v>
      </c>
      <c r="G62" s="653">
        <v>529366.64071010007</v>
      </c>
    </row>
    <row r="63" spans="1:7" ht="17.100000000000001" customHeight="1">
      <c r="A63" s="646" t="s">
        <v>1194</v>
      </c>
      <c r="B63" s="653">
        <v>659092.4144912</v>
      </c>
      <c r="C63" s="653">
        <v>114683.5982319</v>
      </c>
      <c r="D63" s="653">
        <v>773776.01272310002</v>
      </c>
      <c r="E63" s="653">
        <v>686719.97917379998</v>
      </c>
      <c r="F63" s="653">
        <v>114058.8806428</v>
      </c>
      <c r="G63" s="653">
        <v>800778.85981659999</v>
      </c>
    </row>
    <row r="64" spans="1:7" ht="20.100000000000001" customHeight="1">
      <c r="A64" s="646" t="s">
        <v>1195</v>
      </c>
      <c r="B64" s="653">
        <v>240028.22494660001</v>
      </c>
      <c r="C64" s="653">
        <v>192910.6208415</v>
      </c>
      <c r="D64" s="653">
        <v>432938.84578810004</v>
      </c>
      <c r="E64" s="653">
        <v>227321.01448529999</v>
      </c>
      <c r="F64" s="653">
        <v>191325.46011720001</v>
      </c>
      <c r="G64" s="653">
        <v>418646.47460249998</v>
      </c>
    </row>
    <row r="65" spans="1:7" ht="17.100000000000001" customHeight="1">
      <c r="A65" s="55" t="s">
        <v>330</v>
      </c>
      <c r="B65" s="652">
        <v>858677.10419350001</v>
      </c>
      <c r="C65" s="652">
        <v>598835.58281550009</v>
      </c>
      <c r="D65" s="652">
        <v>1457512.687009</v>
      </c>
      <c r="E65" s="652">
        <v>858215.63908630004</v>
      </c>
      <c r="F65" s="652">
        <v>590517.29429939995</v>
      </c>
      <c r="G65" s="652">
        <v>1448732.9333857</v>
      </c>
    </row>
    <row r="66" spans="1:7" ht="17.100000000000001" customHeight="1">
      <c r="A66" s="646" t="s">
        <v>1197</v>
      </c>
      <c r="B66" s="653">
        <v>79999.185244699998</v>
      </c>
      <c r="C66" s="653">
        <v>37591.231308100003</v>
      </c>
      <c r="D66" s="653">
        <v>117590.4165528</v>
      </c>
      <c r="E66" s="653">
        <v>81346.658598299997</v>
      </c>
      <c r="F66" s="653">
        <v>37484.315647399999</v>
      </c>
      <c r="G66" s="653">
        <v>118830.9742457</v>
      </c>
    </row>
    <row r="67" spans="1:7" ht="17.100000000000001" customHeight="1">
      <c r="A67" s="646" t="s">
        <v>1198</v>
      </c>
      <c r="B67" s="653">
        <v>346815.50861110003</v>
      </c>
      <c r="C67" s="653">
        <v>248024.77490320001</v>
      </c>
      <c r="D67" s="653">
        <v>594840.28351430001</v>
      </c>
      <c r="E67" s="653">
        <v>344202.04722439998</v>
      </c>
      <c r="F67" s="653">
        <v>245045.4822346</v>
      </c>
      <c r="G67" s="653">
        <v>589247.52945899998</v>
      </c>
    </row>
    <row r="68" spans="1:7" ht="17.100000000000001" customHeight="1">
      <c r="A68" s="650" t="s">
        <v>1199</v>
      </c>
      <c r="B68" s="653">
        <v>135783.07735810001</v>
      </c>
      <c r="C68" s="653">
        <v>67548.650015199994</v>
      </c>
      <c r="D68" s="653">
        <v>203331.7273733</v>
      </c>
      <c r="E68" s="653">
        <v>138373.67560089999</v>
      </c>
      <c r="F68" s="653">
        <v>67279.786379900004</v>
      </c>
      <c r="G68" s="653">
        <v>205653.4619808</v>
      </c>
    </row>
    <row r="69" spans="1:7" ht="17.100000000000001" customHeight="1">
      <c r="A69" s="646" t="s">
        <v>1200</v>
      </c>
      <c r="B69" s="653">
        <v>45035.594135400002</v>
      </c>
      <c r="C69" s="653">
        <v>46947.320711100001</v>
      </c>
      <c r="D69" s="653">
        <v>91982.914846500003</v>
      </c>
      <c r="E69" s="653">
        <v>42946.312017900003</v>
      </c>
      <c r="F69" s="653">
        <v>46749.119746999997</v>
      </c>
      <c r="G69" s="653">
        <v>89695.4317649</v>
      </c>
    </row>
    <row r="70" spans="1:7" ht="17.100000000000001" customHeight="1">
      <c r="A70" s="646" t="s">
        <v>1201</v>
      </c>
      <c r="B70" s="653">
        <v>154785.11343930001</v>
      </c>
      <c r="C70" s="653">
        <v>110390.9399635</v>
      </c>
      <c r="D70" s="653">
        <v>265176.0534028</v>
      </c>
      <c r="E70" s="653">
        <v>155440.65051470001</v>
      </c>
      <c r="F70" s="653">
        <v>106194.8109103</v>
      </c>
      <c r="G70" s="653">
        <v>261635.46142500002</v>
      </c>
    </row>
    <row r="71" spans="1:7" ht="20.100000000000001" customHeight="1">
      <c r="A71" s="646" t="s">
        <v>1202</v>
      </c>
      <c r="B71" s="653">
        <v>96258.625404899998</v>
      </c>
      <c r="C71" s="653">
        <v>88332.6659144</v>
      </c>
      <c r="D71" s="653">
        <v>184591.29131930001</v>
      </c>
      <c r="E71" s="653">
        <v>95906.295130099999</v>
      </c>
      <c r="F71" s="653">
        <v>87763.779380199994</v>
      </c>
      <c r="G71" s="653">
        <v>183670.07451030001</v>
      </c>
    </row>
    <row r="72" spans="1:7" ht="17.100000000000001" customHeight="1">
      <c r="A72" s="55" t="s">
        <v>947</v>
      </c>
      <c r="B72" s="652">
        <v>1000445.6230993</v>
      </c>
      <c r="C72" s="652">
        <v>895059.13338389993</v>
      </c>
      <c r="D72" s="652">
        <v>1895504.7564832</v>
      </c>
      <c r="E72" s="652">
        <v>965297.47756519995</v>
      </c>
      <c r="F72" s="652">
        <v>891516.74979629996</v>
      </c>
      <c r="G72" s="652">
        <v>1856814.2273614998</v>
      </c>
    </row>
    <row r="73" spans="1:7" ht="17.100000000000001" customHeight="1">
      <c r="A73" s="646" t="s">
        <v>1204</v>
      </c>
      <c r="B73" s="653">
        <v>149090.63709549999</v>
      </c>
      <c r="C73" s="653">
        <v>96565.150134700001</v>
      </c>
      <c r="D73" s="653">
        <v>245655.78723019999</v>
      </c>
      <c r="E73" s="653">
        <v>143750.80966470001</v>
      </c>
      <c r="F73" s="653">
        <v>94361.462805300005</v>
      </c>
      <c r="G73" s="653">
        <v>238112.27247000003</v>
      </c>
    </row>
    <row r="74" spans="1:7" ht="17.100000000000001" customHeight="1">
      <c r="A74" s="646" t="s">
        <v>1547</v>
      </c>
      <c r="B74" s="653">
        <v>173065.6441187</v>
      </c>
      <c r="C74" s="653">
        <v>189874.72737080001</v>
      </c>
      <c r="D74" s="653">
        <v>362940.37148950004</v>
      </c>
      <c r="E74" s="653">
        <v>171792.38915619999</v>
      </c>
      <c r="F74" s="653">
        <v>187103.1352364</v>
      </c>
      <c r="G74" s="653">
        <v>358895.5243926</v>
      </c>
    </row>
    <row r="75" spans="1:7" ht="17.100000000000001" customHeight="1">
      <c r="A75" s="646" t="s">
        <v>1206</v>
      </c>
      <c r="B75" s="653">
        <v>99152.270486299996</v>
      </c>
      <c r="C75" s="653">
        <v>114808.66872469999</v>
      </c>
      <c r="D75" s="653">
        <v>213960.93921099999</v>
      </c>
      <c r="E75" s="653">
        <v>102125.1297454</v>
      </c>
      <c r="F75" s="653">
        <v>114934.4595943</v>
      </c>
      <c r="G75" s="653">
        <v>217059.5893397</v>
      </c>
    </row>
    <row r="76" spans="1:7" ht="20.100000000000001" customHeight="1">
      <c r="A76" s="646" t="s">
        <v>1207</v>
      </c>
      <c r="B76" s="653">
        <v>579137.07139880001</v>
      </c>
      <c r="C76" s="653">
        <v>493810.58715370001</v>
      </c>
      <c r="D76" s="653">
        <v>1072947.6585525</v>
      </c>
      <c r="E76" s="653">
        <v>547629.14899889997</v>
      </c>
      <c r="F76" s="653">
        <v>495117.69216029998</v>
      </c>
      <c r="G76" s="653">
        <v>1042746.8411591999</v>
      </c>
    </row>
    <row r="77" spans="1:7" ht="17.100000000000001" customHeight="1">
      <c r="A77" s="55" t="s">
        <v>883</v>
      </c>
      <c r="B77" s="652">
        <v>953756.71129809995</v>
      </c>
      <c r="C77" s="652">
        <v>739945.31510410004</v>
      </c>
      <c r="D77" s="652">
        <v>1693702.0264021999</v>
      </c>
      <c r="E77" s="652">
        <v>961449.04151390004</v>
      </c>
      <c r="F77" s="652">
        <v>742697.24601850007</v>
      </c>
      <c r="G77" s="652">
        <v>1704146.2875324001</v>
      </c>
    </row>
    <row r="78" spans="1:7" ht="17.100000000000001" customHeight="1">
      <c r="A78" s="646" t="s">
        <v>1209</v>
      </c>
      <c r="B78" s="653">
        <v>301535.42262799997</v>
      </c>
      <c r="C78" s="653">
        <v>153545.85729819999</v>
      </c>
      <c r="D78" s="653">
        <v>455081.27992619993</v>
      </c>
      <c r="E78" s="653">
        <v>300407.4848954</v>
      </c>
      <c r="F78" s="653">
        <v>158995.65683200001</v>
      </c>
      <c r="G78" s="653">
        <v>459403.14172740001</v>
      </c>
    </row>
    <row r="79" spans="1:7" ht="17.100000000000001" customHeight="1">
      <c r="A79" s="646" t="s">
        <v>1210</v>
      </c>
      <c r="B79" s="653">
        <v>82368.057589499993</v>
      </c>
      <c r="C79" s="653">
        <v>123058.2394418</v>
      </c>
      <c r="D79" s="653">
        <v>205426.2970313</v>
      </c>
      <c r="E79" s="653">
        <v>79443.139931700003</v>
      </c>
      <c r="F79" s="653">
        <v>121117.23665419999</v>
      </c>
      <c r="G79" s="653">
        <v>200560.3765859</v>
      </c>
    </row>
    <row r="80" spans="1:7" ht="17.100000000000001" customHeight="1">
      <c r="A80" s="646" t="s">
        <v>1211</v>
      </c>
      <c r="B80" s="653">
        <v>85912.709986700007</v>
      </c>
      <c r="C80" s="653">
        <v>79057.324122899998</v>
      </c>
      <c r="D80" s="653">
        <v>164970.0341096</v>
      </c>
      <c r="E80" s="653">
        <v>88560.0157511</v>
      </c>
      <c r="F80" s="653">
        <v>79756.115640599994</v>
      </c>
      <c r="G80" s="653">
        <v>168316.13139170001</v>
      </c>
    </row>
    <row r="81" spans="1:7" ht="17.100000000000001" customHeight="1">
      <c r="A81" s="646" t="s">
        <v>1212</v>
      </c>
      <c r="B81" s="653">
        <v>42419.717830299996</v>
      </c>
      <c r="C81" s="653">
        <v>44630.057826299999</v>
      </c>
      <c r="D81" s="653">
        <v>87049.775656599988</v>
      </c>
      <c r="E81" s="653">
        <v>43695.872940699999</v>
      </c>
      <c r="F81" s="653">
        <v>45384.451122899998</v>
      </c>
      <c r="G81" s="653">
        <v>89080.324063599997</v>
      </c>
    </row>
    <row r="82" spans="1:7" ht="17.100000000000001" customHeight="1">
      <c r="A82" s="646" t="s">
        <v>1213</v>
      </c>
      <c r="B82" s="653">
        <v>87738.521739699994</v>
      </c>
      <c r="C82" s="653">
        <v>65064.406287400001</v>
      </c>
      <c r="D82" s="653">
        <v>152802.92802709999</v>
      </c>
      <c r="E82" s="653">
        <v>90039.341922000007</v>
      </c>
      <c r="F82" s="653">
        <v>65492.7111162</v>
      </c>
      <c r="G82" s="653">
        <v>155532.05303820001</v>
      </c>
    </row>
    <row r="83" spans="1:7" ht="17.100000000000001" customHeight="1">
      <c r="A83" s="650" t="s">
        <v>1214</v>
      </c>
      <c r="B83" s="653">
        <v>30504.410816700001</v>
      </c>
      <c r="C83" s="653">
        <v>50736.760458999997</v>
      </c>
      <c r="D83" s="653">
        <v>81241.171275700006</v>
      </c>
      <c r="E83" s="653">
        <v>31694.455911500001</v>
      </c>
      <c r="F83" s="653">
        <v>49116.674178000001</v>
      </c>
      <c r="G83" s="653">
        <v>80811.130089500002</v>
      </c>
    </row>
    <row r="84" spans="1:7" ht="17.100000000000001" customHeight="1">
      <c r="A84" s="650" t="s">
        <v>1215</v>
      </c>
      <c r="B84" s="653">
        <v>245163.9251309</v>
      </c>
      <c r="C84" s="653">
        <v>165792.0935127</v>
      </c>
      <c r="D84" s="653">
        <v>410956.01864359999</v>
      </c>
      <c r="E84" s="653">
        <v>249459.9509697</v>
      </c>
      <c r="F84" s="653">
        <v>166202.96821590001</v>
      </c>
      <c r="G84" s="653">
        <v>415662.91918560001</v>
      </c>
    </row>
    <row r="85" spans="1:7" ht="13.5" customHeight="1">
      <c r="A85" s="646" t="s">
        <v>1216</v>
      </c>
      <c r="B85" s="653">
        <v>78113.945576300001</v>
      </c>
      <c r="C85" s="653">
        <v>58060.576155800001</v>
      </c>
      <c r="D85" s="653">
        <v>136174.52173209999</v>
      </c>
      <c r="E85" s="653">
        <v>78148.7791918</v>
      </c>
      <c r="F85" s="653">
        <v>56631.432258699999</v>
      </c>
      <c r="G85" s="653">
        <v>134780.21145050001</v>
      </c>
    </row>
    <row r="86" spans="1:7" ht="10.5" customHeight="1">
      <c r="A86" s="646"/>
      <c r="B86" s="653"/>
      <c r="C86" s="653"/>
      <c r="D86" s="653"/>
      <c r="E86" s="653"/>
      <c r="F86" s="653"/>
      <c r="G86" s="653"/>
    </row>
    <row r="87" spans="1:7">
      <c r="A87" s="655" t="s">
        <v>205</v>
      </c>
      <c r="B87" s="656">
        <v>36482099.057408802</v>
      </c>
      <c r="C87" s="656">
        <v>11662215.0647102</v>
      </c>
      <c r="D87" s="656">
        <v>48144314.122119002</v>
      </c>
      <c r="E87" s="656">
        <v>36283661.219544299</v>
      </c>
      <c r="F87" s="656">
        <v>11500270.5383582</v>
      </c>
      <c r="G87" s="656">
        <v>47783931.75790251</v>
      </c>
    </row>
    <row r="88" spans="1:7" s="659" customFormat="1">
      <c r="A88" s="1120" t="s">
        <v>37</v>
      </c>
      <c r="B88" s="1121"/>
      <c r="C88" s="1121"/>
      <c r="D88" s="1121"/>
      <c r="E88" s="1121"/>
      <c r="F88" s="1121"/>
      <c r="G88" s="657"/>
    </row>
    <row r="89" spans="1:7" s="664" customFormat="1">
      <c r="A89" s="660" t="s">
        <v>1542</v>
      </c>
      <c r="B89" s="661"/>
      <c r="C89" s="662"/>
      <c r="D89" s="661"/>
      <c r="E89" s="661"/>
      <c r="F89" s="661"/>
      <c r="G89" s="663"/>
    </row>
    <row r="90" spans="1:7" s="664" customFormat="1">
      <c r="A90" s="665" t="s">
        <v>1543</v>
      </c>
      <c r="B90" s="661"/>
      <c r="C90" s="661"/>
      <c r="D90" s="661"/>
      <c r="E90" s="661"/>
      <c r="F90" s="661"/>
      <c r="G90" s="666"/>
    </row>
  </sheetData>
  <mergeCells count="11">
    <mergeCell ref="A2:G2"/>
    <mergeCell ref="A3:G3"/>
    <mergeCell ref="E4:G4"/>
    <mergeCell ref="A5:A6"/>
    <mergeCell ref="B5:D5"/>
    <mergeCell ref="E5:G5"/>
    <mergeCell ref="A46:G46"/>
    <mergeCell ref="A48:A49"/>
    <mergeCell ref="B48:D48"/>
    <mergeCell ref="E48:G48"/>
    <mergeCell ref="A88:F88"/>
  </mergeCells>
  <pageMargins left="0.9" right="0.4" top="0.75" bottom="0.7" header="0.5" footer="0.4"/>
  <pageSetup paperSize="9" scale="85" firstPageNumber="11" orientation="portrait" r:id="rId1"/>
  <headerFooter>
    <oddFooter>&amp;C&amp;"Maiandra GD,Regular"&amp;9&amp;P</oddFooter>
  </headerFooter>
  <rowBreaks count="1" manualBreakCount="1">
    <brk id="44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I92"/>
  <sheetViews>
    <sheetView view="pageBreakPreview" topLeftCell="A55" zoomScale="60" workbookViewId="0">
      <selection activeCell="A96" sqref="A96"/>
    </sheetView>
  </sheetViews>
  <sheetFormatPr defaultRowHeight="15"/>
  <cols>
    <col min="1" max="1" width="30" style="647" customWidth="1"/>
    <col min="2" max="2" width="13.28515625" style="647" customWidth="1"/>
    <col min="3" max="3" width="12.42578125" style="647" customWidth="1"/>
    <col min="4" max="4" width="13.7109375" style="647" customWidth="1"/>
    <col min="5" max="6" width="11.28515625" style="647" customWidth="1"/>
    <col min="7" max="7" width="10.5703125" style="647" customWidth="1"/>
    <col min="8" max="16384" width="9.140625" style="647"/>
  </cols>
  <sheetData>
    <row r="1" spans="1:7" ht="15" customHeight="1">
      <c r="A1" s="646"/>
      <c r="B1" s="646"/>
      <c r="C1" s="646"/>
      <c r="D1" s="646"/>
      <c r="E1" s="646"/>
      <c r="F1" s="646"/>
      <c r="G1" s="368"/>
    </row>
    <row r="2" spans="1:7" s="1100" customFormat="1" ht="17.25" customHeight="1">
      <c r="A2" s="1138" t="s">
        <v>1916</v>
      </c>
      <c r="B2" s="1138"/>
      <c r="C2" s="1138"/>
      <c r="D2" s="1138"/>
      <c r="E2" s="1138"/>
      <c r="F2" s="1138"/>
      <c r="G2" s="1138"/>
    </row>
    <row r="3" spans="1:7" s="1100" customFormat="1" ht="17.100000000000001" customHeight="1">
      <c r="A3" s="1136" t="s">
        <v>46</v>
      </c>
      <c r="B3" s="1136"/>
      <c r="C3" s="1136"/>
      <c r="D3" s="1136"/>
      <c r="E3" s="1136"/>
      <c r="F3" s="1136"/>
      <c r="G3" s="1139"/>
    </row>
    <row r="4" spans="1:7" ht="17.100000000000001" customHeight="1">
      <c r="A4" s="1126"/>
      <c r="B4" s="1126"/>
      <c r="C4" s="1126"/>
      <c r="D4" s="1126"/>
      <c r="E4" s="1126"/>
      <c r="F4" s="1126"/>
      <c r="G4" s="1126"/>
    </row>
    <row r="5" spans="1:7" ht="17.100000000000001" customHeight="1">
      <c r="A5" s="646"/>
      <c r="B5" s="646"/>
      <c r="C5" s="646"/>
      <c r="D5" s="646"/>
      <c r="E5" s="1127" t="s">
        <v>1541</v>
      </c>
      <c r="F5" s="1127"/>
      <c r="G5" s="1127"/>
    </row>
    <row r="6" spans="1:7">
      <c r="A6" s="1131" t="s">
        <v>1147</v>
      </c>
      <c r="B6" s="1133" t="s">
        <v>1</v>
      </c>
      <c r="C6" s="1134"/>
      <c r="D6" s="1135"/>
      <c r="E6" s="1133" t="s">
        <v>2</v>
      </c>
      <c r="F6" s="1134"/>
      <c r="G6" s="1135"/>
    </row>
    <row r="7" spans="1:7">
      <c r="A7" s="1132"/>
      <c r="B7" s="649" t="s">
        <v>1148</v>
      </c>
      <c r="C7" s="649" t="s">
        <v>1149</v>
      </c>
      <c r="D7" s="649" t="s">
        <v>205</v>
      </c>
      <c r="E7" s="649" t="s">
        <v>1148</v>
      </c>
      <c r="F7" s="649" t="s">
        <v>1149</v>
      </c>
      <c r="G7" s="649" t="s">
        <v>205</v>
      </c>
    </row>
    <row r="8" spans="1:7" ht="5.0999999999999996" customHeight="1">
      <c r="A8" s="650"/>
      <c r="B8" s="651"/>
      <c r="C8" s="651"/>
      <c r="D8" s="651"/>
      <c r="E8" s="651"/>
      <c r="F8" s="651"/>
      <c r="G8" s="651"/>
    </row>
    <row r="9" spans="1:7" ht="20.100000000000001" customHeight="1">
      <c r="A9" s="55" t="s">
        <v>384</v>
      </c>
      <c r="B9" s="652">
        <v>478760.44277009997</v>
      </c>
      <c r="C9" s="652">
        <v>685209.24126009981</v>
      </c>
      <c r="D9" s="652">
        <v>1163969.6840301999</v>
      </c>
      <c r="E9" s="652">
        <v>491266.45049450005</v>
      </c>
      <c r="F9" s="652">
        <v>665355.12757519993</v>
      </c>
      <c r="G9" s="652">
        <v>1156621.5780697002</v>
      </c>
    </row>
    <row r="10" spans="1:7" ht="17.100000000000001" customHeight="1">
      <c r="A10" s="646" t="s">
        <v>1151</v>
      </c>
      <c r="B10" s="653">
        <v>6610.2026371000002</v>
      </c>
      <c r="C10" s="653">
        <v>13920.5872217</v>
      </c>
      <c r="D10" s="653">
        <v>20530.789858799999</v>
      </c>
      <c r="E10" s="653">
        <v>6457.5842161999999</v>
      </c>
      <c r="F10" s="653">
        <v>13625.2680175</v>
      </c>
      <c r="G10" s="653">
        <v>20082.852233699999</v>
      </c>
    </row>
    <row r="11" spans="1:7" ht="17.100000000000001" customHeight="1">
      <c r="A11" s="646" t="s">
        <v>1152</v>
      </c>
      <c r="B11" s="653">
        <v>56130.1047855</v>
      </c>
      <c r="C11" s="653">
        <v>91565.773649900002</v>
      </c>
      <c r="D11" s="653">
        <v>147695.87843539999</v>
      </c>
      <c r="E11" s="653">
        <v>68951.993285000004</v>
      </c>
      <c r="F11" s="653">
        <v>87912.330002999995</v>
      </c>
      <c r="G11" s="653">
        <v>156864.32328800001</v>
      </c>
    </row>
    <row r="12" spans="1:7" ht="17.100000000000001" customHeight="1">
      <c r="A12" s="646" t="s">
        <v>1153</v>
      </c>
      <c r="B12" s="653">
        <v>37120.375368100002</v>
      </c>
      <c r="C12" s="653">
        <v>57079.566543599998</v>
      </c>
      <c r="D12" s="653">
        <v>94199.941911700007</v>
      </c>
      <c r="E12" s="653">
        <v>35700.535860000004</v>
      </c>
      <c r="F12" s="653">
        <v>55028.5009804</v>
      </c>
      <c r="G12" s="653">
        <v>90729.036840400004</v>
      </c>
    </row>
    <row r="13" spans="1:7" ht="17.100000000000001" customHeight="1">
      <c r="A13" s="646" t="s">
        <v>1154</v>
      </c>
      <c r="B13" s="653">
        <v>260486.85925929999</v>
      </c>
      <c r="C13" s="653">
        <v>208442.00172900001</v>
      </c>
      <c r="D13" s="653">
        <v>468928.8609883</v>
      </c>
      <c r="E13" s="653">
        <v>260339.5281459</v>
      </c>
      <c r="F13" s="653">
        <v>201187.6656107</v>
      </c>
      <c r="G13" s="653">
        <v>461527.19375660003</v>
      </c>
    </row>
    <row r="14" spans="1:7" ht="17.100000000000001" customHeight="1">
      <c r="A14" s="646" t="s">
        <v>1155</v>
      </c>
      <c r="B14" s="653">
        <v>5873.8060225999998</v>
      </c>
      <c r="C14" s="653">
        <v>19206.392738999999</v>
      </c>
      <c r="D14" s="653">
        <v>25080.198761599997</v>
      </c>
      <c r="E14" s="653">
        <v>6304.7301229000004</v>
      </c>
      <c r="F14" s="653">
        <v>18553.077621199998</v>
      </c>
      <c r="G14" s="653">
        <v>24857.807744099999</v>
      </c>
    </row>
    <row r="15" spans="1:7" ht="17.100000000000001" customHeight="1">
      <c r="A15" s="646" t="s">
        <v>1156</v>
      </c>
      <c r="B15" s="653">
        <v>44954.714817599997</v>
      </c>
      <c r="C15" s="653">
        <v>133987.5332603</v>
      </c>
      <c r="D15" s="653">
        <v>178942.2480779</v>
      </c>
      <c r="E15" s="653">
        <v>46656.799339099998</v>
      </c>
      <c r="F15" s="653">
        <v>130208.44125800001</v>
      </c>
      <c r="G15" s="653">
        <v>176865.2405971</v>
      </c>
    </row>
    <row r="16" spans="1:7" ht="17.100000000000001" customHeight="1">
      <c r="A16" s="646" t="s">
        <v>1157</v>
      </c>
      <c r="B16" s="653">
        <v>16156.715899500001</v>
      </c>
      <c r="C16" s="653">
        <v>50470.111898199997</v>
      </c>
      <c r="D16" s="653">
        <v>66626.827797699996</v>
      </c>
      <c r="E16" s="653">
        <v>15706.7960131</v>
      </c>
      <c r="F16" s="653">
        <v>49219.096293900002</v>
      </c>
      <c r="G16" s="653">
        <v>64925.892307000002</v>
      </c>
    </row>
    <row r="17" spans="1:7" ht="17.100000000000001" customHeight="1">
      <c r="A17" s="646" t="s">
        <v>1158</v>
      </c>
      <c r="B17" s="653">
        <v>22364.5797527</v>
      </c>
      <c r="C17" s="653">
        <v>32866.594894100002</v>
      </c>
      <c r="D17" s="653">
        <v>55231.174646800006</v>
      </c>
      <c r="E17" s="653">
        <v>21359.565025</v>
      </c>
      <c r="F17" s="653">
        <v>31475.9482752</v>
      </c>
      <c r="G17" s="653">
        <v>52835.5133002</v>
      </c>
    </row>
    <row r="18" spans="1:7" ht="17.100000000000001" customHeight="1">
      <c r="A18" s="646" t="s">
        <v>1159</v>
      </c>
      <c r="B18" s="653">
        <v>7759.7499500000004</v>
      </c>
      <c r="C18" s="653">
        <v>20929.455214099999</v>
      </c>
      <c r="D18" s="653">
        <v>28689.2051641</v>
      </c>
      <c r="E18" s="653">
        <v>8090.7861076999998</v>
      </c>
      <c r="F18" s="653">
        <v>20339.781466199998</v>
      </c>
      <c r="G18" s="653">
        <v>28430.5675739</v>
      </c>
    </row>
    <row r="19" spans="1:7" ht="17.100000000000001" customHeight="1">
      <c r="A19" s="646" t="s">
        <v>1160</v>
      </c>
      <c r="B19" s="653">
        <v>9945.1037402000002</v>
      </c>
      <c r="C19" s="653">
        <v>21492.7284564</v>
      </c>
      <c r="D19" s="653">
        <v>31437.8321966</v>
      </c>
      <c r="E19" s="653">
        <v>10541.9671275</v>
      </c>
      <c r="F19" s="653">
        <v>22143.556765599998</v>
      </c>
      <c r="G19" s="653">
        <v>32685.523893099999</v>
      </c>
    </row>
    <row r="20" spans="1:7" ht="17.100000000000001" customHeight="1">
      <c r="A20" s="646" t="s">
        <v>1161</v>
      </c>
      <c r="B20" s="653">
        <v>11358.2305375</v>
      </c>
      <c r="C20" s="653">
        <v>35248.495653799997</v>
      </c>
      <c r="D20" s="653">
        <v>46606.726191299997</v>
      </c>
      <c r="E20" s="653">
        <v>11156.1652521</v>
      </c>
      <c r="F20" s="653">
        <v>35661.461283500001</v>
      </c>
      <c r="G20" s="653">
        <v>46817.6265356</v>
      </c>
    </row>
    <row r="21" spans="1:7" ht="20.100000000000001" customHeight="1">
      <c r="A21" s="55" t="s">
        <v>520</v>
      </c>
      <c r="B21" s="654">
        <v>1683239.3488055998</v>
      </c>
      <c r="C21" s="654">
        <v>801857.2744469</v>
      </c>
      <c r="D21" s="654">
        <v>2485096.6232524998</v>
      </c>
      <c r="E21" s="654">
        <v>1695369.5362243999</v>
      </c>
      <c r="F21" s="654">
        <v>779769.25148069998</v>
      </c>
      <c r="G21" s="654">
        <v>2475138.7877050997</v>
      </c>
    </row>
    <row r="22" spans="1:7" ht="17.100000000000001" customHeight="1">
      <c r="A22" s="646" t="s">
        <v>1163</v>
      </c>
      <c r="B22" s="653">
        <v>1321529.2147931</v>
      </c>
      <c r="C22" s="653">
        <v>44661.252240499998</v>
      </c>
      <c r="D22" s="653">
        <v>1366190.4670336</v>
      </c>
      <c r="E22" s="653">
        <v>1368658.1528212</v>
      </c>
      <c r="F22" s="653">
        <v>43756.295956399998</v>
      </c>
      <c r="G22" s="653">
        <v>1412414.4487776</v>
      </c>
    </row>
    <row r="23" spans="1:7" ht="17.100000000000001" customHeight="1">
      <c r="A23" s="646" t="s">
        <v>851</v>
      </c>
      <c r="B23" s="653">
        <v>18302.169018799999</v>
      </c>
      <c r="C23" s="653">
        <v>69627.966562100002</v>
      </c>
      <c r="D23" s="653">
        <v>87930.135580900009</v>
      </c>
      <c r="E23" s="653">
        <v>17620.4716343</v>
      </c>
      <c r="F23" s="653">
        <v>67546.084525800004</v>
      </c>
      <c r="G23" s="653">
        <v>85166.556160100008</v>
      </c>
    </row>
    <row r="24" spans="1:7" ht="17.100000000000001" customHeight="1">
      <c r="A24" s="646" t="s">
        <v>1164</v>
      </c>
      <c r="B24" s="653">
        <v>128226.472597</v>
      </c>
      <c r="C24" s="653">
        <v>66574.480214800002</v>
      </c>
      <c r="D24" s="653">
        <v>194800.9528118</v>
      </c>
      <c r="E24" s="653">
        <v>103870.3500123</v>
      </c>
      <c r="F24" s="653">
        <v>70318.779878799993</v>
      </c>
      <c r="G24" s="653">
        <v>174189.12989109999</v>
      </c>
    </row>
    <row r="25" spans="1:7" ht="17.100000000000001" customHeight="1">
      <c r="A25" s="646" t="s">
        <v>1165</v>
      </c>
      <c r="B25" s="653">
        <v>14938.34122</v>
      </c>
      <c r="C25" s="653">
        <v>43395.217568599997</v>
      </c>
      <c r="D25" s="653">
        <v>58333.558788599999</v>
      </c>
      <c r="E25" s="653">
        <v>14311.054713199999</v>
      </c>
      <c r="F25" s="653">
        <v>40920.457961</v>
      </c>
      <c r="G25" s="653">
        <v>55231.512674199999</v>
      </c>
    </row>
    <row r="26" spans="1:7" ht="17.100000000000001" customHeight="1">
      <c r="A26" s="646" t="s">
        <v>922</v>
      </c>
      <c r="B26" s="653">
        <v>19521.5235058</v>
      </c>
      <c r="C26" s="653">
        <v>58782.682453499998</v>
      </c>
      <c r="D26" s="653">
        <v>78304.205959300001</v>
      </c>
      <c r="E26" s="653">
        <v>18222.308824799999</v>
      </c>
      <c r="F26" s="653">
        <v>57876.250487600002</v>
      </c>
      <c r="G26" s="653">
        <v>76098.559312400001</v>
      </c>
    </row>
    <row r="27" spans="1:7" ht="17.100000000000001" customHeight="1">
      <c r="A27" s="646" t="s">
        <v>1166</v>
      </c>
      <c r="B27" s="653">
        <v>16120.423700200001</v>
      </c>
      <c r="C27" s="653">
        <v>49810.531165100001</v>
      </c>
      <c r="D27" s="653">
        <v>65930.954865300009</v>
      </c>
      <c r="E27" s="653">
        <v>15744.783009799999</v>
      </c>
      <c r="F27" s="653">
        <v>46781.269241299997</v>
      </c>
      <c r="G27" s="653">
        <v>62526.052251099994</v>
      </c>
    </row>
    <row r="28" spans="1:7" ht="17.100000000000001" customHeight="1">
      <c r="A28" s="646" t="s">
        <v>1167</v>
      </c>
      <c r="B28" s="653">
        <v>25269.441910500002</v>
      </c>
      <c r="C28" s="653">
        <v>85017.050791400005</v>
      </c>
      <c r="D28" s="653">
        <v>110286.4927019</v>
      </c>
      <c r="E28" s="653">
        <v>22195.0685433</v>
      </c>
      <c r="F28" s="653">
        <v>82739.5739761</v>
      </c>
      <c r="G28" s="653">
        <v>104934.6425194</v>
      </c>
    </row>
    <row r="29" spans="1:7" ht="17.100000000000001" customHeight="1">
      <c r="A29" s="646" t="s">
        <v>1168</v>
      </c>
      <c r="B29" s="653">
        <v>11999.467268300001</v>
      </c>
      <c r="C29" s="653">
        <v>72260.782428399994</v>
      </c>
      <c r="D29" s="653">
        <v>84260.24969669999</v>
      </c>
      <c r="E29" s="653">
        <v>12261.4405056</v>
      </c>
      <c r="F29" s="653">
        <v>69010.741081100001</v>
      </c>
      <c r="G29" s="653">
        <v>81272.181586699997</v>
      </c>
    </row>
    <row r="30" spans="1:7" ht="17.100000000000001" customHeight="1">
      <c r="A30" s="646" t="s">
        <v>1169</v>
      </c>
      <c r="B30" s="653">
        <v>33554.204465399998</v>
      </c>
      <c r="C30" s="653">
        <v>57554.994578400001</v>
      </c>
      <c r="D30" s="653">
        <v>91109.199043800007</v>
      </c>
      <c r="E30" s="653">
        <v>32102.066843000001</v>
      </c>
      <c r="F30" s="653">
        <v>61594.213671400001</v>
      </c>
      <c r="G30" s="653">
        <v>93696.280514400001</v>
      </c>
    </row>
    <row r="31" spans="1:7" ht="17.100000000000001" customHeight="1">
      <c r="A31" s="646" t="s">
        <v>1170</v>
      </c>
      <c r="B31" s="653">
        <v>12857.7362462</v>
      </c>
      <c r="C31" s="653">
        <v>68054.010683400003</v>
      </c>
      <c r="D31" s="653">
        <v>80911.746929600005</v>
      </c>
      <c r="E31" s="653">
        <v>12926.372585200001</v>
      </c>
      <c r="F31" s="653">
        <v>65705.241661099994</v>
      </c>
      <c r="G31" s="653">
        <v>78631.6142463</v>
      </c>
    </row>
    <row r="32" spans="1:7" ht="17.100000000000001" customHeight="1">
      <c r="A32" s="650" t="s">
        <v>1171</v>
      </c>
      <c r="B32" s="653">
        <v>15353.3701559</v>
      </c>
      <c r="C32" s="653">
        <v>22676.475002800002</v>
      </c>
      <c r="D32" s="653">
        <v>38029.845158700002</v>
      </c>
      <c r="E32" s="653">
        <v>15266.5153966</v>
      </c>
      <c r="F32" s="653">
        <v>21459.296459599998</v>
      </c>
      <c r="G32" s="653">
        <v>36725.811856200002</v>
      </c>
    </row>
    <row r="33" spans="1:7" ht="17.100000000000001" customHeight="1">
      <c r="A33" s="646" t="s">
        <v>1172</v>
      </c>
      <c r="B33" s="653">
        <v>8782.6908117999992</v>
      </c>
      <c r="C33" s="653">
        <v>43778.963134099999</v>
      </c>
      <c r="D33" s="653">
        <v>52561.653945899998</v>
      </c>
      <c r="E33" s="653">
        <v>8321.6765467999994</v>
      </c>
      <c r="F33" s="653">
        <v>40064.881372000003</v>
      </c>
      <c r="G33" s="653">
        <v>48386.557918800005</v>
      </c>
    </row>
    <row r="34" spans="1:7" ht="17.100000000000001" customHeight="1">
      <c r="A34" s="646" t="s">
        <v>1173</v>
      </c>
      <c r="B34" s="653">
        <v>56784.293112599997</v>
      </c>
      <c r="C34" s="653">
        <v>119662.8676238</v>
      </c>
      <c r="D34" s="653">
        <v>176447.16073639999</v>
      </c>
      <c r="E34" s="653">
        <v>53869.274788299997</v>
      </c>
      <c r="F34" s="653">
        <v>111996.1652085</v>
      </c>
      <c r="G34" s="653">
        <v>165865.43999679998</v>
      </c>
    </row>
    <row r="35" spans="1:7" ht="17.100000000000001" customHeight="1">
      <c r="A35" s="55" t="s">
        <v>685</v>
      </c>
      <c r="B35" s="652">
        <v>165005.92387249999</v>
      </c>
      <c r="C35" s="652">
        <v>347823.86881329998</v>
      </c>
      <c r="D35" s="652">
        <v>512829.79268580006</v>
      </c>
      <c r="E35" s="652">
        <v>163779.30225529999</v>
      </c>
      <c r="F35" s="652">
        <v>341569.96469370002</v>
      </c>
      <c r="G35" s="652">
        <v>505349.26694899995</v>
      </c>
    </row>
    <row r="36" spans="1:7" ht="17.100000000000001" customHeight="1">
      <c r="A36" s="646" t="s">
        <v>1175</v>
      </c>
      <c r="B36" s="653">
        <v>12512.2171301</v>
      </c>
      <c r="C36" s="653">
        <v>53342.1565376</v>
      </c>
      <c r="D36" s="653">
        <v>65854.373667699998</v>
      </c>
      <c r="E36" s="653">
        <v>12311.286729699999</v>
      </c>
      <c r="F36" s="653">
        <v>50982.2854334</v>
      </c>
      <c r="G36" s="653">
        <v>63293.572163099998</v>
      </c>
    </row>
    <row r="37" spans="1:7" ht="17.100000000000001" customHeight="1">
      <c r="A37" s="646" t="s">
        <v>1176</v>
      </c>
      <c r="B37" s="653">
        <v>7591.0312325000004</v>
      </c>
      <c r="C37" s="653">
        <v>17041.990042199999</v>
      </c>
      <c r="D37" s="653">
        <v>24633.021274700001</v>
      </c>
      <c r="E37" s="653">
        <v>7253.2978875999997</v>
      </c>
      <c r="F37" s="653">
        <v>17066.002896099999</v>
      </c>
      <c r="G37" s="653">
        <v>24319.300783699997</v>
      </c>
    </row>
    <row r="38" spans="1:7" ht="17.100000000000001" customHeight="1">
      <c r="A38" s="646" t="s">
        <v>1177</v>
      </c>
      <c r="B38" s="653">
        <v>17663.924287400001</v>
      </c>
      <c r="C38" s="653">
        <v>40963.578343000001</v>
      </c>
      <c r="D38" s="653">
        <v>58627.502630400006</v>
      </c>
      <c r="E38" s="653">
        <v>16749.790143400001</v>
      </c>
      <c r="F38" s="653">
        <v>44323.516809799999</v>
      </c>
      <c r="G38" s="653">
        <v>61073.306953200001</v>
      </c>
    </row>
    <row r="39" spans="1:7" ht="20.100000000000001" customHeight="1">
      <c r="A39" s="646" t="s">
        <v>1178</v>
      </c>
      <c r="B39" s="653">
        <v>26920.496826499999</v>
      </c>
      <c r="C39" s="653">
        <v>17955.176117899999</v>
      </c>
      <c r="D39" s="653">
        <v>44875.672944399994</v>
      </c>
      <c r="E39" s="653">
        <v>25816.064485899999</v>
      </c>
      <c r="F39" s="653">
        <v>17729.660027900001</v>
      </c>
      <c r="G39" s="653">
        <v>43545.7245138</v>
      </c>
    </row>
    <row r="40" spans="1:7" ht="17.100000000000001" customHeight="1">
      <c r="A40" s="646" t="s">
        <v>1179</v>
      </c>
      <c r="B40" s="653">
        <v>57379.518498199999</v>
      </c>
      <c r="C40" s="653">
        <v>50748.832796199997</v>
      </c>
      <c r="D40" s="653">
        <v>108128.3512944</v>
      </c>
      <c r="E40" s="653">
        <v>60358.2880277</v>
      </c>
      <c r="F40" s="653">
        <v>48603.872716899998</v>
      </c>
      <c r="G40" s="653">
        <v>108962.1607446</v>
      </c>
    </row>
    <row r="41" spans="1:7" ht="17.100000000000001" customHeight="1">
      <c r="A41" s="646" t="s">
        <v>1180</v>
      </c>
      <c r="B41" s="653">
        <v>19536.626249100002</v>
      </c>
      <c r="C41" s="653">
        <v>35114.3903469</v>
      </c>
      <c r="D41" s="653">
        <v>54651.016596000001</v>
      </c>
      <c r="E41" s="653">
        <v>18310.2101759</v>
      </c>
      <c r="F41" s="653">
        <v>34309.972282199997</v>
      </c>
      <c r="G41" s="653">
        <v>52620.182458099996</v>
      </c>
    </row>
    <row r="42" spans="1:7" ht="17.100000000000001" customHeight="1">
      <c r="A42" s="646" t="s">
        <v>1181</v>
      </c>
      <c r="B42" s="653">
        <v>7686.1835416000004</v>
      </c>
      <c r="C42" s="653">
        <v>36302.336105900002</v>
      </c>
      <c r="D42" s="653">
        <v>43988.519647500005</v>
      </c>
      <c r="E42" s="653">
        <v>7202.4974154000001</v>
      </c>
      <c r="F42" s="653">
        <v>34531.7018235</v>
      </c>
      <c r="G42" s="653">
        <v>41734.199238900001</v>
      </c>
    </row>
    <row r="43" spans="1:7" ht="17.100000000000001" customHeight="1">
      <c r="A43" s="646" t="s">
        <v>744</v>
      </c>
      <c r="B43" s="653">
        <v>4939.2317743000003</v>
      </c>
      <c r="C43" s="653">
        <v>14106.4078756</v>
      </c>
      <c r="D43" s="653">
        <v>19045.6396499</v>
      </c>
      <c r="E43" s="653">
        <v>4748.6420311000002</v>
      </c>
      <c r="F43" s="653">
        <v>13879.5524852</v>
      </c>
      <c r="G43" s="653">
        <v>18628.194516299998</v>
      </c>
    </row>
    <row r="44" spans="1:7" ht="17.100000000000001" customHeight="1">
      <c r="A44" s="646" t="s">
        <v>1182</v>
      </c>
      <c r="B44" s="653">
        <v>4695.7663780000003</v>
      </c>
      <c r="C44" s="653">
        <v>21974.3423191</v>
      </c>
      <c r="D44" s="653">
        <v>26670.1086971</v>
      </c>
      <c r="E44" s="653">
        <v>5000.3716148000003</v>
      </c>
      <c r="F44" s="653">
        <v>20516.405330900001</v>
      </c>
      <c r="G44" s="653">
        <v>25516.776945700003</v>
      </c>
    </row>
    <row r="45" spans="1:7" ht="14.25" customHeight="1">
      <c r="A45" s="667" t="s">
        <v>1183</v>
      </c>
      <c r="B45" s="668">
        <v>6080.9279548000004</v>
      </c>
      <c r="C45" s="668">
        <v>60274.658328899997</v>
      </c>
      <c r="D45" s="668">
        <v>66355.586283700002</v>
      </c>
      <c r="E45" s="668">
        <v>6028.8537438000003</v>
      </c>
      <c r="F45" s="668">
        <v>59626.9948878</v>
      </c>
      <c r="G45" s="668">
        <v>65655.848631600005</v>
      </c>
    </row>
    <row r="46" spans="1:7">
      <c r="A46" s="646"/>
      <c r="B46" s="653"/>
      <c r="C46" s="653"/>
      <c r="D46" s="653"/>
      <c r="E46" s="653"/>
      <c r="F46" s="653"/>
      <c r="G46" s="653"/>
    </row>
    <row r="47" spans="1:7" s="1071" customFormat="1" ht="17.100000000000001" customHeight="1">
      <c r="A47" s="673"/>
      <c r="B47" s="669"/>
      <c r="C47" s="669"/>
      <c r="D47" s="669"/>
      <c r="E47" s="669"/>
      <c r="F47" s="669"/>
      <c r="G47" s="670" t="s">
        <v>1917</v>
      </c>
    </row>
    <row r="48" spans="1:7" s="1105" customFormat="1" ht="17.100000000000001" customHeight="1">
      <c r="A48" s="1126"/>
      <c r="B48" s="1126"/>
      <c r="C48" s="1126"/>
      <c r="D48" s="1126"/>
      <c r="E48" s="1126"/>
      <c r="F48" s="1126"/>
      <c r="G48" s="1126"/>
    </row>
    <row r="49" spans="1:7">
      <c r="A49" s="646"/>
      <c r="B49" s="646"/>
      <c r="C49" s="646"/>
      <c r="D49" s="646"/>
      <c r="E49" s="646"/>
      <c r="F49" s="667"/>
      <c r="G49" s="671" t="s">
        <v>54</v>
      </c>
    </row>
    <row r="50" spans="1:7">
      <c r="A50" s="1131" t="s">
        <v>1147</v>
      </c>
      <c r="B50" s="1133" t="s">
        <v>1</v>
      </c>
      <c r="C50" s="1134"/>
      <c r="D50" s="1135"/>
      <c r="E50" s="1133" t="s">
        <v>2</v>
      </c>
      <c r="F50" s="1134"/>
      <c r="G50" s="1135"/>
    </row>
    <row r="51" spans="1:7" ht="14.25" customHeight="1">
      <c r="A51" s="1132"/>
      <c r="B51" s="649" t="s">
        <v>1148</v>
      </c>
      <c r="C51" s="649" t="s">
        <v>1149</v>
      </c>
      <c r="D51" s="649" t="s">
        <v>205</v>
      </c>
      <c r="E51" s="649" t="s">
        <v>1148</v>
      </c>
      <c r="F51" s="649" t="s">
        <v>1149</v>
      </c>
      <c r="G51" s="649" t="s">
        <v>205</v>
      </c>
    </row>
    <row r="52" spans="1:7" ht="17.100000000000001" customHeight="1">
      <c r="A52" s="650"/>
      <c r="B52" s="651"/>
      <c r="C52" s="651"/>
      <c r="D52" s="651"/>
      <c r="E52" s="651"/>
      <c r="F52" s="651"/>
      <c r="G52" s="651"/>
    </row>
    <row r="53" spans="1:7" ht="17.100000000000001" customHeight="1">
      <c r="A53" s="55" t="s">
        <v>1546</v>
      </c>
      <c r="B53" s="652">
        <v>104642.3980786</v>
      </c>
      <c r="C53" s="652">
        <v>194984.48323689998</v>
      </c>
      <c r="D53" s="652">
        <v>299626.88131550001</v>
      </c>
      <c r="E53" s="652">
        <v>100474.0279135</v>
      </c>
      <c r="F53" s="652">
        <v>190405.30711360002</v>
      </c>
      <c r="G53" s="652">
        <v>290879.33502709999</v>
      </c>
    </row>
    <row r="54" spans="1:7" ht="17.100000000000001" customHeight="1">
      <c r="A54" s="646" t="s">
        <v>1186</v>
      </c>
      <c r="B54" s="653">
        <v>17032.580023999999</v>
      </c>
      <c r="C54" s="653">
        <v>76990.076246199998</v>
      </c>
      <c r="D54" s="653">
        <v>94022.656270199994</v>
      </c>
      <c r="E54" s="653">
        <v>16972.549656499999</v>
      </c>
      <c r="F54" s="653">
        <v>68310.264618600006</v>
      </c>
      <c r="G54" s="653">
        <v>85282.814275100012</v>
      </c>
    </row>
    <row r="55" spans="1:7" ht="17.100000000000001" customHeight="1">
      <c r="A55" s="646" t="s">
        <v>1187</v>
      </c>
      <c r="B55" s="653">
        <v>65518.221190800003</v>
      </c>
      <c r="C55" s="653">
        <v>60540.056280999997</v>
      </c>
      <c r="D55" s="653">
        <v>126058.2774718</v>
      </c>
      <c r="E55" s="653">
        <v>62358.6411008</v>
      </c>
      <c r="F55" s="653">
        <v>61173.903401000003</v>
      </c>
      <c r="G55" s="653">
        <v>123532.5445018</v>
      </c>
    </row>
    <row r="56" spans="1:7" ht="17.100000000000001" customHeight="1">
      <c r="A56" s="646" t="s">
        <v>792</v>
      </c>
      <c r="B56" s="653">
        <v>16297.462050399999</v>
      </c>
      <c r="C56" s="653">
        <v>35063.241353099998</v>
      </c>
      <c r="D56" s="653">
        <v>51360.703403499996</v>
      </c>
      <c r="E56" s="653">
        <v>15120.861144500001</v>
      </c>
      <c r="F56" s="653">
        <v>36708.022993699997</v>
      </c>
      <c r="G56" s="653">
        <v>51828.884138199996</v>
      </c>
    </row>
    <row r="57" spans="1:7" ht="20.100000000000001" customHeight="1">
      <c r="A57" s="646" t="s">
        <v>810</v>
      </c>
      <c r="B57" s="653">
        <v>5794.1348134</v>
      </c>
      <c r="C57" s="653">
        <v>22391.109356600002</v>
      </c>
      <c r="D57" s="653">
        <v>28185.244170000002</v>
      </c>
      <c r="E57" s="653">
        <v>6021.9760116999996</v>
      </c>
      <c r="F57" s="653">
        <v>24213.116100300002</v>
      </c>
      <c r="G57" s="653">
        <v>30235.092112000002</v>
      </c>
    </row>
    <row r="58" spans="1:7" ht="17.100000000000001" customHeight="1">
      <c r="A58" s="55" t="s">
        <v>800</v>
      </c>
      <c r="B58" s="652">
        <v>162747.21551159999</v>
      </c>
      <c r="C58" s="652">
        <v>210805.05559689997</v>
      </c>
      <c r="D58" s="652">
        <v>373552.27110849996</v>
      </c>
      <c r="E58" s="652">
        <v>172771.3125656</v>
      </c>
      <c r="F58" s="652">
        <v>200904.54145899997</v>
      </c>
      <c r="G58" s="652">
        <v>373675.85402459995</v>
      </c>
    </row>
    <row r="59" spans="1:7" ht="17.100000000000001" customHeight="1">
      <c r="A59" s="646" t="s">
        <v>1189</v>
      </c>
      <c r="B59" s="653">
        <v>21955.912452</v>
      </c>
      <c r="C59" s="653">
        <v>43822.605507699998</v>
      </c>
      <c r="D59" s="653">
        <v>65778.517959699995</v>
      </c>
      <c r="E59" s="653">
        <v>21325.0225006</v>
      </c>
      <c r="F59" s="653">
        <v>42047.093337899998</v>
      </c>
      <c r="G59" s="653">
        <v>63372.115838500002</v>
      </c>
    </row>
    <row r="60" spans="1:7" ht="17.100000000000001" customHeight="1">
      <c r="A60" s="646" t="s">
        <v>820</v>
      </c>
      <c r="B60" s="653">
        <v>8894.6392159999996</v>
      </c>
      <c r="C60" s="653">
        <v>10614.788628800001</v>
      </c>
      <c r="D60" s="653">
        <v>19509.4278448</v>
      </c>
      <c r="E60" s="653">
        <v>8622.2360544000003</v>
      </c>
      <c r="F60" s="653">
        <v>10163.252689000001</v>
      </c>
      <c r="G60" s="653">
        <v>18785.488743400001</v>
      </c>
    </row>
    <row r="61" spans="1:7" ht="17.100000000000001" customHeight="1">
      <c r="A61" s="646" t="s">
        <v>1190</v>
      </c>
      <c r="B61" s="653">
        <v>16312.893987699999</v>
      </c>
      <c r="C61" s="653">
        <v>24923.588052300001</v>
      </c>
      <c r="D61" s="653">
        <v>41236.482040000003</v>
      </c>
      <c r="E61" s="653">
        <v>15851.0385661</v>
      </c>
      <c r="F61" s="653">
        <v>23446.215687799999</v>
      </c>
      <c r="G61" s="653">
        <v>39297.254253899999</v>
      </c>
    </row>
    <row r="62" spans="1:7" ht="17.100000000000001" customHeight="1">
      <c r="A62" s="646" t="s">
        <v>1191</v>
      </c>
      <c r="B62" s="653">
        <v>6790.2758262999996</v>
      </c>
      <c r="C62" s="653">
        <v>35681.986685299998</v>
      </c>
      <c r="D62" s="653">
        <v>42472.262511599998</v>
      </c>
      <c r="E62" s="653">
        <v>6640.9906976000002</v>
      </c>
      <c r="F62" s="653">
        <v>34585.023450499997</v>
      </c>
      <c r="G62" s="653">
        <v>41226.014148099996</v>
      </c>
    </row>
    <row r="63" spans="1:7" ht="17.100000000000001" customHeight="1">
      <c r="A63" s="646" t="s">
        <v>1192</v>
      </c>
      <c r="B63" s="653">
        <v>6235.9983347999996</v>
      </c>
      <c r="C63" s="653">
        <v>18037.709597500001</v>
      </c>
      <c r="D63" s="653">
        <v>24273.7079323</v>
      </c>
      <c r="E63" s="653">
        <v>5802.9467519999998</v>
      </c>
      <c r="F63" s="653">
        <v>16524.6538248</v>
      </c>
      <c r="G63" s="653">
        <v>22327.6005768</v>
      </c>
    </row>
    <row r="64" spans="1:7" ht="17.100000000000001" customHeight="1">
      <c r="A64" s="646" t="s">
        <v>1193</v>
      </c>
      <c r="B64" s="653">
        <v>20952.514009899998</v>
      </c>
      <c r="C64" s="653">
        <v>17266.6988084</v>
      </c>
      <c r="D64" s="653">
        <v>38219.212818300002</v>
      </c>
      <c r="E64" s="653">
        <v>19838.684433099999</v>
      </c>
      <c r="F64" s="653">
        <v>16480.533987300001</v>
      </c>
      <c r="G64" s="653">
        <v>36319.2184204</v>
      </c>
    </row>
    <row r="65" spans="1:7" ht="17.100000000000001" customHeight="1">
      <c r="A65" s="646" t="s">
        <v>1194</v>
      </c>
      <c r="B65" s="653">
        <v>64591.783919100002</v>
      </c>
      <c r="C65" s="653">
        <v>26070.5897582</v>
      </c>
      <c r="D65" s="653">
        <v>90662.373677299998</v>
      </c>
      <c r="E65" s="653">
        <v>78479.653540500003</v>
      </c>
      <c r="F65" s="653">
        <v>25039.196959199999</v>
      </c>
      <c r="G65" s="653">
        <v>103518.8504997</v>
      </c>
    </row>
    <row r="66" spans="1:7" ht="20.100000000000001" customHeight="1">
      <c r="A66" s="646" t="s">
        <v>1195</v>
      </c>
      <c r="B66" s="653">
        <v>17013.1977658</v>
      </c>
      <c r="C66" s="653">
        <v>34387.088558700001</v>
      </c>
      <c r="D66" s="653">
        <v>51400.286324500004</v>
      </c>
      <c r="E66" s="653">
        <v>16210.7400213</v>
      </c>
      <c r="F66" s="653">
        <v>32618.571522499999</v>
      </c>
      <c r="G66" s="653">
        <v>48829.311543799995</v>
      </c>
    </row>
    <row r="67" spans="1:7" ht="17.100000000000001" customHeight="1">
      <c r="A67" s="55" t="s">
        <v>330</v>
      </c>
      <c r="B67" s="652">
        <v>84069.144581899993</v>
      </c>
      <c r="C67" s="652">
        <v>254791.41379039999</v>
      </c>
      <c r="D67" s="652">
        <v>338860.5583723</v>
      </c>
      <c r="E67" s="652">
        <v>81183.867313299997</v>
      </c>
      <c r="F67" s="652">
        <v>243540.37608669998</v>
      </c>
      <c r="G67" s="652">
        <v>324724.24340000004</v>
      </c>
    </row>
    <row r="68" spans="1:7" ht="17.100000000000001" customHeight="1">
      <c r="A68" s="646" t="s">
        <v>1197</v>
      </c>
      <c r="B68" s="653">
        <v>10433.7473111</v>
      </c>
      <c r="C68" s="653">
        <v>26831.481376</v>
      </c>
      <c r="D68" s="653">
        <v>37265.228687099996</v>
      </c>
      <c r="E68" s="653">
        <v>10157.851566900001</v>
      </c>
      <c r="F68" s="653">
        <v>25622.526225000001</v>
      </c>
      <c r="G68" s="653">
        <v>35780.377791899999</v>
      </c>
    </row>
    <row r="69" spans="1:7" ht="17.100000000000001" customHeight="1">
      <c r="A69" s="646" t="s">
        <v>1198</v>
      </c>
      <c r="B69" s="653">
        <v>29577.850816400001</v>
      </c>
      <c r="C69" s="653">
        <v>69825.923368000003</v>
      </c>
      <c r="D69" s="653">
        <v>99403.774184400012</v>
      </c>
      <c r="E69" s="653">
        <v>28381.233120100002</v>
      </c>
      <c r="F69" s="653">
        <v>68311.949992199996</v>
      </c>
      <c r="G69" s="653">
        <v>96693.183112300001</v>
      </c>
    </row>
    <row r="70" spans="1:7" ht="17.100000000000001" customHeight="1">
      <c r="A70" s="650" t="s">
        <v>1199</v>
      </c>
      <c r="B70" s="653">
        <v>9986.7066171999995</v>
      </c>
      <c r="C70" s="653">
        <v>24731.6356013</v>
      </c>
      <c r="D70" s="653">
        <v>34718.342218500002</v>
      </c>
      <c r="E70" s="653">
        <v>9755.9751796</v>
      </c>
      <c r="F70" s="653">
        <v>21703.4997353</v>
      </c>
      <c r="G70" s="653">
        <v>31459.474914899998</v>
      </c>
    </row>
    <row r="71" spans="1:7" ht="17.100000000000001" customHeight="1">
      <c r="A71" s="646" t="s">
        <v>1200</v>
      </c>
      <c r="B71" s="653">
        <v>8332.0605305000008</v>
      </c>
      <c r="C71" s="653">
        <v>37131.942568300001</v>
      </c>
      <c r="D71" s="653">
        <v>45464.0030988</v>
      </c>
      <c r="E71" s="653">
        <v>8043.3188075999997</v>
      </c>
      <c r="F71" s="653">
        <v>35391.138781399997</v>
      </c>
      <c r="G71" s="653">
        <v>43434.457588999998</v>
      </c>
    </row>
    <row r="72" spans="1:7" ht="17.100000000000001" customHeight="1">
      <c r="A72" s="646" t="s">
        <v>1201</v>
      </c>
      <c r="B72" s="653">
        <v>11973.511138399999</v>
      </c>
      <c r="C72" s="653">
        <v>40801.980805400002</v>
      </c>
      <c r="D72" s="653">
        <v>52775.4919438</v>
      </c>
      <c r="E72" s="653">
        <v>11335.867252599999</v>
      </c>
      <c r="F72" s="653">
        <v>39745.145899700001</v>
      </c>
      <c r="G72" s="653">
        <v>51081.013152300002</v>
      </c>
    </row>
    <row r="73" spans="1:7" ht="20.100000000000001" customHeight="1">
      <c r="A73" s="646" t="s">
        <v>1202</v>
      </c>
      <c r="B73" s="653">
        <v>13765.268168299999</v>
      </c>
      <c r="C73" s="653">
        <v>55468.450071400002</v>
      </c>
      <c r="D73" s="653">
        <v>69233.7182397</v>
      </c>
      <c r="E73" s="653">
        <v>13509.621386500001</v>
      </c>
      <c r="F73" s="653">
        <v>52766.115453099999</v>
      </c>
      <c r="G73" s="653">
        <v>66275.736839599995</v>
      </c>
    </row>
    <row r="74" spans="1:7" ht="17.100000000000001" customHeight="1">
      <c r="A74" s="55" t="s">
        <v>947</v>
      </c>
      <c r="B74" s="652">
        <v>139712.95259</v>
      </c>
      <c r="C74" s="652">
        <v>215154.64809259999</v>
      </c>
      <c r="D74" s="652">
        <v>354867.60068259999</v>
      </c>
      <c r="E74" s="652">
        <v>138577.4832514</v>
      </c>
      <c r="F74" s="652">
        <v>213644.10738479998</v>
      </c>
      <c r="G74" s="652">
        <v>352221.59063620004</v>
      </c>
    </row>
    <row r="75" spans="1:7" ht="17.100000000000001" customHeight="1">
      <c r="A75" s="646" t="s">
        <v>1204</v>
      </c>
      <c r="B75" s="653">
        <v>19222.768265300001</v>
      </c>
      <c r="C75" s="653">
        <v>42135.967094899999</v>
      </c>
      <c r="D75" s="653">
        <v>61358.7353602</v>
      </c>
      <c r="E75" s="653">
        <v>20058.406678399999</v>
      </c>
      <c r="F75" s="653">
        <v>43811.617604699997</v>
      </c>
      <c r="G75" s="653">
        <v>63870.024283099992</v>
      </c>
    </row>
    <row r="76" spans="1:7" ht="17.100000000000001" customHeight="1">
      <c r="A76" s="646" t="s">
        <v>1547</v>
      </c>
      <c r="B76" s="653">
        <v>28941.708548999999</v>
      </c>
      <c r="C76" s="653">
        <v>38734.926987600003</v>
      </c>
      <c r="D76" s="653">
        <v>67676.635536600006</v>
      </c>
      <c r="E76" s="653">
        <v>29387.288803899999</v>
      </c>
      <c r="F76" s="653">
        <v>39237.900399099999</v>
      </c>
      <c r="G76" s="653">
        <v>68625.189203000002</v>
      </c>
    </row>
    <row r="77" spans="1:7" ht="17.100000000000001" customHeight="1">
      <c r="A77" s="646" t="s">
        <v>1206</v>
      </c>
      <c r="B77" s="653">
        <v>28699.583426199999</v>
      </c>
      <c r="C77" s="653">
        <v>59164.627738199997</v>
      </c>
      <c r="D77" s="653">
        <v>87864.211164399996</v>
      </c>
      <c r="E77" s="653">
        <v>27416.995706500002</v>
      </c>
      <c r="F77" s="653">
        <v>59214.326631800002</v>
      </c>
      <c r="G77" s="653">
        <v>86631.3223383</v>
      </c>
    </row>
    <row r="78" spans="1:7" ht="20.100000000000001" customHeight="1">
      <c r="A78" s="646" t="s">
        <v>1207</v>
      </c>
      <c r="B78" s="653">
        <v>62848.892349499998</v>
      </c>
      <c r="C78" s="653">
        <v>75119.126271899993</v>
      </c>
      <c r="D78" s="653">
        <v>137968.0186214</v>
      </c>
      <c r="E78" s="653">
        <v>61714.792062599998</v>
      </c>
      <c r="F78" s="653">
        <v>71380.262749200003</v>
      </c>
      <c r="G78" s="653">
        <v>133095.05481180002</v>
      </c>
    </row>
    <row r="79" spans="1:7" ht="17.100000000000001" customHeight="1">
      <c r="A79" s="55" t="s">
        <v>883</v>
      </c>
      <c r="B79" s="652">
        <v>53901.125421900011</v>
      </c>
      <c r="C79" s="652">
        <v>158201.07782820001</v>
      </c>
      <c r="D79" s="652">
        <v>212102.20325010002</v>
      </c>
      <c r="E79" s="652">
        <v>53648.369266900001</v>
      </c>
      <c r="F79" s="652">
        <v>151185.17073750001</v>
      </c>
      <c r="G79" s="652">
        <v>204833.54000439998</v>
      </c>
    </row>
    <row r="80" spans="1:7" ht="17.100000000000001" customHeight="1">
      <c r="A80" s="646" t="s">
        <v>1209</v>
      </c>
      <c r="B80" s="653">
        <v>18303.102987800001</v>
      </c>
      <c r="C80" s="653">
        <v>40919.057320200001</v>
      </c>
      <c r="D80" s="653">
        <v>59222.160308000006</v>
      </c>
      <c r="E80" s="653">
        <v>17512.322905500001</v>
      </c>
      <c r="F80" s="653">
        <v>39610.303627599998</v>
      </c>
      <c r="G80" s="653">
        <v>57122.626533100003</v>
      </c>
    </row>
    <row r="81" spans="1:9" ht="17.100000000000001" customHeight="1">
      <c r="A81" s="646" t="s">
        <v>1210</v>
      </c>
      <c r="B81" s="653">
        <v>5691.1382684</v>
      </c>
      <c r="C81" s="653">
        <v>22744.930742600001</v>
      </c>
      <c r="D81" s="653">
        <v>28436.069011</v>
      </c>
      <c r="E81" s="653">
        <v>5456.4318575999996</v>
      </c>
      <c r="F81" s="653">
        <v>21663.129963899999</v>
      </c>
      <c r="G81" s="653">
        <v>27119.561821499999</v>
      </c>
    </row>
    <row r="82" spans="1:9" ht="17.100000000000001" customHeight="1">
      <c r="A82" s="646" t="s">
        <v>1211</v>
      </c>
      <c r="B82" s="653">
        <v>7498.5632163</v>
      </c>
      <c r="C82" s="653">
        <v>14167.931938</v>
      </c>
      <c r="D82" s="653">
        <v>21666.495154299999</v>
      </c>
      <c r="E82" s="653">
        <v>7233.2726574999997</v>
      </c>
      <c r="F82" s="653">
        <v>13231.422510300001</v>
      </c>
      <c r="G82" s="653">
        <v>20464.6951678</v>
      </c>
    </row>
    <row r="83" spans="1:9" ht="17.100000000000001" customHeight="1">
      <c r="A83" s="646" t="s">
        <v>1212</v>
      </c>
      <c r="B83" s="653">
        <v>3156.4622518000001</v>
      </c>
      <c r="C83" s="653">
        <v>12091.1219564</v>
      </c>
      <c r="D83" s="653">
        <v>15247.5842082</v>
      </c>
      <c r="E83" s="653">
        <v>3067.1387727000001</v>
      </c>
      <c r="F83" s="653">
        <v>12115.263742499999</v>
      </c>
      <c r="G83" s="653">
        <v>15182.402515199999</v>
      </c>
    </row>
    <row r="84" spans="1:9" ht="17.100000000000001" customHeight="1">
      <c r="A84" s="646" t="s">
        <v>1213</v>
      </c>
      <c r="B84" s="653">
        <v>4144.9317692000004</v>
      </c>
      <c r="C84" s="653">
        <v>12571.6042187</v>
      </c>
      <c r="D84" s="653">
        <v>16716.535987900003</v>
      </c>
      <c r="E84" s="653">
        <v>3883.3237678999999</v>
      </c>
      <c r="F84" s="653">
        <v>11927.4904236</v>
      </c>
      <c r="G84" s="653">
        <v>15810.8141915</v>
      </c>
    </row>
    <row r="85" spans="1:9" ht="17.100000000000001" customHeight="1">
      <c r="A85" s="650" t="s">
        <v>1214</v>
      </c>
      <c r="B85" s="653">
        <v>3564.4175126999999</v>
      </c>
      <c r="C85" s="653">
        <v>14770.5562047</v>
      </c>
      <c r="D85" s="653">
        <v>18334.9737174</v>
      </c>
      <c r="E85" s="653">
        <v>3787.1648286999998</v>
      </c>
      <c r="F85" s="653">
        <v>13809.494496400001</v>
      </c>
      <c r="G85" s="653">
        <v>17596.659325100001</v>
      </c>
    </row>
    <row r="86" spans="1:9" ht="17.100000000000001" customHeight="1">
      <c r="A86" s="650" t="s">
        <v>1215</v>
      </c>
      <c r="B86" s="653">
        <v>5622.2769152000001</v>
      </c>
      <c r="C86" s="653">
        <v>25790.422472499999</v>
      </c>
      <c r="D86" s="653">
        <v>31412.699387699999</v>
      </c>
      <c r="E86" s="653">
        <v>6879.3708909999996</v>
      </c>
      <c r="F86" s="653">
        <v>24758.708853</v>
      </c>
      <c r="G86" s="653">
        <v>31638.079743999999</v>
      </c>
    </row>
    <row r="87" spans="1:9" ht="12" customHeight="1">
      <c r="A87" s="646" t="s">
        <v>1216</v>
      </c>
      <c r="B87" s="653">
        <v>5920.2325005000002</v>
      </c>
      <c r="C87" s="653">
        <v>15145.452975099999</v>
      </c>
      <c r="D87" s="653">
        <v>21065.685475599999</v>
      </c>
      <c r="E87" s="653">
        <v>5829.343586</v>
      </c>
      <c r="F87" s="653">
        <v>14069.3571202</v>
      </c>
      <c r="G87" s="653">
        <v>19898.700706200001</v>
      </c>
    </row>
    <row r="88" spans="1:9" ht="12" customHeight="1">
      <c r="A88" s="646"/>
      <c r="B88" s="653"/>
      <c r="C88" s="653"/>
      <c r="D88" s="653"/>
      <c r="E88" s="653"/>
      <c r="F88" s="653"/>
      <c r="G88" s="653"/>
    </row>
    <row r="89" spans="1:9">
      <c r="A89" s="655" t="s">
        <v>205</v>
      </c>
      <c r="B89" s="656">
        <v>2872078.5516321999</v>
      </c>
      <c r="C89" s="656">
        <v>2868827.0630652998</v>
      </c>
      <c r="D89" s="656">
        <v>5740905.6146975011</v>
      </c>
      <c r="E89" s="656">
        <v>2897070.3492848999</v>
      </c>
      <c r="F89" s="656">
        <v>2786373.8465311998</v>
      </c>
      <c r="G89" s="656">
        <v>5683444.1958160996</v>
      </c>
    </row>
    <row r="90" spans="1:9" s="659" customFormat="1">
      <c r="A90" s="1120" t="s">
        <v>37</v>
      </c>
      <c r="B90" s="1121"/>
      <c r="C90" s="1121"/>
      <c r="D90" s="1121"/>
      <c r="E90" s="1121"/>
      <c r="F90" s="1121"/>
      <c r="G90" s="657"/>
      <c r="H90" s="658"/>
      <c r="I90" s="658"/>
    </row>
    <row r="91" spans="1:9" s="664" customFormat="1">
      <c r="A91" s="660" t="s">
        <v>1542</v>
      </c>
      <c r="B91" s="661"/>
      <c r="C91" s="662"/>
      <c r="D91" s="661"/>
      <c r="E91" s="661"/>
      <c r="F91" s="661"/>
      <c r="G91" s="663"/>
    </row>
    <row r="92" spans="1:9" s="664" customFormat="1">
      <c r="A92" s="665" t="s">
        <v>1543</v>
      </c>
      <c r="B92" s="661"/>
      <c r="C92" s="661"/>
      <c r="D92" s="661"/>
      <c r="E92" s="661"/>
      <c r="F92" s="661"/>
      <c r="G92" s="666"/>
    </row>
  </sheetData>
  <mergeCells count="12">
    <mergeCell ref="A2:G2"/>
    <mergeCell ref="A3:G3"/>
    <mergeCell ref="A4:G4"/>
    <mergeCell ref="E5:G5"/>
    <mergeCell ref="A6:A7"/>
    <mergeCell ref="B6:D6"/>
    <mergeCell ref="E6:G6"/>
    <mergeCell ref="A48:G48"/>
    <mergeCell ref="A50:A51"/>
    <mergeCell ref="B50:D50"/>
    <mergeCell ref="E50:G50"/>
    <mergeCell ref="A90:F90"/>
  </mergeCells>
  <pageMargins left="0.9" right="0.4" top="0.75" bottom="0.7" header="0.5" footer="0.4"/>
  <pageSetup paperSize="9" scale="84" firstPageNumber="13" orientation="portrait" r:id="rId1"/>
  <headerFooter>
    <oddFooter>&amp;C&amp;"Maiandra GD,Regular"&amp;9&amp;P</oddFooter>
  </headerFooter>
  <rowBreaks count="1" manualBreakCount="1">
    <brk id="4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A1:J24"/>
  <sheetViews>
    <sheetView view="pageBreakPreview" zoomScale="60" workbookViewId="0">
      <selection activeCell="A96" sqref="A96"/>
    </sheetView>
  </sheetViews>
  <sheetFormatPr defaultRowHeight="15"/>
  <cols>
    <col min="1" max="1" width="31.140625" style="647" customWidth="1"/>
    <col min="2" max="5" width="11.28515625" style="647" customWidth="1"/>
    <col min="6" max="6" width="10" style="647" customWidth="1"/>
    <col min="7" max="7" width="14" style="647" customWidth="1"/>
    <col min="8" max="8" width="9.140625" style="647"/>
    <col min="9" max="9" width="9.140625" style="647" customWidth="1"/>
    <col min="10" max="16384" width="9.140625" style="647"/>
  </cols>
  <sheetData>
    <row r="1" spans="1:7" ht="15" customHeight="1">
      <c r="A1" s="646"/>
      <c r="B1" s="646"/>
      <c r="C1" s="646"/>
      <c r="D1" s="646"/>
      <c r="E1" s="646"/>
      <c r="F1" s="646"/>
      <c r="G1" s="368"/>
    </row>
    <row r="2" spans="1:7" s="648" customFormat="1" ht="15" customHeight="1">
      <c r="A2" s="1138" t="s">
        <v>1540</v>
      </c>
      <c r="B2" s="1138"/>
      <c r="C2" s="1138"/>
      <c r="D2" s="1138"/>
      <c r="E2" s="1138"/>
      <c r="F2" s="1138"/>
      <c r="G2" s="1138"/>
    </row>
    <row r="3" spans="1:7" s="648" customFormat="1" ht="17.100000000000001" customHeight="1">
      <c r="A3" s="1136" t="s">
        <v>48</v>
      </c>
      <c r="B3" s="1136"/>
      <c r="C3" s="1136"/>
      <c r="D3" s="1136"/>
      <c r="E3" s="1136"/>
      <c r="F3" s="1136"/>
      <c r="G3" s="1139"/>
    </row>
    <row r="4" spans="1:7" ht="17.100000000000001" customHeight="1">
      <c r="A4" s="1126"/>
      <c r="B4" s="1126"/>
      <c r="C4" s="1126"/>
      <c r="D4" s="1126"/>
      <c r="E4" s="1126"/>
      <c r="F4" s="1126"/>
      <c r="G4" s="1126"/>
    </row>
    <row r="5" spans="1:7" ht="17.100000000000001" customHeight="1">
      <c r="A5" s="646"/>
      <c r="B5" s="646"/>
      <c r="C5" s="646"/>
      <c r="D5" s="646"/>
      <c r="E5" s="1127" t="s">
        <v>1541</v>
      </c>
      <c r="F5" s="1127"/>
      <c r="G5" s="1127"/>
    </row>
    <row r="6" spans="1:7" ht="30" customHeight="1">
      <c r="A6" s="1131" t="s">
        <v>1147</v>
      </c>
      <c r="B6" s="1133" t="s">
        <v>1</v>
      </c>
      <c r="C6" s="1134"/>
      <c r="D6" s="1135"/>
      <c r="E6" s="1133" t="s">
        <v>2</v>
      </c>
      <c r="F6" s="1134"/>
      <c r="G6" s="1135"/>
    </row>
    <row r="7" spans="1:7" ht="30" customHeight="1">
      <c r="A7" s="1132"/>
      <c r="B7" s="649" t="s">
        <v>1148</v>
      </c>
      <c r="C7" s="649" t="s">
        <v>1149</v>
      </c>
      <c r="D7" s="649" t="s">
        <v>205</v>
      </c>
      <c r="E7" s="649" t="s">
        <v>1148</v>
      </c>
      <c r="F7" s="649" t="s">
        <v>1149</v>
      </c>
      <c r="G7" s="649" t="s">
        <v>205</v>
      </c>
    </row>
    <row r="8" spans="1:7" ht="30" customHeight="1">
      <c r="A8" s="650"/>
      <c r="B8" s="651"/>
      <c r="C8" s="651"/>
      <c r="D8" s="651"/>
      <c r="E8" s="651"/>
      <c r="F8" s="651"/>
      <c r="G8" s="651"/>
    </row>
    <row r="9" spans="1:7" ht="30" customHeight="1">
      <c r="A9" s="55" t="s">
        <v>384</v>
      </c>
      <c r="B9" s="652">
        <v>922786.91604909999</v>
      </c>
      <c r="C9" s="652" t="s">
        <v>40</v>
      </c>
      <c r="D9" s="652">
        <v>922786.91604909999</v>
      </c>
      <c r="E9" s="652">
        <v>802440.07916309999</v>
      </c>
      <c r="F9" s="652" t="s">
        <v>40</v>
      </c>
      <c r="G9" s="652">
        <v>802440.07916309999</v>
      </c>
    </row>
    <row r="10" spans="1:7" ht="30" customHeight="1">
      <c r="A10" s="646" t="s">
        <v>1154</v>
      </c>
      <c r="B10" s="653">
        <v>922786.91604909999</v>
      </c>
      <c r="C10" s="653" t="s">
        <v>40</v>
      </c>
      <c r="D10" s="653">
        <v>922786.91604909999</v>
      </c>
      <c r="E10" s="653">
        <v>802440.07916309999</v>
      </c>
      <c r="F10" s="653" t="s">
        <v>40</v>
      </c>
      <c r="G10" s="653">
        <v>802440.07916309999</v>
      </c>
    </row>
    <row r="11" spans="1:7" ht="30" customHeight="1">
      <c r="A11" s="55" t="s">
        <v>520</v>
      </c>
      <c r="B11" s="654">
        <v>7374255.7122325003</v>
      </c>
      <c r="C11" s="654">
        <v>210551.08533589999</v>
      </c>
      <c r="D11" s="654">
        <v>7584806.7975684004</v>
      </c>
      <c r="E11" s="654">
        <v>7694944.7481504008</v>
      </c>
      <c r="F11" s="654">
        <v>201521.9099991</v>
      </c>
      <c r="G11" s="654">
        <v>7896466.6581495004</v>
      </c>
    </row>
    <row r="12" spans="1:7" ht="30" customHeight="1">
      <c r="A12" s="646" t="s">
        <v>1163</v>
      </c>
      <c r="B12" s="653">
        <v>7335055.7266648002</v>
      </c>
      <c r="C12" s="653">
        <v>210551.08533589999</v>
      </c>
      <c r="D12" s="653">
        <v>7545606.8120007003</v>
      </c>
      <c r="E12" s="653">
        <v>7657558.2333214004</v>
      </c>
      <c r="F12" s="653">
        <v>201521.9099991</v>
      </c>
      <c r="G12" s="653">
        <v>7859080.1433204999</v>
      </c>
    </row>
    <row r="13" spans="1:7" ht="30" customHeight="1">
      <c r="A13" s="646" t="s">
        <v>1169</v>
      </c>
      <c r="B13" s="653">
        <v>39199.985567700001</v>
      </c>
      <c r="C13" s="653" t="s">
        <v>40</v>
      </c>
      <c r="D13" s="653">
        <v>39199.985567700001</v>
      </c>
      <c r="E13" s="653">
        <v>37386.514829</v>
      </c>
      <c r="F13" s="653" t="s">
        <v>40</v>
      </c>
      <c r="G13" s="653">
        <v>37386.514829</v>
      </c>
    </row>
    <row r="14" spans="1:7" ht="30" customHeight="1">
      <c r="A14" s="55" t="s">
        <v>685</v>
      </c>
      <c r="B14" s="652">
        <v>16586.2234475</v>
      </c>
      <c r="C14" s="652" t="s">
        <v>40</v>
      </c>
      <c r="D14" s="652">
        <v>16586.2234475</v>
      </c>
      <c r="E14" s="652">
        <v>16850.7314372</v>
      </c>
      <c r="F14" s="652" t="s">
        <v>40</v>
      </c>
      <c r="G14" s="652">
        <v>16850.7314372</v>
      </c>
    </row>
    <row r="15" spans="1:7" ht="30" customHeight="1">
      <c r="A15" s="646" t="s">
        <v>1179</v>
      </c>
      <c r="B15" s="653">
        <v>16586.2234475</v>
      </c>
      <c r="C15" s="653" t="s">
        <v>40</v>
      </c>
      <c r="D15" s="653">
        <v>16586.2234475</v>
      </c>
      <c r="E15" s="653">
        <v>16850.7314372</v>
      </c>
      <c r="F15" s="653" t="s">
        <v>40</v>
      </c>
      <c r="G15" s="653">
        <v>16850.7314372</v>
      </c>
    </row>
    <row r="16" spans="1:7" ht="30" customHeight="1">
      <c r="A16" s="55" t="s">
        <v>800</v>
      </c>
      <c r="B16" s="652">
        <v>4779.9253525000004</v>
      </c>
      <c r="C16" s="652" t="s">
        <v>40</v>
      </c>
      <c r="D16" s="652">
        <v>4779.9253525000004</v>
      </c>
      <c r="E16" s="652">
        <v>4534.5418880999996</v>
      </c>
      <c r="F16" s="652" t="s">
        <v>40</v>
      </c>
      <c r="G16" s="652">
        <v>4534.5418880999996</v>
      </c>
    </row>
    <row r="17" spans="1:10" ht="30" customHeight="1">
      <c r="A17" s="646" t="s">
        <v>1189</v>
      </c>
      <c r="B17" s="653">
        <v>4779.9253525000004</v>
      </c>
      <c r="C17" s="653" t="s">
        <v>40</v>
      </c>
      <c r="D17" s="653">
        <v>4779.9253525000004</v>
      </c>
      <c r="E17" s="653">
        <v>4534.5418880999996</v>
      </c>
      <c r="F17" s="653" t="s">
        <v>40</v>
      </c>
      <c r="G17" s="653">
        <v>4534.5418880999996</v>
      </c>
    </row>
    <row r="18" spans="1:10" ht="30" customHeight="1">
      <c r="A18" s="55" t="s">
        <v>947</v>
      </c>
      <c r="B18" s="652">
        <v>29933.0436586</v>
      </c>
      <c r="C18" s="652" t="s">
        <v>40</v>
      </c>
      <c r="D18" s="652">
        <v>29933.0436586</v>
      </c>
      <c r="E18" s="652">
        <v>28722.812308100001</v>
      </c>
      <c r="F18" s="652" t="s">
        <v>40</v>
      </c>
      <c r="G18" s="652">
        <v>28722.812308100001</v>
      </c>
    </row>
    <row r="19" spans="1:10" ht="30" customHeight="1">
      <c r="A19" s="646" t="s">
        <v>1207</v>
      </c>
      <c r="B19" s="653">
        <v>29933.0436586</v>
      </c>
      <c r="C19" s="653" t="s">
        <v>40</v>
      </c>
      <c r="D19" s="653">
        <v>29933.0436586</v>
      </c>
      <c r="E19" s="653">
        <v>28722.812308100001</v>
      </c>
      <c r="F19" s="653" t="s">
        <v>40</v>
      </c>
      <c r="G19" s="653">
        <v>28722.812308100001</v>
      </c>
    </row>
    <row r="20" spans="1:10" ht="30" customHeight="1">
      <c r="A20" s="646"/>
      <c r="B20" s="653"/>
      <c r="C20" s="653"/>
      <c r="D20" s="653"/>
      <c r="E20" s="653"/>
      <c r="F20" s="653"/>
      <c r="G20" s="653"/>
    </row>
    <row r="21" spans="1:10" ht="30" customHeight="1">
      <c r="A21" s="655" t="s">
        <v>205</v>
      </c>
      <c r="B21" s="656">
        <v>8348341.8207402006</v>
      </c>
      <c r="C21" s="656">
        <v>210551.08533589999</v>
      </c>
      <c r="D21" s="656">
        <v>8558892.9060760997</v>
      </c>
      <c r="E21" s="656">
        <v>8547492.9129469004</v>
      </c>
      <c r="F21" s="656">
        <v>201521.9099991</v>
      </c>
      <c r="G21" s="656">
        <v>8749014.822945999</v>
      </c>
    </row>
    <row r="22" spans="1:10" s="659" customFormat="1">
      <c r="A22" s="1120" t="s">
        <v>37</v>
      </c>
      <c r="B22" s="1121"/>
      <c r="C22" s="1121"/>
      <c r="D22" s="1121"/>
      <c r="E22" s="1121"/>
      <c r="F22" s="1121"/>
      <c r="G22" s="657"/>
      <c r="H22" s="658"/>
      <c r="I22" s="658"/>
      <c r="J22" s="658"/>
    </row>
    <row r="23" spans="1:10" s="664" customFormat="1">
      <c r="A23" s="660" t="s">
        <v>1542</v>
      </c>
      <c r="B23" s="661"/>
      <c r="C23" s="662"/>
      <c r="D23" s="661"/>
      <c r="E23" s="661"/>
      <c r="F23" s="661"/>
      <c r="G23" s="663"/>
    </row>
    <row r="24" spans="1:10" s="664" customFormat="1">
      <c r="A24" s="665" t="s">
        <v>1543</v>
      </c>
      <c r="B24" s="661"/>
      <c r="C24" s="661"/>
      <c r="D24" s="661"/>
      <c r="E24" s="661"/>
      <c r="F24" s="661"/>
      <c r="G24" s="666"/>
    </row>
  </sheetData>
  <mergeCells count="8">
    <mergeCell ref="A22:F22"/>
    <mergeCell ref="A2:G2"/>
    <mergeCell ref="A3:G3"/>
    <mergeCell ref="A4:G4"/>
    <mergeCell ref="E5:G5"/>
    <mergeCell ref="A6:A7"/>
    <mergeCell ref="B6:D6"/>
    <mergeCell ref="E6:G6"/>
  </mergeCells>
  <pageMargins left="0.9" right="0.4" top="0.75" bottom="0.7" header="0.5" footer="0.4"/>
  <pageSetup paperSize="9" scale="85" firstPageNumber="15" orientation="portrait" r:id="rId1"/>
  <headerFooter>
    <oddFooter>&amp;C&amp;"Maiandra GD,Regular"&amp;9&amp;P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:J94"/>
  <sheetViews>
    <sheetView view="pageBreakPreview" topLeftCell="A10" zoomScale="60" workbookViewId="0">
      <selection activeCell="A96" sqref="A96"/>
    </sheetView>
  </sheetViews>
  <sheetFormatPr defaultRowHeight="15"/>
  <cols>
    <col min="1" max="1" width="29.5703125" style="647" customWidth="1"/>
    <col min="2" max="7" width="11.28515625" style="647" customWidth="1"/>
    <col min="8" max="16384" width="9.140625" style="647"/>
  </cols>
  <sheetData>
    <row r="1" spans="1:7" s="326" customFormat="1" ht="15" customHeight="1">
      <c r="A1" s="1142"/>
      <c r="B1" s="1142"/>
      <c r="C1" s="1142"/>
      <c r="D1" s="1142"/>
      <c r="E1" s="1142"/>
      <c r="F1" s="1142"/>
      <c r="G1" s="1142"/>
    </row>
    <row r="2" spans="1:7" s="326" customFormat="1" ht="17.100000000000001" customHeight="1">
      <c r="A2" s="1143"/>
      <c r="B2" s="1143"/>
      <c r="C2" s="1143"/>
      <c r="D2" s="1143"/>
      <c r="E2" s="1143"/>
      <c r="F2" s="1143"/>
      <c r="G2" s="1137"/>
    </row>
    <row r="3" spans="1:7" s="648" customFormat="1" ht="15" customHeight="1">
      <c r="A3" s="1138" t="s">
        <v>1544</v>
      </c>
      <c r="B3" s="1138"/>
      <c r="C3" s="1138"/>
      <c r="D3" s="1138"/>
      <c r="E3" s="1138"/>
      <c r="F3" s="1138"/>
      <c r="G3" s="1138"/>
    </row>
    <row r="4" spans="1:7" s="648" customFormat="1" ht="17.100000000000001" customHeight="1">
      <c r="A4" s="1136" t="s">
        <v>50</v>
      </c>
      <c r="B4" s="1136"/>
      <c r="C4" s="1136"/>
      <c r="D4" s="1136"/>
      <c r="E4" s="1136"/>
      <c r="F4" s="1136"/>
      <c r="G4" s="1139"/>
    </row>
    <row r="5" spans="1:7" ht="17.100000000000001" customHeight="1">
      <c r="A5" s="646"/>
      <c r="B5" s="646"/>
      <c r="C5" s="646"/>
      <c r="D5" s="646"/>
      <c r="E5" s="1127" t="s">
        <v>1541</v>
      </c>
      <c r="F5" s="1127"/>
      <c r="G5" s="1127"/>
    </row>
    <row r="6" spans="1:7">
      <c r="A6" s="1131" t="s">
        <v>1147</v>
      </c>
      <c r="B6" s="1133" t="s">
        <v>1</v>
      </c>
      <c r="C6" s="1134"/>
      <c r="D6" s="1135"/>
      <c r="E6" s="1133" t="s">
        <v>2</v>
      </c>
      <c r="F6" s="1134"/>
      <c r="G6" s="1135"/>
    </row>
    <row r="7" spans="1:7">
      <c r="A7" s="1132"/>
      <c r="B7" s="649" t="s">
        <v>1148</v>
      </c>
      <c r="C7" s="649" t="s">
        <v>1149</v>
      </c>
      <c r="D7" s="649" t="s">
        <v>205</v>
      </c>
      <c r="E7" s="649" t="s">
        <v>1148</v>
      </c>
      <c r="F7" s="649" t="s">
        <v>1149</v>
      </c>
      <c r="G7" s="649" t="s">
        <v>205</v>
      </c>
    </row>
    <row r="8" spans="1:7" ht="5.0999999999999996" customHeight="1">
      <c r="A8" s="650"/>
      <c r="B8" s="651"/>
      <c r="C8" s="651"/>
      <c r="D8" s="651"/>
      <c r="E8" s="651"/>
      <c r="F8" s="651"/>
      <c r="G8" s="651"/>
    </row>
    <row r="9" spans="1:7" ht="20.100000000000001" customHeight="1">
      <c r="A9" s="55" t="s">
        <v>384</v>
      </c>
      <c r="B9" s="652">
        <v>23649948.813117202</v>
      </c>
      <c r="C9" s="652">
        <v>6602662.7112579001</v>
      </c>
      <c r="D9" s="652">
        <v>30252611.524375092</v>
      </c>
      <c r="E9" s="652">
        <v>23214106.423637901</v>
      </c>
      <c r="F9" s="652">
        <v>6395458.1042720005</v>
      </c>
      <c r="G9" s="652">
        <v>29609564.527909897</v>
      </c>
    </row>
    <row r="10" spans="1:7" ht="17.100000000000001" customHeight="1">
      <c r="A10" s="646" t="s">
        <v>1151</v>
      </c>
      <c r="B10" s="653">
        <v>54706.489393800002</v>
      </c>
      <c r="C10" s="653">
        <v>9339.8801270000004</v>
      </c>
      <c r="D10" s="653">
        <v>64046.369520799999</v>
      </c>
      <c r="E10" s="653">
        <v>54964.504771799999</v>
      </c>
      <c r="F10" s="653">
        <v>9462.2026418999994</v>
      </c>
      <c r="G10" s="653">
        <v>64426.707413700002</v>
      </c>
    </row>
    <row r="11" spans="1:7" ht="17.100000000000001" customHeight="1">
      <c r="A11" s="646" t="s">
        <v>1152</v>
      </c>
      <c r="B11" s="653">
        <v>739620.20197689999</v>
      </c>
      <c r="C11" s="653">
        <v>401618.03508429998</v>
      </c>
      <c r="D11" s="653">
        <v>1141238.2370612</v>
      </c>
      <c r="E11" s="653">
        <v>711530.19002700003</v>
      </c>
      <c r="F11" s="653">
        <v>387547.60038349999</v>
      </c>
      <c r="G11" s="653">
        <v>1099077.7904105</v>
      </c>
    </row>
    <row r="12" spans="1:7" ht="17.100000000000001" customHeight="1">
      <c r="A12" s="646" t="s">
        <v>1153</v>
      </c>
      <c r="B12" s="653">
        <v>923661.9272724</v>
      </c>
      <c r="C12" s="653">
        <v>153155.88498440001</v>
      </c>
      <c r="D12" s="653">
        <v>1076817.8122568</v>
      </c>
      <c r="E12" s="653">
        <v>889797.76705040003</v>
      </c>
      <c r="F12" s="653">
        <v>148826.07095739999</v>
      </c>
      <c r="G12" s="653">
        <v>1038623.8380078</v>
      </c>
    </row>
    <row r="13" spans="1:7" ht="17.100000000000001" customHeight="1">
      <c r="A13" s="646" t="s">
        <v>1154</v>
      </c>
      <c r="B13" s="653">
        <v>15792340.917070201</v>
      </c>
      <c r="C13" s="653">
        <v>3322924.4319381998</v>
      </c>
      <c r="D13" s="653">
        <v>19115265.3490084</v>
      </c>
      <c r="E13" s="653">
        <v>15646238.8234786</v>
      </c>
      <c r="F13" s="653">
        <v>3231183.3548094998</v>
      </c>
      <c r="G13" s="653">
        <v>18877422.178288098</v>
      </c>
    </row>
    <row r="14" spans="1:7" ht="17.100000000000001" customHeight="1">
      <c r="A14" s="646" t="s">
        <v>1155</v>
      </c>
      <c r="B14" s="653">
        <v>98881.726506000006</v>
      </c>
      <c r="C14" s="653" t="s">
        <v>40</v>
      </c>
      <c r="D14" s="653">
        <v>98881.726506000006</v>
      </c>
      <c r="E14" s="653">
        <v>103235.0008998</v>
      </c>
      <c r="F14" s="653" t="s">
        <v>40</v>
      </c>
      <c r="G14" s="653">
        <v>103235.0008998</v>
      </c>
    </row>
    <row r="15" spans="1:7" ht="17.100000000000001" customHeight="1">
      <c r="A15" s="646" t="s">
        <v>1156</v>
      </c>
      <c r="B15" s="653">
        <v>1749889.3911504999</v>
      </c>
      <c r="C15" s="653">
        <v>1472049.5650013001</v>
      </c>
      <c r="D15" s="653">
        <v>3221938.9561518002</v>
      </c>
      <c r="E15" s="653">
        <v>1684593.085253</v>
      </c>
      <c r="F15" s="653">
        <v>1421969.8685558999</v>
      </c>
      <c r="G15" s="653">
        <v>3106562.9538089</v>
      </c>
    </row>
    <row r="16" spans="1:7" ht="17.100000000000001" customHeight="1">
      <c r="A16" s="646" t="s">
        <v>1157</v>
      </c>
      <c r="B16" s="653">
        <v>848496.88274040003</v>
      </c>
      <c r="C16" s="653">
        <v>344413.43018149998</v>
      </c>
      <c r="D16" s="653">
        <v>1192910.3129219001</v>
      </c>
      <c r="E16" s="653">
        <v>810481.19279730006</v>
      </c>
      <c r="F16" s="653">
        <v>335167.10653470003</v>
      </c>
      <c r="G16" s="653">
        <v>1145648.2993320001</v>
      </c>
    </row>
    <row r="17" spans="1:7" ht="17.100000000000001" customHeight="1">
      <c r="A17" s="646" t="s">
        <v>1158</v>
      </c>
      <c r="B17" s="653">
        <v>1355313.4339463999</v>
      </c>
      <c r="C17" s="653">
        <v>189561.6582457</v>
      </c>
      <c r="D17" s="653">
        <v>1544875.0921920999</v>
      </c>
      <c r="E17" s="653">
        <v>1305485.1447747</v>
      </c>
      <c r="F17" s="653">
        <v>182967.08246820001</v>
      </c>
      <c r="G17" s="653">
        <v>1488452.2272429001</v>
      </c>
    </row>
    <row r="18" spans="1:7" ht="17.100000000000001" customHeight="1">
      <c r="A18" s="646" t="s">
        <v>1159</v>
      </c>
      <c r="B18" s="653">
        <v>71651.565620699999</v>
      </c>
      <c r="C18" s="653">
        <v>4726.6200108000003</v>
      </c>
      <c r="D18" s="653">
        <v>76378.185631500004</v>
      </c>
      <c r="E18" s="653">
        <v>75442.632253400006</v>
      </c>
      <c r="F18" s="653">
        <v>4500.0920689000004</v>
      </c>
      <c r="G18" s="653">
        <v>79942.724322300011</v>
      </c>
    </row>
    <row r="19" spans="1:7" ht="17.100000000000001" customHeight="1">
      <c r="A19" s="646" t="s">
        <v>1160</v>
      </c>
      <c r="B19" s="653">
        <v>605938.0546876</v>
      </c>
      <c r="C19" s="653">
        <v>288568.9979205</v>
      </c>
      <c r="D19" s="653">
        <v>894507.0526081</v>
      </c>
      <c r="E19" s="653">
        <v>580929.55126009998</v>
      </c>
      <c r="F19" s="653">
        <v>276817.0673315</v>
      </c>
      <c r="G19" s="653">
        <v>857746.61859159998</v>
      </c>
    </row>
    <row r="20" spans="1:7" ht="17.100000000000001" customHeight="1">
      <c r="A20" s="646" t="s">
        <v>1161</v>
      </c>
      <c r="B20" s="653">
        <v>1409448.2227523001</v>
      </c>
      <c r="C20" s="653">
        <v>416304.20776419999</v>
      </c>
      <c r="D20" s="653">
        <v>1825752.4305165</v>
      </c>
      <c r="E20" s="653">
        <v>1351408.5310718</v>
      </c>
      <c r="F20" s="653">
        <v>397017.6585205</v>
      </c>
      <c r="G20" s="653">
        <v>1748426.1895923</v>
      </c>
    </row>
    <row r="21" spans="1:7" ht="20.100000000000001" customHeight="1">
      <c r="A21" s="55" t="s">
        <v>520</v>
      </c>
      <c r="B21" s="654">
        <v>81341424.655093804</v>
      </c>
      <c r="C21" s="654">
        <v>7000862.7722033998</v>
      </c>
      <c r="D21" s="654">
        <v>88342287.42729722</v>
      </c>
      <c r="E21" s="654">
        <v>79567607.544083729</v>
      </c>
      <c r="F21" s="654">
        <v>6810422.6982837003</v>
      </c>
      <c r="G21" s="654">
        <v>86378030.242367417</v>
      </c>
    </row>
    <row r="22" spans="1:7" ht="17.100000000000001" customHeight="1">
      <c r="A22" s="646" t="s">
        <v>1163</v>
      </c>
      <c r="B22" s="653">
        <v>72815693.452025607</v>
      </c>
      <c r="C22" s="653">
        <v>2614886.1969516999</v>
      </c>
      <c r="D22" s="653">
        <v>75430579.648977309</v>
      </c>
      <c r="E22" s="653">
        <v>71228568.439685002</v>
      </c>
      <c r="F22" s="653">
        <v>2553039.0159828002</v>
      </c>
      <c r="G22" s="653">
        <v>73781607.455667809</v>
      </c>
    </row>
    <row r="23" spans="1:7" ht="17.100000000000001" customHeight="1">
      <c r="A23" s="646" t="s">
        <v>851</v>
      </c>
      <c r="B23" s="653">
        <v>626838.82394549996</v>
      </c>
      <c r="C23" s="653">
        <v>143442.4895615</v>
      </c>
      <c r="D23" s="653">
        <v>770281.31350699998</v>
      </c>
      <c r="E23" s="653">
        <v>612909.83873159997</v>
      </c>
      <c r="F23" s="653">
        <v>142477.2663315</v>
      </c>
      <c r="G23" s="653">
        <v>755387.1050631</v>
      </c>
    </row>
    <row r="24" spans="1:7" ht="17.100000000000001" customHeight="1">
      <c r="A24" s="646" t="s">
        <v>1164</v>
      </c>
      <c r="B24" s="653">
        <v>2037459.5483850001</v>
      </c>
      <c r="C24" s="653">
        <v>673682.71152400004</v>
      </c>
      <c r="D24" s="653">
        <v>2711142.2599090002</v>
      </c>
      <c r="E24" s="653">
        <v>1955917.1449823999</v>
      </c>
      <c r="F24" s="653">
        <v>642876.75234749995</v>
      </c>
      <c r="G24" s="653">
        <v>2598793.8973298999</v>
      </c>
    </row>
    <row r="25" spans="1:7" ht="17.100000000000001" customHeight="1">
      <c r="A25" s="646" t="s">
        <v>1165</v>
      </c>
      <c r="B25" s="653">
        <v>227722.7261463</v>
      </c>
      <c r="C25" s="653">
        <v>48236.853185100001</v>
      </c>
      <c r="D25" s="653">
        <v>275959.57933139999</v>
      </c>
      <c r="E25" s="653">
        <v>223052.02296830001</v>
      </c>
      <c r="F25" s="653">
        <v>47620.513545499998</v>
      </c>
      <c r="G25" s="653">
        <v>270672.53651380003</v>
      </c>
    </row>
    <row r="26" spans="1:7" ht="17.100000000000001" customHeight="1">
      <c r="A26" s="646" t="s">
        <v>922</v>
      </c>
      <c r="B26" s="653">
        <v>557346.69064439996</v>
      </c>
      <c r="C26" s="653">
        <v>200195.99304279999</v>
      </c>
      <c r="D26" s="653">
        <v>757542.68368719995</v>
      </c>
      <c r="E26" s="653">
        <v>543353.57655290002</v>
      </c>
      <c r="F26" s="653">
        <v>192817.0637617</v>
      </c>
      <c r="G26" s="653">
        <v>736170.64031459996</v>
      </c>
    </row>
    <row r="27" spans="1:7" ht="17.100000000000001" customHeight="1">
      <c r="A27" s="646" t="s">
        <v>1166</v>
      </c>
      <c r="B27" s="653">
        <v>381721.73651409999</v>
      </c>
      <c r="C27" s="653">
        <v>178948.3772433</v>
      </c>
      <c r="D27" s="653">
        <v>560670.11375739996</v>
      </c>
      <c r="E27" s="653">
        <v>365253.69201940001</v>
      </c>
      <c r="F27" s="653">
        <v>168117.0256767</v>
      </c>
      <c r="G27" s="653">
        <v>533370.71769610001</v>
      </c>
    </row>
    <row r="28" spans="1:7" ht="17.100000000000001" customHeight="1">
      <c r="A28" s="646" t="s">
        <v>1167</v>
      </c>
      <c r="B28" s="653">
        <v>270311.26361169998</v>
      </c>
      <c r="C28" s="653">
        <v>156465.1447186</v>
      </c>
      <c r="D28" s="653">
        <v>426776.40833030001</v>
      </c>
      <c r="E28" s="653">
        <v>263726.66426569998</v>
      </c>
      <c r="F28" s="653">
        <v>154118.98752630001</v>
      </c>
      <c r="G28" s="653">
        <v>417845.65179199999</v>
      </c>
    </row>
    <row r="29" spans="1:7" ht="17.100000000000001" customHeight="1">
      <c r="A29" s="646" t="s">
        <v>1168</v>
      </c>
      <c r="B29" s="653">
        <v>215408.88654380001</v>
      </c>
      <c r="C29" s="653">
        <v>714300.12380960002</v>
      </c>
      <c r="D29" s="653">
        <v>929709.01035340002</v>
      </c>
      <c r="E29" s="653">
        <v>205672.24496919999</v>
      </c>
      <c r="F29" s="653">
        <v>704393.7773367</v>
      </c>
      <c r="G29" s="653">
        <v>910066.0223059</v>
      </c>
    </row>
    <row r="30" spans="1:7" ht="17.100000000000001" customHeight="1">
      <c r="A30" s="646" t="s">
        <v>1169</v>
      </c>
      <c r="B30" s="653">
        <v>2132415.6654888</v>
      </c>
      <c r="C30" s="653">
        <v>1243833.7778959</v>
      </c>
      <c r="D30" s="653">
        <v>3376249.4433847</v>
      </c>
      <c r="E30" s="653">
        <v>2116813.2758738999</v>
      </c>
      <c r="F30" s="653">
        <v>1214492.7793880999</v>
      </c>
      <c r="G30" s="653">
        <v>3331306.0552619998</v>
      </c>
    </row>
    <row r="31" spans="1:7" ht="17.100000000000001" customHeight="1">
      <c r="A31" s="646" t="s">
        <v>1170</v>
      </c>
      <c r="B31" s="653">
        <v>904789.73323040002</v>
      </c>
      <c r="C31" s="653">
        <v>372154.73367240001</v>
      </c>
      <c r="D31" s="653">
        <v>1276944.4669027999</v>
      </c>
      <c r="E31" s="653">
        <v>918693.60569899995</v>
      </c>
      <c r="F31" s="653">
        <v>356304.9479574</v>
      </c>
      <c r="G31" s="653">
        <v>1274998.5536563999</v>
      </c>
    </row>
    <row r="32" spans="1:7" ht="17.100000000000001" customHeight="1">
      <c r="A32" s="650" t="s">
        <v>1171</v>
      </c>
      <c r="B32" s="653">
        <v>206051.7579304</v>
      </c>
      <c r="C32" s="653">
        <v>27265.201136799998</v>
      </c>
      <c r="D32" s="653">
        <v>233316.95906719999</v>
      </c>
      <c r="E32" s="653">
        <v>200105.58890559999</v>
      </c>
      <c r="F32" s="653">
        <v>25695.248800400001</v>
      </c>
      <c r="G32" s="653">
        <v>225800.83770599999</v>
      </c>
    </row>
    <row r="33" spans="1:7" ht="17.100000000000001" customHeight="1">
      <c r="A33" s="646" t="s">
        <v>1172</v>
      </c>
      <c r="B33" s="653">
        <v>189525.20995359999</v>
      </c>
      <c r="C33" s="653">
        <v>298597.09021370002</v>
      </c>
      <c r="D33" s="653">
        <v>488122.30016730004</v>
      </c>
      <c r="E33" s="653">
        <v>185744.9001731</v>
      </c>
      <c r="F33" s="653">
        <v>292188.3383688</v>
      </c>
      <c r="G33" s="653">
        <v>477933.23854190001</v>
      </c>
    </row>
    <row r="34" spans="1:7" ht="17.100000000000001" customHeight="1">
      <c r="A34" s="646" t="s">
        <v>1173</v>
      </c>
      <c r="B34" s="653">
        <v>776139.16067420004</v>
      </c>
      <c r="C34" s="653">
        <v>328854.07924799999</v>
      </c>
      <c r="D34" s="653">
        <v>1104993.2399222001</v>
      </c>
      <c r="E34" s="653">
        <v>747796.54925759998</v>
      </c>
      <c r="F34" s="653">
        <v>316280.98126029997</v>
      </c>
      <c r="G34" s="653">
        <v>1064077.5305178999</v>
      </c>
    </row>
    <row r="35" spans="1:7" ht="17.100000000000001" customHeight="1">
      <c r="A35" s="55" t="s">
        <v>685</v>
      </c>
      <c r="B35" s="652">
        <v>4184980.1997140008</v>
      </c>
      <c r="C35" s="652">
        <v>835215.90154229989</v>
      </c>
      <c r="D35" s="652">
        <v>5020196.1012562998</v>
      </c>
      <c r="E35" s="652">
        <v>4111501.6990514006</v>
      </c>
      <c r="F35" s="652">
        <v>821759.09877929999</v>
      </c>
      <c r="G35" s="652">
        <v>4933260.797830699</v>
      </c>
    </row>
    <row r="36" spans="1:7" ht="17.100000000000001" customHeight="1">
      <c r="A36" s="646" t="s">
        <v>1175</v>
      </c>
      <c r="B36" s="653">
        <v>229580.59655379999</v>
      </c>
      <c r="C36" s="653">
        <v>67165.676053699994</v>
      </c>
      <c r="D36" s="653">
        <v>296746.27260749997</v>
      </c>
      <c r="E36" s="653">
        <v>223715.0404303</v>
      </c>
      <c r="F36" s="653">
        <v>67592.780486400006</v>
      </c>
      <c r="G36" s="653">
        <v>291307.8209167</v>
      </c>
    </row>
    <row r="37" spans="1:7" ht="17.100000000000001" customHeight="1">
      <c r="A37" s="646" t="s">
        <v>1176</v>
      </c>
      <c r="B37" s="653">
        <v>157764.53652530001</v>
      </c>
      <c r="C37" s="653">
        <v>56394.564469600002</v>
      </c>
      <c r="D37" s="653">
        <v>214159.10099490001</v>
      </c>
      <c r="E37" s="653">
        <v>155964.5557191</v>
      </c>
      <c r="F37" s="653">
        <v>54303.279671999997</v>
      </c>
      <c r="G37" s="653">
        <v>210267.8353911</v>
      </c>
    </row>
    <row r="38" spans="1:7" ht="17.100000000000001" customHeight="1">
      <c r="A38" s="646" t="s">
        <v>1177</v>
      </c>
      <c r="B38" s="653">
        <v>892887.06177250005</v>
      </c>
      <c r="C38" s="653">
        <v>177292.69722639999</v>
      </c>
      <c r="D38" s="653">
        <v>1070179.7589989</v>
      </c>
      <c r="E38" s="653">
        <v>883587.5622405</v>
      </c>
      <c r="F38" s="653">
        <v>170896.6022349</v>
      </c>
      <c r="G38" s="653">
        <v>1054484.1644754</v>
      </c>
    </row>
    <row r="39" spans="1:7" ht="20.100000000000001" customHeight="1">
      <c r="A39" s="646" t="s">
        <v>1178</v>
      </c>
      <c r="B39" s="653">
        <v>301903.37549100001</v>
      </c>
      <c r="C39" s="653">
        <v>32702.061830999999</v>
      </c>
      <c r="D39" s="653">
        <v>334605.43732200004</v>
      </c>
      <c r="E39" s="653">
        <v>298970.3889965</v>
      </c>
      <c r="F39" s="653">
        <v>33093.894874899997</v>
      </c>
      <c r="G39" s="653">
        <v>332064.2838714</v>
      </c>
    </row>
    <row r="40" spans="1:7" ht="17.100000000000001" customHeight="1">
      <c r="A40" s="646" t="s">
        <v>1179</v>
      </c>
      <c r="B40" s="653">
        <v>1522516.4791542001</v>
      </c>
      <c r="C40" s="653">
        <v>143846.9541759</v>
      </c>
      <c r="D40" s="653">
        <v>1666363.4333301</v>
      </c>
      <c r="E40" s="653">
        <v>1482299.2852876999</v>
      </c>
      <c r="F40" s="653">
        <v>139956.4860609</v>
      </c>
      <c r="G40" s="653">
        <v>1622255.7713485998</v>
      </c>
    </row>
    <row r="41" spans="1:7" ht="17.100000000000001" customHeight="1">
      <c r="A41" s="646" t="s">
        <v>1180</v>
      </c>
      <c r="B41" s="653">
        <v>525418.99624590005</v>
      </c>
      <c r="C41" s="653">
        <v>96805.0678567</v>
      </c>
      <c r="D41" s="653">
        <v>622224.0641026001</v>
      </c>
      <c r="E41" s="653">
        <v>520402.55363129999</v>
      </c>
      <c r="F41" s="653">
        <v>98774.040463600002</v>
      </c>
      <c r="G41" s="653">
        <v>619176.59409489995</v>
      </c>
    </row>
    <row r="42" spans="1:7" ht="17.100000000000001" customHeight="1">
      <c r="A42" s="646" t="s">
        <v>1181</v>
      </c>
      <c r="B42" s="653">
        <v>130489.90282040001</v>
      </c>
      <c r="C42" s="653">
        <v>7599.7808765999998</v>
      </c>
      <c r="D42" s="653">
        <v>138089.683697</v>
      </c>
      <c r="E42" s="653">
        <v>126875.9188282</v>
      </c>
      <c r="F42" s="653">
        <v>7088.0051357000002</v>
      </c>
      <c r="G42" s="653">
        <v>133963.92396389999</v>
      </c>
    </row>
    <row r="43" spans="1:7" ht="17.100000000000001" customHeight="1">
      <c r="A43" s="646" t="s">
        <v>744</v>
      </c>
      <c r="B43" s="653">
        <v>74062.438425700006</v>
      </c>
      <c r="C43" s="653">
        <v>13034.6925252</v>
      </c>
      <c r="D43" s="653">
        <v>87097.130950899998</v>
      </c>
      <c r="E43" s="653">
        <v>73768.019513699997</v>
      </c>
      <c r="F43" s="653">
        <v>12315.4986613</v>
      </c>
      <c r="G43" s="653">
        <v>86083.518175000005</v>
      </c>
    </row>
    <row r="44" spans="1:7" ht="17.100000000000001" customHeight="1">
      <c r="A44" s="646" t="s">
        <v>1182</v>
      </c>
      <c r="B44" s="653">
        <v>88847.217278199998</v>
      </c>
      <c r="C44" s="653">
        <v>53254.272920199997</v>
      </c>
      <c r="D44" s="653">
        <v>142101.49019839999</v>
      </c>
      <c r="E44" s="653">
        <v>85301.376996699997</v>
      </c>
      <c r="F44" s="653">
        <v>52411.597079699997</v>
      </c>
      <c r="G44" s="653">
        <v>137712.97407639999</v>
      </c>
    </row>
    <row r="45" spans="1:7" ht="13.5" customHeight="1">
      <c r="A45" s="667" t="s">
        <v>1183</v>
      </c>
      <c r="B45" s="668">
        <v>261509.595447</v>
      </c>
      <c r="C45" s="668">
        <v>187120.133607</v>
      </c>
      <c r="D45" s="668">
        <v>448629.729054</v>
      </c>
      <c r="E45" s="668">
        <v>260616.99740739999</v>
      </c>
      <c r="F45" s="668">
        <v>185326.91410990001</v>
      </c>
      <c r="G45" s="668">
        <v>445943.9115173</v>
      </c>
    </row>
    <row r="46" spans="1:7">
      <c r="A46" s="646"/>
      <c r="B46" s="653"/>
      <c r="C46" s="653"/>
      <c r="D46" s="653"/>
      <c r="E46" s="653"/>
      <c r="F46" s="653"/>
      <c r="G46" s="653"/>
    </row>
    <row r="47" spans="1:7" ht="17.100000000000001" customHeight="1">
      <c r="A47" s="650"/>
      <c r="B47" s="653"/>
      <c r="C47" s="653"/>
      <c r="D47" s="653"/>
      <c r="E47" s="653"/>
      <c r="F47" s="669"/>
      <c r="G47" s="670" t="s">
        <v>1545</v>
      </c>
    </row>
    <row r="48" spans="1:7" ht="17.100000000000001" customHeight="1">
      <c r="A48" s="1140"/>
      <c r="B48" s="1140"/>
      <c r="C48" s="1140"/>
      <c r="D48" s="1140"/>
      <c r="E48" s="1140"/>
      <c r="F48" s="1140"/>
      <c r="G48" s="1140"/>
    </row>
    <row r="49" spans="1:7" ht="17.100000000000001" customHeight="1">
      <c r="A49" s="1141"/>
      <c r="B49" s="1141"/>
      <c r="C49" s="1141"/>
      <c r="D49" s="1141"/>
      <c r="E49" s="1141"/>
      <c r="F49" s="1141"/>
      <c r="G49" s="1141"/>
    </row>
    <row r="50" spans="1:7" ht="17.100000000000001" customHeight="1">
      <c r="A50" s="1126"/>
      <c r="B50" s="1126"/>
      <c r="C50" s="1126"/>
      <c r="D50" s="1126"/>
      <c r="E50" s="1126"/>
      <c r="F50" s="1126"/>
      <c r="G50" s="1126"/>
    </row>
    <row r="51" spans="1:7">
      <c r="A51" s="646"/>
      <c r="B51" s="646"/>
      <c r="C51" s="646"/>
      <c r="D51" s="646"/>
      <c r="E51" s="646"/>
      <c r="F51" s="667"/>
      <c r="G51" s="671" t="s">
        <v>1541</v>
      </c>
    </row>
    <row r="52" spans="1:7">
      <c r="A52" s="1131" t="s">
        <v>1147</v>
      </c>
      <c r="B52" s="1133" t="s">
        <v>1</v>
      </c>
      <c r="C52" s="1134"/>
      <c r="D52" s="1135"/>
      <c r="E52" s="1133" t="s">
        <v>2</v>
      </c>
      <c r="F52" s="1134"/>
      <c r="G52" s="1135"/>
    </row>
    <row r="53" spans="1:7" ht="13.5" customHeight="1">
      <c r="A53" s="1132"/>
      <c r="B53" s="649" t="s">
        <v>1148</v>
      </c>
      <c r="C53" s="649" t="s">
        <v>1149</v>
      </c>
      <c r="D53" s="649" t="s">
        <v>205</v>
      </c>
      <c r="E53" s="649" t="s">
        <v>1148</v>
      </c>
      <c r="F53" s="649" t="s">
        <v>1149</v>
      </c>
      <c r="G53" s="649" t="s">
        <v>205</v>
      </c>
    </row>
    <row r="54" spans="1:7" ht="12.75" customHeight="1">
      <c r="A54" s="650"/>
      <c r="B54" s="651"/>
      <c r="C54" s="651"/>
      <c r="D54" s="651"/>
      <c r="E54" s="651"/>
      <c r="F54" s="651"/>
      <c r="G54" s="651"/>
    </row>
    <row r="55" spans="1:7" ht="17.100000000000001" customHeight="1">
      <c r="A55" s="55" t="s">
        <v>1546</v>
      </c>
      <c r="B55" s="652">
        <v>1436239.0016117999</v>
      </c>
      <c r="C55" s="652">
        <v>253268.9575207</v>
      </c>
      <c r="D55" s="652">
        <v>1689507.9591325</v>
      </c>
      <c r="E55" s="652">
        <v>1373517.1747048998</v>
      </c>
      <c r="F55" s="652">
        <v>247775.3666752</v>
      </c>
      <c r="G55" s="652">
        <v>1621292.5413801</v>
      </c>
    </row>
    <row r="56" spans="1:7" ht="17.100000000000001" customHeight="1">
      <c r="A56" s="646" t="s">
        <v>1186</v>
      </c>
      <c r="B56" s="653">
        <v>227996.80978350001</v>
      </c>
      <c r="C56" s="653">
        <v>81409.046369699994</v>
      </c>
      <c r="D56" s="653">
        <v>309405.85615320003</v>
      </c>
      <c r="E56" s="653">
        <v>211299.334687</v>
      </c>
      <c r="F56" s="653">
        <v>77480.9905535</v>
      </c>
      <c r="G56" s="653">
        <v>288780.32524049998</v>
      </c>
    </row>
    <row r="57" spans="1:7" ht="17.100000000000001" customHeight="1">
      <c r="A57" s="646" t="s">
        <v>1187</v>
      </c>
      <c r="B57" s="653">
        <v>956832.430345</v>
      </c>
      <c r="C57" s="653">
        <v>121633.63029669999</v>
      </c>
      <c r="D57" s="653">
        <v>1078466.0606416999</v>
      </c>
      <c r="E57" s="653">
        <v>913751.04917889996</v>
      </c>
      <c r="F57" s="653">
        <v>116660.9003662</v>
      </c>
      <c r="G57" s="653">
        <v>1030411.9495451</v>
      </c>
    </row>
    <row r="58" spans="1:7" ht="17.100000000000001" customHeight="1">
      <c r="A58" s="646" t="s">
        <v>792</v>
      </c>
      <c r="B58" s="653">
        <v>131818.12933639999</v>
      </c>
      <c r="C58" s="653">
        <v>36633.988740699999</v>
      </c>
      <c r="D58" s="653">
        <v>168452.11807709999</v>
      </c>
      <c r="E58" s="653">
        <v>135539.1212733</v>
      </c>
      <c r="F58" s="653">
        <v>40040.841929800001</v>
      </c>
      <c r="G58" s="653">
        <v>175579.96320309999</v>
      </c>
    </row>
    <row r="59" spans="1:7" ht="20.100000000000001" customHeight="1">
      <c r="A59" s="646" t="s">
        <v>810</v>
      </c>
      <c r="B59" s="653">
        <v>119591.6321469</v>
      </c>
      <c r="C59" s="653">
        <v>13592.2921136</v>
      </c>
      <c r="D59" s="653">
        <v>133183.9242605</v>
      </c>
      <c r="E59" s="653">
        <v>112927.66956569999</v>
      </c>
      <c r="F59" s="653">
        <v>13592.633825700001</v>
      </c>
      <c r="G59" s="653">
        <v>126520.3033914</v>
      </c>
    </row>
    <row r="60" spans="1:7" ht="17.100000000000001" customHeight="1">
      <c r="A60" s="55" t="s">
        <v>800</v>
      </c>
      <c r="B60" s="652">
        <v>4270938.9419352999</v>
      </c>
      <c r="C60" s="652">
        <v>697959.35955370008</v>
      </c>
      <c r="D60" s="652">
        <v>4968898.3014890002</v>
      </c>
      <c r="E60" s="652">
        <v>4117633.4152116003</v>
      </c>
      <c r="F60" s="652">
        <v>683714.74695029994</v>
      </c>
      <c r="G60" s="652">
        <v>4801348.1621618997</v>
      </c>
    </row>
    <row r="61" spans="1:7" ht="17.100000000000001" customHeight="1">
      <c r="A61" s="646" t="s">
        <v>1189</v>
      </c>
      <c r="B61" s="653">
        <v>977745.85654039995</v>
      </c>
      <c r="C61" s="653">
        <v>117965.37204060001</v>
      </c>
      <c r="D61" s="653">
        <v>1095711.2285809999</v>
      </c>
      <c r="E61" s="653">
        <v>948474.08549520001</v>
      </c>
      <c r="F61" s="653">
        <v>116352.9879391</v>
      </c>
      <c r="G61" s="653">
        <v>1064827.0734343</v>
      </c>
    </row>
    <row r="62" spans="1:7" ht="17.100000000000001" customHeight="1">
      <c r="A62" s="646" t="s">
        <v>820</v>
      </c>
      <c r="B62" s="653">
        <v>159043.83850809999</v>
      </c>
      <c r="C62" s="653">
        <v>5238.0261098999999</v>
      </c>
      <c r="D62" s="653">
        <v>164281.86461799999</v>
      </c>
      <c r="E62" s="653">
        <v>154601.59413069999</v>
      </c>
      <c r="F62" s="653">
        <v>4764.9880034999996</v>
      </c>
      <c r="G62" s="653">
        <v>159366.5821342</v>
      </c>
    </row>
    <row r="63" spans="1:7" ht="17.100000000000001" customHeight="1">
      <c r="A63" s="646" t="s">
        <v>1190</v>
      </c>
      <c r="B63" s="653">
        <v>208434.4012777</v>
      </c>
      <c r="C63" s="653">
        <v>48715.613065099998</v>
      </c>
      <c r="D63" s="653">
        <v>257150.01434280002</v>
      </c>
      <c r="E63" s="653">
        <v>203560.09831150001</v>
      </c>
      <c r="F63" s="653">
        <v>48176.8553149</v>
      </c>
      <c r="G63" s="653">
        <v>251736.95362640001</v>
      </c>
    </row>
    <row r="64" spans="1:7" ht="17.100000000000001" customHeight="1">
      <c r="A64" s="646" t="s">
        <v>1191</v>
      </c>
      <c r="B64" s="653">
        <v>411786.384142</v>
      </c>
      <c r="C64" s="653">
        <v>125129.9619605</v>
      </c>
      <c r="D64" s="653">
        <v>536916.34610249999</v>
      </c>
      <c r="E64" s="653">
        <v>404958.163505</v>
      </c>
      <c r="F64" s="653">
        <v>116646.25903099999</v>
      </c>
      <c r="G64" s="653">
        <v>521604.42253600003</v>
      </c>
    </row>
    <row r="65" spans="1:7" ht="17.100000000000001" customHeight="1">
      <c r="A65" s="646" t="s">
        <v>1192</v>
      </c>
      <c r="B65" s="653">
        <v>307036.89000750001</v>
      </c>
      <c r="C65" s="653">
        <v>24239.8016757</v>
      </c>
      <c r="D65" s="653">
        <v>331276.69168320001</v>
      </c>
      <c r="E65" s="653">
        <v>289079.52041479998</v>
      </c>
      <c r="F65" s="653">
        <v>23044.801304000001</v>
      </c>
      <c r="G65" s="653">
        <v>312124.3217188</v>
      </c>
    </row>
    <row r="66" spans="1:7" ht="17.100000000000001" customHeight="1">
      <c r="A66" s="646" t="s">
        <v>1193</v>
      </c>
      <c r="B66" s="653">
        <v>657856.89007790003</v>
      </c>
      <c r="C66" s="653">
        <v>129745.5482687</v>
      </c>
      <c r="D66" s="653">
        <v>787602.43834660004</v>
      </c>
      <c r="E66" s="653">
        <v>591896.79093230003</v>
      </c>
      <c r="F66" s="653">
        <v>131633.92690600001</v>
      </c>
      <c r="G66" s="653">
        <v>723530.71783830004</v>
      </c>
    </row>
    <row r="67" spans="1:7" ht="17.100000000000001" customHeight="1">
      <c r="A67" s="646" t="s">
        <v>1194</v>
      </c>
      <c r="B67" s="653">
        <v>961848.30125150003</v>
      </c>
      <c r="C67" s="653">
        <v>70627.848046700004</v>
      </c>
      <c r="D67" s="653">
        <v>1032476.1492982</v>
      </c>
      <c r="E67" s="653">
        <v>952089.52050039999</v>
      </c>
      <c r="F67" s="653">
        <v>70071.295308500004</v>
      </c>
      <c r="G67" s="653">
        <v>1022160.8158088999</v>
      </c>
    </row>
    <row r="68" spans="1:7" ht="20.100000000000001" customHeight="1">
      <c r="A68" s="646" t="s">
        <v>1195</v>
      </c>
      <c r="B68" s="653">
        <v>587186.38013019995</v>
      </c>
      <c r="C68" s="653">
        <v>176297.1883865</v>
      </c>
      <c r="D68" s="653">
        <v>763483.56851669995</v>
      </c>
      <c r="E68" s="653">
        <v>572973.64192169998</v>
      </c>
      <c r="F68" s="653">
        <v>173023.63314329999</v>
      </c>
      <c r="G68" s="653">
        <v>745997.27506499994</v>
      </c>
    </row>
    <row r="69" spans="1:7" ht="17.100000000000001" customHeight="1">
      <c r="A69" s="55" t="s">
        <v>330</v>
      </c>
      <c r="B69" s="652">
        <v>1957954.0273150001</v>
      </c>
      <c r="C69" s="652">
        <v>363532.61400399997</v>
      </c>
      <c r="D69" s="652">
        <v>2321486.6413190002</v>
      </c>
      <c r="E69" s="652">
        <v>1887834.4286846998</v>
      </c>
      <c r="F69" s="652">
        <v>349771.45125420002</v>
      </c>
      <c r="G69" s="652">
        <v>2237605.8799388995</v>
      </c>
    </row>
    <row r="70" spans="1:7" ht="17.100000000000001" customHeight="1">
      <c r="A70" s="646" t="s">
        <v>1197</v>
      </c>
      <c r="B70" s="653">
        <v>110122.47242960001</v>
      </c>
      <c r="C70" s="653">
        <v>15698.5676085</v>
      </c>
      <c r="D70" s="653">
        <v>125821.04003810001</v>
      </c>
      <c r="E70" s="653">
        <v>105396.43235820001</v>
      </c>
      <c r="F70" s="653">
        <v>14616.3169468</v>
      </c>
      <c r="G70" s="653">
        <v>120012.749305</v>
      </c>
    </row>
    <row r="71" spans="1:7" ht="17.100000000000001" customHeight="1">
      <c r="A71" s="646" t="s">
        <v>1198</v>
      </c>
      <c r="B71" s="653">
        <v>943092.77080459998</v>
      </c>
      <c r="C71" s="653">
        <v>94346.569250600005</v>
      </c>
      <c r="D71" s="653">
        <v>1037439.3400552</v>
      </c>
      <c r="E71" s="653">
        <v>913046.69842070004</v>
      </c>
      <c r="F71" s="653">
        <v>91326.7904174</v>
      </c>
      <c r="G71" s="653">
        <v>1004373.4888381</v>
      </c>
    </row>
    <row r="72" spans="1:7" ht="17.100000000000001" customHeight="1">
      <c r="A72" s="650" t="s">
        <v>1199</v>
      </c>
      <c r="B72" s="653">
        <v>325004.9406344</v>
      </c>
      <c r="C72" s="653">
        <v>28185.418725899999</v>
      </c>
      <c r="D72" s="653">
        <v>353190.3593603</v>
      </c>
      <c r="E72" s="653">
        <v>315507.1264752</v>
      </c>
      <c r="F72" s="653">
        <v>26890.008777300001</v>
      </c>
      <c r="G72" s="653">
        <v>342397.13525250001</v>
      </c>
    </row>
    <row r="73" spans="1:7" ht="17.100000000000001" customHeight="1">
      <c r="A73" s="646" t="s">
        <v>1200</v>
      </c>
      <c r="B73" s="653">
        <v>143785.3265926</v>
      </c>
      <c r="C73" s="653">
        <v>42631.169220600001</v>
      </c>
      <c r="D73" s="653">
        <v>186416.49581320002</v>
      </c>
      <c r="E73" s="653">
        <v>142022.8995387</v>
      </c>
      <c r="F73" s="653">
        <v>41350.415151499998</v>
      </c>
      <c r="G73" s="653">
        <v>183373.3146902</v>
      </c>
    </row>
    <row r="74" spans="1:7" ht="17.100000000000001" customHeight="1">
      <c r="A74" s="646" t="s">
        <v>1201</v>
      </c>
      <c r="B74" s="653">
        <v>258185.8347487</v>
      </c>
      <c r="C74" s="653">
        <v>63725.0190525</v>
      </c>
      <c r="D74" s="653">
        <v>321910.85380119999</v>
      </c>
      <c r="E74" s="653">
        <v>243039.5605622</v>
      </c>
      <c r="F74" s="653">
        <v>60116.562624600003</v>
      </c>
      <c r="G74" s="653">
        <v>303156.12318679999</v>
      </c>
    </row>
    <row r="75" spans="1:7" ht="20.100000000000001" customHeight="1">
      <c r="A75" s="646" t="s">
        <v>1202</v>
      </c>
      <c r="B75" s="653">
        <v>177762.68210509999</v>
      </c>
      <c r="C75" s="653">
        <v>118945.8701459</v>
      </c>
      <c r="D75" s="653">
        <v>296708.55225099996</v>
      </c>
      <c r="E75" s="653">
        <v>168821.71132969999</v>
      </c>
      <c r="F75" s="653">
        <v>115471.35733660001</v>
      </c>
      <c r="G75" s="653">
        <v>284293.06866629998</v>
      </c>
    </row>
    <row r="76" spans="1:7" ht="17.100000000000001" customHeight="1">
      <c r="A76" s="55" t="s">
        <v>947</v>
      </c>
      <c r="B76" s="652">
        <v>4342360.2146545006</v>
      </c>
      <c r="C76" s="652">
        <v>1533702.6290445002</v>
      </c>
      <c r="D76" s="652">
        <v>5876062.8436989998</v>
      </c>
      <c r="E76" s="652">
        <v>4220005.7386626992</v>
      </c>
      <c r="F76" s="652">
        <v>1492780.1398083</v>
      </c>
      <c r="G76" s="652">
        <v>5712785.8784710001</v>
      </c>
    </row>
    <row r="77" spans="1:7" ht="17.100000000000001" customHeight="1">
      <c r="A77" s="646" t="s">
        <v>1204</v>
      </c>
      <c r="B77" s="653">
        <v>490561.50485219999</v>
      </c>
      <c r="C77" s="653">
        <v>148735.2208258</v>
      </c>
      <c r="D77" s="653">
        <v>639296.72567800002</v>
      </c>
      <c r="E77" s="653">
        <v>475754.08772549999</v>
      </c>
      <c r="F77" s="653">
        <v>139294.6164381</v>
      </c>
      <c r="G77" s="653">
        <v>615048.70416359999</v>
      </c>
    </row>
    <row r="78" spans="1:7" ht="17.100000000000001" customHeight="1">
      <c r="A78" s="646" t="s">
        <v>1547</v>
      </c>
      <c r="B78" s="653">
        <v>829077.30028960004</v>
      </c>
      <c r="C78" s="653">
        <v>338192.38257730001</v>
      </c>
      <c r="D78" s="653">
        <v>1167269.6828669</v>
      </c>
      <c r="E78" s="653">
        <v>806350.74520999996</v>
      </c>
      <c r="F78" s="653">
        <v>330929.6653164</v>
      </c>
      <c r="G78" s="653">
        <v>1137280.4105264</v>
      </c>
    </row>
    <row r="79" spans="1:7" ht="17.100000000000001" customHeight="1">
      <c r="A79" s="646" t="s">
        <v>1206</v>
      </c>
      <c r="B79" s="653">
        <v>291964.27978899999</v>
      </c>
      <c r="C79" s="653">
        <v>118151.75051699999</v>
      </c>
      <c r="D79" s="653">
        <v>410116.03030599997</v>
      </c>
      <c r="E79" s="653">
        <v>296827.16033280001</v>
      </c>
      <c r="F79" s="653">
        <v>114767.7003805</v>
      </c>
      <c r="G79" s="653">
        <v>411594.8607133</v>
      </c>
    </row>
    <row r="80" spans="1:7" ht="20.100000000000001" customHeight="1">
      <c r="A80" s="646" t="s">
        <v>1207</v>
      </c>
      <c r="B80" s="653">
        <v>2730757.1297237002</v>
      </c>
      <c r="C80" s="653">
        <v>928623.27512440004</v>
      </c>
      <c r="D80" s="653">
        <v>3659380.4048481002</v>
      </c>
      <c r="E80" s="653">
        <v>2641073.7453943999</v>
      </c>
      <c r="F80" s="653">
        <v>907788.15767330001</v>
      </c>
      <c r="G80" s="653">
        <v>3548861.9030676996</v>
      </c>
    </row>
    <row r="81" spans="1:10" ht="17.100000000000001" customHeight="1">
      <c r="A81" s="55" t="s">
        <v>883</v>
      </c>
      <c r="B81" s="652">
        <v>1873962.4757665</v>
      </c>
      <c r="C81" s="652">
        <v>322780.19484820002</v>
      </c>
      <c r="D81" s="652">
        <v>2196742.6706146998</v>
      </c>
      <c r="E81" s="652">
        <v>1835447.1069529003</v>
      </c>
      <c r="F81" s="652">
        <v>312577.80629129999</v>
      </c>
      <c r="G81" s="652">
        <v>2148024.9132441999</v>
      </c>
    </row>
    <row r="82" spans="1:10" ht="17.100000000000001" customHeight="1">
      <c r="A82" s="646" t="s">
        <v>1209</v>
      </c>
      <c r="B82" s="653">
        <v>468957.80413830001</v>
      </c>
      <c r="C82" s="653">
        <v>77320.272958799993</v>
      </c>
      <c r="D82" s="653">
        <v>546278.07709709997</v>
      </c>
      <c r="E82" s="653">
        <v>458657.75343570003</v>
      </c>
      <c r="F82" s="653">
        <v>72474.701595499995</v>
      </c>
      <c r="G82" s="653">
        <v>531132.45503120008</v>
      </c>
    </row>
    <row r="83" spans="1:10" ht="17.100000000000001" customHeight="1">
      <c r="A83" s="646" t="s">
        <v>1210</v>
      </c>
      <c r="B83" s="653">
        <v>184950.62514019999</v>
      </c>
      <c r="C83" s="653">
        <v>62298.890110699998</v>
      </c>
      <c r="D83" s="653">
        <v>247249.5152509</v>
      </c>
      <c r="E83" s="653">
        <v>180346.6664749</v>
      </c>
      <c r="F83" s="653">
        <v>59359.665392499999</v>
      </c>
      <c r="G83" s="653">
        <v>239706.3318674</v>
      </c>
    </row>
    <row r="84" spans="1:10" ht="17.100000000000001" customHeight="1">
      <c r="A84" s="646" t="s">
        <v>1211</v>
      </c>
      <c r="B84" s="653">
        <v>82123.516908000005</v>
      </c>
      <c r="C84" s="653">
        <v>45377.938587099998</v>
      </c>
      <c r="D84" s="653">
        <v>127501.4554951</v>
      </c>
      <c r="E84" s="653">
        <v>81535.444294300003</v>
      </c>
      <c r="F84" s="653">
        <v>43271.018640200004</v>
      </c>
      <c r="G84" s="653">
        <v>124806.46293450001</v>
      </c>
    </row>
    <row r="85" spans="1:10" ht="17.100000000000001" customHeight="1">
      <c r="A85" s="646" t="s">
        <v>1212</v>
      </c>
      <c r="B85" s="653">
        <v>77130.793470400007</v>
      </c>
      <c r="C85" s="653">
        <v>16238.226151999999</v>
      </c>
      <c r="D85" s="653">
        <v>93369.01962240001</v>
      </c>
      <c r="E85" s="653">
        <v>74497.8806129</v>
      </c>
      <c r="F85" s="653">
        <v>15772.4076773</v>
      </c>
      <c r="G85" s="653">
        <v>90270.288290199998</v>
      </c>
    </row>
    <row r="86" spans="1:10" ht="17.100000000000001" customHeight="1">
      <c r="A86" s="646" t="s">
        <v>1213</v>
      </c>
      <c r="B86" s="653">
        <v>255610.5819631</v>
      </c>
      <c r="C86" s="653">
        <v>18327.343568100001</v>
      </c>
      <c r="D86" s="653">
        <v>273937.92553120002</v>
      </c>
      <c r="E86" s="653">
        <v>247146.6478101</v>
      </c>
      <c r="F86" s="653">
        <v>17270.769694999999</v>
      </c>
      <c r="G86" s="653">
        <v>264417.41750510002</v>
      </c>
    </row>
    <row r="87" spans="1:10" ht="17.100000000000001" customHeight="1">
      <c r="A87" s="650" t="s">
        <v>1214</v>
      </c>
      <c r="B87" s="653">
        <v>61087.907385999999</v>
      </c>
      <c r="C87" s="653">
        <v>26814.576539500002</v>
      </c>
      <c r="D87" s="653">
        <v>87902.483925499997</v>
      </c>
      <c r="E87" s="653">
        <v>58394.781087000003</v>
      </c>
      <c r="F87" s="653">
        <v>26341.619766700001</v>
      </c>
      <c r="G87" s="653">
        <v>84736.400853700005</v>
      </c>
    </row>
    <row r="88" spans="1:10" ht="17.100000000000001" customHeight="1">
      <c r="A88" s="650" t="s">
        <v>1215</v>
      </c>
      <c r="B88" s="653">
        <v>583480.33368379995</v>
      </c>
      <c r="C88" s="653">
        <v>62907.153421900002</v>
      </c>
      <c r="D88" s="653">
        <v>646387.48710569995</v>
      </c>
      <c r="E88" s="653">
        <v>573807.92687099997</v>
      </c>
      <c r="F88" s="653">
        <v>65204.015525700001</v>
      </c>
      <c r="G88" s="653">
        <v>639011.94239669992</v>
      </c>
    </row>
    <row r="89" spans="1:10" ht="10.5" customHeight="1">
      <c r="A89" s="646" t="s">
        <v>1216</v>
      </c>
      <c r="B89" s="653">
        <v>160620.9130767</v>
      </c>
      <c r="C89" s="653">
        <v>13495.7935101</v>
      </c>
      <c r="D89" s="653">
        <v>174116.70658679999</v>
      </c>
      <c r="E89" s="653">
        <v>161060.00636699999</v>
      </c>
      <c r="F89" s="653">
        <v>12883.607998400001</v>
      </c>
      <c r="G89" s="653">
        <v>173943.61436539999</v>
      </c>
    </row>
    <row r="90" spans="1:10" ht="13.5" customHeight="1">
      <c r="A90" s="646"/>
      <c r="B90" s="653"/>
      <c r="C90" s="653"/>
      <c r="D90" s="653"/>
      <c r="E90" s="653"/>
      <c r="F90" s="653"/>
      <c r="G90" s="653"/>
    </row>
    <row r="91" spans="1:10">
      <c r="A91" s="655" t="s">
        <v>205</v>
      </c>
      <c r="B91" s="656">
        <v>123057808.32920812</v>
      </c>
      <c r="C91" s="656">
        <v>17609985.139974698</v>
      </c>
      <c r="D91" s="656">
        <v>140667793.46918279</v>
      </c>
      <c r="E91" s="656">
        <v>120327653.53098983</v>
      </c>
      <c r="F91" s="656">
        <v>17114259.412314303</v>
      </c>
      <c r="G91" s="656">
        <v>137441912.94330412</v>
      </c>
    </row>
    <row r="92" spans="1:10" s="659" customFormat="1">
      <c r="A92" s="1120" t="s">
        <v>37</v>
      </c>
      <c r="B92" s="1121"/>
      <c r="C92" s="1121"/>
      <c r="D92" s="1121"/>
      <c r="E92" s="1121"/>
      <c r="F92" s="1121"/>
      <c r="G92" s="657"/>
      <c r="H92" s="658"/>
      <c r="I92" s="658"/>
      <c r="J92" s="658"/>
    </row>
    <row r="93" spans="1:10" s="664" customFormat="1">
      <c r="A93" s="660" t="s">
        <v>1542</v>
      </c>
      <c r="B93" s="661"/>
      <c r="C93" s="662"/>
      <c r="D93" s="661"/>
      <c r="E93" s="661"/>
      <c r="F93" s="661"/>
      <c r="G93" s="663"/>
    </row>
    <row r="94" spans="1:10" s="664" customFormat="1">
      <c r="A94" s="665" t="s">
        <v>1543</v>
      </c>
      <c r="B94" s="661"/>
      <c r="C94" s="661"/>
      <c r="D94" s="661"/>
      <c r="E94" s="661"/>
      <c r="F94" s="661"/>
      <c r="G94" s="666"/>
    </row>
  </sheetData>
  <mergeCells count="15">
    <mergeCell ref="A6:A7"/>
    <mergeCell ref="B6:D6"/>
    <mergeCell ref="E6:G6"/>
    <mergeCell ref="A1:G1"/>
    <mergeCell ref="A2:G2"/>
    <mergeCell ref="A3:G3"/>
    <mergeCell ref="A4:G4"/>
    <mergeCell ref="E5:G5"/>
    <mergeCell ref="A92:F92"/>
    <mergeCell ref="A48:G48"/>
    <mergeCell ref="A49:G49"/>
    <mergeCell ref="A50:G50"/>
    <mergeCell ref="A52:A53"/>
    <mergeCell ref="B52:D52"/>
    <mergeCell ref="E52:G52"/>
  </mergeCells>
  <pageMargins left="0.9" right="0.4" top="0.75" bottom="0.7" header="0.5" footer="0.4"/>
  <pageSetup paperSize="9" scale="89" firstPageNumber="16" orientation="portrait" r:id="rId1"/>
  <headerFooter>
    <oddFooter>&amp;C&amp;"Maiandra GD,Regular"&amp;9&amp;P</oddFooter>
  </headerFooter>
  <rowBreaks count="1" manualBreakCount="1">
    <brk id="45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>
  <dimension ref="A1:I92"/>
  <sheetViews>
    <sheetView view="pageBreakPreview" topLeftCell="A10" zoomScale="60" workbookViewId="0">
      <selection activeCell="A96" sqref="A96"/>
    </sheetView>
  </sheetViews>
  <sheetFormatPr defaultRowHeight="15"/>
  <cols>
    <col min="1" max="1" width="27.7109375" style="647" customWidth="1"/>
    <col min="2" max="7" width="11.28515625" style="647" customWidth="1"/>
    <col min="8" max="16384" width="9.140625" style="672"/>
  </cols>
  <sheetData>
    <row r="1" spans="1:7" s="326" customFormat="1" ht="15" customHeight="1">
      <c r="A1" s="1142"/>
      <c r="B1" s="1142"/>
      <c r="C1" s="1142"/>
      <c r="D1" s="1142"/>
      <c r="E1" s="1142"/>
      <c r="F1" s="1142"/>
      <c r="G1" s="1142"/>
    </row>
    <row r="2" spans="1:7" s="326" customFormat="1" ht="17.100000000000001" customHeight="1">
      <c r="A2" s="1143"/>
      <c r="B2" s="1143"/>
      <c r="C2" s="1143"/>
      <c r="D2" s="1143"/>
      <c r="E2" s="1143"/>
      <c r="F2" s="1143"/>
      <c r="G2" s="1137"/>
    </row>
    <row r="3" spans="1:7" s="648" customFormat="1" ht="15" customHeight="1">
      <c r="A3" s="1138" t="s">
        <v>1548</v>
      </c>
      <c r="B3" s="1138"/>
      <c r="C3" s="1138"/>
      <c r="D3" s="1138"/>
      <c r="E3" s="1138"/>
      <c r="F3" s="1138"/>
      <c r="G3" s="1138"/>
    </row>
    <row r="4" spans="1:7" s="648" customFormat="1" ht="17.100000000000001" customHeight="1">
      <c r="A4" s="1136" t="s">
        <v>1230</v>
      </c>
      <c r="B4" s="1136"/>
      <c r="C4" s="1136"/>
      <c r="D4" s="1136"/>
      <c r="E4" s="1136"/>
      <c r="F4" s="1136"/>
      <c r="G4" s="1139"/>
    </row>
    <row r="5" spans="1:7" s="647" customFormat="1" ht="17.100000000000001" customHeight="1">
      <c r="A5" s="646"/>
      <c r="B5" s="646"/>
      <c r="C5" s="646"/>
      <c r="D5" s="646"/>
      <c r="E5" s="1127" t="s">
        <v>1541</v>
      </c>
      <c r="F5" s="1127"/>
      <c r="G5" s="1127"/>
    </row>
    <row r="6" spans="1:7" s="647" customFormat="1">
      <c r="A6" s="1131" t="s">
        <v>1147</v>
      </c>
      <c r="B6" s="1133" t="s">
        <v>1</v>
      </c>
      <c r="C6" s="1134"/>
      <c r="D6" s="1135"/>
      <c r="E6" s="1133" t="s">
        <v>2</v>
      </c>
      <c r="F6" s="1134"/>
      <c r="G6" s="1135"/>
    </row>
    <row r="7" spans="1:7">
      <c r="A7" s="1132"/>
      <c r="B7" s="649" t="s">
        <v>1148</v>
      </c>
      <c r="C7" s="649" t="s">
        <v>1149</v>
      </c>
      <c r="D7" s="649" t="s">
        <v>205</v>
      </c>
      <c r="E7" s="649" t="s">
        <v>1148</v>
      </c>
      <c r="F7" s="649" t="s">
        <v>1149</v>
      </c>
      <c r="G7" s="649" t="s">
        <v>205</v>
      </c>
    </row>
    <row r="8" spans="1:7" ht="5.0999999999999996" customHeight="1">
      <c r="A8" s="650"/>
      <c r="B8" s="651"/>
      <c r="C8" s="651"/>
      <c r="D8" s="651"/>
      <c r="E8" s="651"/>
      <c r="F8" s="651"/>
      <c r="G8" s="651"/>
    </row>
    <row r="9" spans="1:7" ht="20.100000000000001" customHeight="1">
      <c r="A9" s="55" t="s">
        <v>384</v>
      </c>
      <c r="B9" s="652">
        <v>7536821.1412825007</v>
      </c>
      <c r="C9" s="652">
        <v>2863896.2075753994</v>
      </c>
      <c r="D9" s="652">
        <v>10400717.348857898</v>
      </c>
      <c r="E9" s="652">
        <v>7403945.1275446005</v>
      </c>
      <c r="F9" s="652">
        <v>2804922.5965594002</v>
      </c>
      <c r="G9" s="652">
        <v>10208867.724104</v>
      </c>
    </row>
    <row r="10" spans="1:7" ht="17.100000000000001" customHeight="1">
      <c r="A10" s="646" t="s">
        <v>1151</v>
      </c>
      <c r="B10" s="653">
        <v>16036.895212200001</v>
      </c>
      <c r="C10" s="653">
        <v>7916.6039860000001</v>
      </c>
      <c r="D10" s="653">
        <v>23953.499198199999</v>
      </c>
      <c r="E10" s="653">
        <v>15290.518192</v>
      </c>
      <c r="F10" s="653">
        <v>8033.3279358</v>
      </c>
      <c r="G10" s="653">
        <v>23323.8461278</v>
      </c>
    </row>
    <row r="11" spans="1:7" ht="17.100000000000001" customHeight="1">
      <c r="A11" s="646" t="s">
        <v>1152</v>
      </c>
      <c r="B11" s="653">
        <v>283742.75419340003</v>
      </c>
      <c r="C11" s="653">
        <v>213798.50405679998</v>
      </c>
      <c r="D11" s="653">
        <v>497541.25825020002</v>
      </c>
      <c r="E11" s="653">
        <v>273794.79205789999</v>
      </c>
      <c r="F11" s="653">
        <v>210263.40667709999</v>
      </c>
      <c r="G11" s="653">
        <v>484058.19873499998</v>
      </c>
    </row>
    <row r="12" spans="1:7" ht="17.100000000000001" customHeight="1">
      <c r="A12" s="646" t="s">
        <v>1153</v>
      </c>
      <c r="B12" s="653">
        <v>362258.5766726</v>
      </c>
      <c r="C12" s="653">
        <v>69082.741697899997</v>
      </c>
      <c r="D12" s="653">
        <v>431341.3183705</v>
      </c>
      <c r="E12" s="653">
        <v>351287.42961480003</v>
      </c>
      <c r="F12" s="653">
        <v>68143.273515399997</v>
      </c>
      <c r="G12" s="653">
        <v>419430.70313020004</v>
      </c>
    </row>
    <row r="13" spans="1:7" ht="17.100000000000001" customHeight="1">
      <c r="A13" s="646" t="s">
        <v>1154</v>
      </c>
      <c r="B13" s="653">
        <v>4577742.3634698</v>
      </c>
      <c r="C13" s="653">
        <v>1372743.3421320999</v>
      </c>
      <c r="D13" s="653">
        <v>5950485.7056018999</v>
      </c>
      <c r="E13" s="653">
        <v>4539823.6912350999</v>
      </c>
      <c r="F13" s="653">
        <v>1350326.1968942001</v>
      </c>
      <c r="G13" s="653">
        <v>5890149.8881292995</v>
      </c>
    </row>
    <row r="14" spans="1:7" ht="17.100000000000001" customHeight="1">
      <c r="A14" s="646" t="s">
        <v>1155</v>
      </c>
      <c r="B14" s="653">
        <v>21714.9899859</v>
      </c>
      <c r="C14" s="653" t="s">
        <v>40</v>
      </c>
      <c r="D14" s="653">
        <v>21714.9899859</v>
      </c>
      <c r="E14" s="653">
        <v>21746.9308676</v>
      </c>
      <c r="F14" s="653" t="s">
        <v>40</v>
      </c>
      <c r="G14" s="653">
        <v>21746.9308676</v>
      </c>
    </row>
    <row r="15" spans="1:7" ht="17.100000000000001" customHeight="1">
      <c r="A15" s="646" t="s">
        <v>1156</v>
      </c>
      <c r="B15" s="653">
        <v>562003.49950699997</v>
      </c>
      <c r="C15" s="653">
        <v>578712.07221790007</v>
      </c>
      <c r="D15" s="653">
        <v>1140715.5717249</v>
      </c>
      <c r="E15" s="653">
        <v>546144.44474980002</v>
      </c>
      <c r="F15" s="653">
        <v>569433.19350539998</v>
      </c>
      <c r="G15" s="653">
        <v>1115577.6382551999</v>
      </c>
    </row>
    <row r="16" spans="1:7" ht="17.100000000000001" customHeight="1">
      <c r="A16" s="646" t="s">
        <v>1157</v>
      </c>
      <c r="B16" s="653">
        <v>338087.04021770001</v>
      </c>
      <c r="C16" s="653">
        <v>274714.46713130001</v>
      </c>
      <c r="D16" s="653">
        <v>612801.50734900008</v>
      </c>
      <c r="E16" s="653">
        <v>333066.57658330002</v>
      </c>
      <c r="F16" s="653">
        <v>265533.28355769999</v>
      </c>
      <c r="G16" s="653">
        <v>598599.86014100001</v>
      </c>
    </row>
    <row r="17" spans="1:7" ht="17.100000000000001" customHeight="1">
      <c r="A17" s="646" t="s">
        <v>1158</v>
      </c>
      <c r="B17" s="653">
        <v>494828.79265449999</v>
      </c>
      <c r="C17" s="653">
        <v>81820.222222700002</v>
      </c>
      <c r="D17" s="653">
        <v>576649.01487720001</v>
      </c>
      <c r="E17" s="653">
        <v>476216.51695179997</v>
      </c>
      <c r="F17" s="653">
        <v>79132.183547599998</v>
      </c>
      <c r="G17" s="653">
        <v>555348.70049940003</v>
      </c>
    </row>
    <row r="18" spans="1:7" ht="17.100000000000001" customHeight="1">
      <c r="A18" s="646" t="s">
        <v>1159</v>
      </c>
      <c r="B18" s="653">
        <v>19780.477287900001</v>
      </c>
      <c r="C18" s="653">
        <v>1378.2477759999999</v>
      </c>
      <c r="D18" s="653">
        <v>21158.725063900001</v>
      </c>
      <c r="E18" s="653">
        <v>19576.013782900001</v>
      </c>
      <c r="F18" s="653">
        <v>1266.7577828999999</v>
      </c>
      <c r="G18" s="653">
        <v>20842.771565800002</v>
      </c>
    </row>
    <row r="19" spans="1:7" ht="17.100000000000001" customHeight="1">
      <c r="A19" s="646" t="s">
        <v>1160</v>
      </c>
      <c r="B19" s="653">
        <v>271330.3020812</v>
      </c>
      <c r="C19" s="653">
        <v>126960.03954</v>
      </c>
      <c r="D19" s="653">
        <v>398290.34162119997</v>
      </c>
      <c r="E19" s="653">
        <v>258543.7165486</v>
      </c>
      <c r="F19" s="653">
        <v>120069.1904563</v>
      </c>
      <c r="G19" s="653">
        <v>378612.90700489999</v>
      </c>
    </row>
    <row r="20" spans="1:7" ht="17.100000000000001" customHeight="1">
      <c r="A20" s="646" t="s">
        <v>1161</v>
      </c>
      <c r="B20" s="653">
        <v>589295.45000029996</v>
      </c>
      <c r="C20" s="653">
        <v>136769.96681469999</v>
      </c>
      <c r="D20" s="653">
        <v>726065.41681499989</v>
      </c>
      <c r="E20" s="653">
        <v>568454.49696080002</v>
      </c>
      <c r="F20" s="653">
        <v>132721.782687</v>
      </c>
      <c r="G20" s="653">
        <v>701176.27964780002</v>
      </c>
    </row>
    <row r="21" spans="1:7" ht="20.100000000000001" customHeight="1">
      <c r="A21" s="55" t="s">
        <v>520</v>
      </c>
      <c r="B21" s="654">
        <v>19832737.641961496</v>
      </c>
      <c r="C21" s="654">
        <v>1793559.4649402997</v>
      </c>
      <c r="D21" s="654">
        <v>21626297.106901795</v>
      </c>
      <c r="E21" s="654">
        <v>19584297.7013213</v>
      </c>
      <c r="F21" s="654">
        <v>1767847.3370190004</v>
      </c>
      <c r="G21" s="654">
        <v>21352145.038340297</v>
      </c>
    </row>
    <row r="22" spans="1:7" ht="17.100000000000001" customHeight="1">
      <c r="A22" s="646" t="s">
        <v>1163</v>
      </c>
      <c r="B22" s="653">
        <v>17427360.353787899</v>
      </c>
      <c r="C22" s="653">
        <v>619195.54158590001</v>
      </c>
      <c r="D22" s="653">
        <v>18046555.895373799</v>
      </c>
      <c r="E22" s="653">
        <v>17228947.910988402</v>
      </c>
      <c r="F22" s="653">
        <v>615363.92780800001</v>
      </c>
      <c r="G22" s="653">
        <v>17844311.838796403</v>
      </c>
    </row>
    <row r="23" spans="1:7" ht="17.100000000000001" customHeight="1">
      <c r="A23" s="646" t="s">
        <v>851</v>
      </c>
      <c r="B23" s="653">
        <v>184944.1344259</v>
      </c>
      <c r="C23" s="653">
        <v>21964.945425899998</v>
      </c>
      <c r="D23" s="653">
        <v>206909.07985179999</v>
      </c>
      <c r="E23" s="653">
        <v>180729.97887280001</v>
      </c>
      <c r="F23" s="653">
        <v>22102.126516200002</v>
      </c>
      <c r="G23" s="653">
        <v>202832.105389</v>
      </c>
    </row>
    <row r="24" spans="1:7" ht="17.100000000000001" customHeight="1">
      <c r="A24" s="646" t="s">
        <v>1164</v>
      </c>
      <c r="B24" s="653">
        <v>536372.77300029993</v>
      </c>
      <c r="C24" s="653">
        <v>174749.24038859998</v>
      </c>
      <c r="D24" s="653">
        <v>711122.01338889985</v>
      </c>
      <c r="E24" s="653">
        <v>517421.29573429999</v>
      </c>
      <c r="F24" s="653">
        <v>168804.9052909</v>
      </c>
      <c r="G24" s="653">
        <v>686226.20102519996</v>
      </c>
    </row>
    <row r="25" spans="1:7" ht="17.100000000000001" customHeight="1">
      <c r="A25" s="646" t="s">
        <v>1165</v>
      </c>
      <c r="B25" s="653">
        <v>93633.576667799993</v>
      </c>
      <c r="C25" s="653">
        <v>12784.4776387</v>
      </c>
      <c r="D25" s="653">
        <v>106418.05430649999</v>
      </c>
      <c r="E25" s="653">
        <v>91685.331494500002</v>
      </c>
      <c r="F25" s="653">
        <v>12932.989385000001</v>
      </c>
      <c r="G25" s="653">
        <v>104618.32087950001</v>
      </c>
    </row>
    <row r="26" spans="1:7" ht="17.100000000000001" customHeight="1">
      <c r="A26" s="646" t="s">
        <v>922</v>
      </c>
      <c r="B26" s="653">
        <v>147074.28628269999</v>
      </c>
      <c r="C26" s="653">
        <v>72901.936656699996</v>
      </c>
      <c r="D26" s="653">
        <v>219976.2229394</v>
      </c>
      <c r="E26" s="653">
        <v>143801.75765419999</v>
      </c>
      <c r="F26" s="653">
        <v>68911.144817799999</v>
      </c>
      <c r="G26" s="653">
        <v>212712.90247199999</v>
      </c>
    </row>
    <row r="27" spans="1:7" ht="17.100000000000001" customHeight="1">
      <c r="A27" s="646" t="s">
        <v>1166</v>
      </c>
      <c r="B27" s="653">
        <v>125676.850228</v>
      </c>
      <c r="C27" s="653">
        <v>94952.299258800005</v>
      </c>
      <c r="D27" s="653">
        <v>220629.14948680002</v>
      </c>
      <c r="E27" s="653">
        <v>119904.1855015</v>
      </c>
      <c r="F27" s="653">
        <v>91601.5593104</v>
      </c>
      <c r="G27" s="653">
        <v>211505.74481190002</v>
      </c>
    </row>
    <row r="28" spans="1:7" ht="17.100000000000001" customHeight="1">
      <c r="A28" s="646" t="s">
        <v>1167</v>
      </c>
      <c r="B28" s="653">
        <v>101225.7251365</v>
      </c>
      <c r="C28" s="653">
        <v>50361.097659599996</v>
      </c>
      <c r="D28" s="653">
        <v>151586.82279609999</v>
      </c>
      <c r="E28" s="653">
        <v>99576.950319600001</v>
      </c>
      <c r="F28" s="653">
        <v>49709.337190699996</v>
      </c>
      <c r="G28" s="653">
        <v>149286.2875103</v>
      </c>
    </row>
    <row r="29" spans="1:7" ht="17.100000000000001" customHeight="1">
      <c r="A29" s="646" t="s">
        <v>1168</v>
      </c>
      <c r="B29" s="653">
        <v>57328.480610800005</v>
      </c>
      <c r="C29" s="653">
        <v>160418.22130819998</v>
      </c>
      <c r="D29" s="653">
        <v>217746.70191899998</v>
      </c>
      <c r="E29" s="653">
        <v>55038.318678199998</v>
      </c>
      <c r="F29" s="653">
        <v>160031.08537769999</v>
      </c>
      <c r="G29" s="653">
        <v>215069.4040559</v>
      </c>
    </row>
    <row r="30" spans="1:7" ht="17.100000000000001" customHeight="1">
      <c r="A30" s="646" t="s">
        <v>1169</v>
      </c>
      <c r="B30" s="653">
        <v>566438.35491190001</v>
      </c>
      <c r="C30" s="653">
        <v>289549.54087520001</v>
      </c>
      <c r="D30" s="653">
        <v>855987.89578710007</v>
      </c>
      <c r="E30" s="653">
        <v>574602.99591579998</v>
      </c>
      <c r="F30" s="653">
        <v>290212.02311269997</v>
      </c>
      <c r="G30" s="653">
        <v>864815.01902849996</v>
      </c>
    </row>
    <row r="31" spans="1:7" ht="17.100000000000001" customHeight="1">
      <c r="A31" s="646" t="s">
        <v>1170</v>
      </c>
      <c r="B31" s="653">
        <v>210106.1429181</v>
      </c>
      <c r="C31" s="653">
        <v>115933.27750679999</v>
      </c>
      <c r="D31" s="653">
        <v>326039.42042490002</v>
      </c>
      <c r="E31" s="653">
        <v>210361.83450930001</v>
      </c>
      <c r="F31" s="653">
        <v>111685.6753879</v>
      </c>
      <c r="G31" s="653">
        <v>322047.50989720004</v>
      </c>
    </row>
    <row r="32" spans="1:7" ht="17.100000000000001" customHeight="1">
      <c r="A32" s="650" t="s">
        <v>1171</v>
      </c>
      <c r="B32" s="653">
        <v>72946.8844064</v>
      </c>
      <c r="C32" s="653">
        <v>8360.6133540999999</v>
      </c>
      <c r="D32" s="653">
        <v>81307.497760500002</v>
      </c>
      <c r="E32" s="653">
        <v>69575.838670500001</v>
      </c>
      <c r="F32" s="653">
        <v>8562.917942</v>
      </c>
      <c r="G32" s="653">
        <v>78138.756612500001</v>
      </c>
    </row>
    <row r="33" spans="1:7" ht="17.100000000000001" customHeight="1">
      <c r="A33" s="646" t="s">
        <v>1172</v>
      </c>
      <c r="B33" s="653">
        <v>79424.942894899999</v>
      </c>
      <c r="C33" s="653">
        <v>65627.447422800004</v>
      </c>
      <c r="D33" s="653">
        <v>145052.39031769999</v>
      </c>
      <c r="E33" s="653">
        <v>78890.578898499996</v>
      </c>
      <c r="F33" s="653">
        <v>64868.700037100003</v>
      </c>
      <c r="G33" s="653">
        <v>143759.27893560001</v>
      </c>
    </row>
    <row r="34" spans="1:7" ht="17.100000000000001" customHeight="1">
      <c r="A34" s="646" t="s">
        <v>1173</v>
      </c>
      <c r="B34" s="653">
        <v>230205.13669030002</v>
      </c>
      <c r="C34" s="653">
        <v>106760.825859</v>
      </c>
      <c r="D34" s="653">
        <v>336965.96254930005</v>
      </c>
      <c r="E34" s="653">
        <v>213760.72408370001</v>
      </c>
      <c r="F34" s="653">
        <v>103060.9448426</v>
      </c>
      <c r="G34" s="653">
        <v>316821.66892630002</v>
      </c>
    </row>
    <row r="35" spans="1:7" ht="17.100000000000001" customHeight="1">
      <c r="A35" s="55" t="s">
        <v>685</v>
      </c>
      <c r="B35" s="652">
        <v>1563520.1417974001</v>
      </c>
      <c r="C35" s="652">
        <v>442717.99088</v>
      </c>
      <c r="D35" s="652">
        <v>2006238.1326774003</v>
      </c>
      <c r="E35" s="652">
        <v>1539410.8406076001</v>
      </c>
      <c r="F35" s="652">
        <v>429789.94013230002</v>
      </c>
      <c r="G35" s="652">
        <v>1969200.7807398997</v>
      </c>
    </row>
    <row r="36" spans="1:7" ht="17.100000000000001" customHeight="1">
      <c r="A36" s="646" t="s">
        <v>1175</v>
      </c>
      <c r="B36" s="653">
        <v>124734.22362020001</v>
      </c>
      <c r="C36" s="653">
        <v>41291.569983699999</v>
      </c>
      <c r="D36" s="653">
        <v>166025.79360390001</v>
      </c>
      <c r="E36" s="653">
        <v>120816.3644897</v>
      </c>
      <c r="F36" s="653">
        <v>40713.460101299999</v>
      </c>
      <c r="G36" s="653">
        <v>161529.82459100001</v>
      </c>
    </row>
    <row r="37" spans="1:7" ht="17.100000000000001" customHeight="1">
      <c r="A37" s="646" t="s">
        <v>1176</v>
      </c>
      <c r="B37" s="653">
        <v>84697.299771699996</v>
      </c>
      <c r="C37" s="653">
        <v>20601.4227011</v>
      </c>
      <c r="D37" s="653">
        <v>105298.7224728</v>
      </c>
      <c r="E37" s="653">
        <v>84356.083575199998</v>
      </c>
      <c r="F37" s="653">
        <v>18336.079685699999</v>
      </c>
      <c r="G37" s="653">
        <v>102692.16326089999</v>
      </c>
    </row>
    <row r="38" spans="1:7" ht="17.100000000000001" customHeight="1">
      <c r="A38" s="646" t="s">
        <v>1177</v>
      </c>
      <c r="B38" s="653">
        <v>320693.55250500003</v>
      </c>
      <c r="C38" s="653">
        <v>88590.250783900003</v>
      </c>
      <c r="D38" s="653">
        <v>409283.80328890006</v>
      </c>
      <c r="E38" s="653">
        <v>329609.17143779999</v>
      </c>
      <c r="F38" s="653">
        <v>84236.390483099996</v>
      </c>
      <c r="G38" s="653">
        <v>413845.56192090001</v>
      </c>
    </row>
    <row r="39" spans="1:7" ht="20.100000000000001" customHeight="1">
      <c r="A39" s="646" t="s">
        <v>1178</v>
      </c>
      <c r="B39" s="653">
        <v>138295.48411059999</v>
      </c>
      <c r="C39" s="653">
        <v>16810.8712811</v>
      </c>
      <c r="D39" s="653">
        <v>155106.3553917</v>
      </c>
      <c r="E39" s="653">
        <v>132269.38046799999</v>
      </c>
      <c r="F39" s="653">
        <v>16775.566589599999</v>
      </c>
      <c r="G39" s="653">
        <v>149044.94705759999</v>
      </c>
    </row>
    <row r="40" spans="1:7" ht="17.100000000000001" customHeight="1">
      <c r="A40" s="646" t="s">
        <v>1179</v>
      </c>
      <c r="B40" s="653">
        <v>458108.3758863</v>
      </c>
      <c r="C40" s="653">
        <v>60992.574565700001</v>
      </c>
      <c r="D40" s="653">
        <v>519100.95045200002</v>
      </c>
      <c r="E40" s="653">
        <v>441808.44764869998</v>
      </c>
      <c r="F40" s="653">
        <v>59553.652205899998</v>
      </c>
      <c r="G40" s="653">
        <v>501362.09985459998</v>
      </c>
    </row>
    <row r="41" spans="1:7" ht="17.100000000000001" customHeight="1">
      <c r="A41" s="646" t="s">
        <v>1180</v>
      </c>
      <c r="B41" s="653">
        <v>185216.92426589999</v>
      </c>
      <c r="C41" s="653">
        <v>27239.290198100003</v>
      </c>
      <c r="D41" s="653">
        <v>212456.21446399999</v>
      </c>
      <c r="E41" s="653">
        <v>179795.57268020001</v>
      </c>
      <c r="F41" s="653">
        <v>26434.042617700001</v>
      </c>
      <c r="G41" s="653">
        <v>206229.61529790002</v>
      </c>
    </row>
    <row r="42" spans="1:7" ht="17.100000000000001" customHeight="1">
      <c r="A42" s="646" t="s">
        <v>1181</v>
      </c>
      <c r="B42" s="653">
        <v>62177.163565399998</v>
      </c>
      <c r="C42" s="653">
        <v>4754.6804462</v>
      </c>
      <c r="D42" s="653">
        <v>66931.844011599998</v>
      </c>
      <c r="E42" s="653">
        <v>62305.303417100004</v>
      </c>
      <c r="F42" s="653">
        <v>4454.2140910999997</v>
      </c>
      <c r="G42" s="653">
        <v>66759.517508200006</v>
      </c>
    </row>
    <row r="43" spans="1:7" ht="17.100000000000001" customHeight="1">
      <c r="A43" s="646" t="s">
        <v>744</v>
      </c>
      <c r="B43" s="653">
        <v>41165.446623900003</v>
      </c>
      <c r="C43" s="653">
        <v>3432.4560587000001</v>
      </c>
      <c r="D43" s="653">
        <v>44597.902682600004</v>
      </c>
      <c r="E43" s="653">
        <v>39636.077037000003</v>
      </c>
      <c r="F43" s="653">
        <v>2661.8207333999999</v>
      </c>
      <c r="G43" s="653">
        <v>42297.897770399999</v>
      </c>
    </row>
    <row r="44" spans="1:7" ht="17.100000000000001" customHeight="1">
      <c r="A44" s="646" t="s">
        <v>1182</v>
      </c>
      <c r="B44" s="653">
        <v>44016.899732799997</v>
      </c>
      <c r="C44" s="653">
        <v>39842.152364599999</v>
      </c>
      <c r="D44" s="653">
        <v>83859.052097399996</v>
      </c>
      <c r="E44" s="653">
        <v>41954.078589899997</v>
      </c>
      <c r="F44" s="653">
        <v>39018.133841199997</v>
      </c>
      <c r="G44" s="653">
        <v>80972.212431099993</v>
      </c>
    </row>
    <row r="45" spans="1:7" ht="18" customHeight="1">
      <c r="A45" s="667" t="s">
        <v>1183</v>
      </c>
      <c r="B45" s="668">
        <v>104414.7717156</v>
      </c>
      <c r="C45" s="668">
        <v>139162.72249690001</v>
      </c>
      <c r="D45" s="668">
        <v>243577.49421249999</v>
      </c>
      <c r="E45" s="668">
        <v>106860.36126400001</v>
      </c>
      <c r="F45" s="668">
        <v>137606.5797833</v>
      </c>
      <c r="G45" s="668">
        <v>244466.9410473</v>
      </c>
    </row>
    <row r="46" spans="1:7">
      <c r="A46" s="646"/>
      <c r="B46" s="653"/>
      <c r="C46" s="653"/>
      <c r="D46" s="653"/>
      <c r="E46" s="653"/>
      <c r="F46" s="653"/>
      <c r="G46" s="653"/>
    </row>
    <row r="47" spans="1:7" s="326" customFormat="1" ht="17.100000000000001" customHeight="1">
      <c r="A47" s="673"/>
      <c r="B47" s="669"/>
      <c r="C47" s="669"/>
      <c r="D47" s="669"/>
      <c r="E47" s="669"/>
      <c r="F47" s="669"/>
      <c r="G47" s="670" t="s">
        <v>1549</v>
      </c>
    </row>
    <row r="48" spans="1:7" s="674" customFormat="1" ht="17.100000000000001" customHeight="1">
      <c r="A48" s="650"/>
      <c r="B48" s="653"/>
      <c r="C48" s="653"/>
      <c r="D48" s="653"/>
      <c r="E48" s="653"/>
      <c r="F48" s="653"/>
      <c r="G48" s="368"/>
    </row>
    <row r="49" spans="1:7" s="647" customFormat="1">
      <c r="A49" s="646"/>
      <c r="B49" s="646"/>
      <c r="C49" s="646"/>
      <c r="D49" s="646"/>
      <c r="E49" s="646"/>
      <c r="F49" s="667"/>
      <c r="G49" s="671" t="s">
        <v>1541</v>
      </c>
    </row>
    <row r="50" spans="1:7">
      <c r="A50" s="1131" t="s">
        <v>1147</v>
      </c>
      <c r="B50" s="1133" t="s">
        <v>1</v>
      </c>
      <c r="C50" s="1134"/>
      <c r="D50" s="1135"/>
      <c r="E50" s="1133" t="s">
        <v>2</v>
      </c>
      <c r="F50" s="1134"/>
      <c r="G50" s="1135"/>
    </row>
    <row r="51" spans="1:7" ht="15" customHeight="1">
      <c r="A51" s="1132"/>
      <c r="B51" s="649" t="s">
        <v>1148</v>
      </c>
      <c r="C51" s="649" t="s">
        <v>1149</v>
      </c>
      <c r="D51" s="649" t="s">
        <v>205</v>
      </c>
      <c r="E51" s="649" t="s">
        <v>1148</v>
      </c>
      <c r="F51" s="649" t="s">
        <v>1149</v>
      </c>
      <c r="G51" s="649" t="s">
        <v>205</v>
      </c>
    </row>
    <row r="52" spans="1:7" ht="17.100000000000001" customHeight="1">
      <c r="A52" s="650"/>
      <c r="B52" s="651"/>
      <c r="C52" s="651"/>
      <c r="D52" s="651"/>
      <c r="E52" s="651"/>
      <c r="F52" s="651"/>
      <c r="G52" s="651"/>
    </row>
    <row r="53" spans="1:7" ht="17.100000000000001" customHeight="1">
      <c r="A53" s="55" t="s">
        <v>1546</v>
      </c>
      <c r="B53" s="652">
        <v>383589.61082549999</v>
      </c>
      <c r="C53" s="652">
        <v>88973.342617000002</v>
      </c>
      <c r="D53" s="652">
        <v>472562.95344249997</v>
      </c>
      <c r="E53" s="652">
        <v>366488.72277569998</v>
      </c>
      <c r="F53" s="652">
        <v>87311.218139499993</v>
      </c>
      <c r="G53" s="652">
        <v>453799.94091519999</v>
      </c>
    </row>
    <row r="54" spans="1:7" ht="17.100000000000001" customHeight="1">
      <c r="A54" s="646" t="s">
        <v>1186</v>
      </c>
      <c r="B54" s="653">
        <v>66494.813303200004</v>
      </c>
      <c r="C54" s="653">
        <v>41293.168629300002</v>
      </c>
      <c r="D54" s="653">
        <v>107787.9819325</v>
      </c>
      <c r="E54" s="653">
        <v>61050.051387</v>
      </c>
      <c r="F54" s="653">
        <v>40089.397045400001</v>
      </c>
      <c r="G54" s="653">
        <v>101139.44843240001</v>
      </c>
    </row>
    <row r="55" spans="1:7" ht="17.100000000000001" customHeight="1">
      <c r="A55" s="646" t="s">
        <v>1187</v>
      </c>
      <c r="B55" s="653">
        <v>243199.110526</v>
      </c>
      <c r="C55" s="653">
        <v>40494.059186500002</v>
      </c>
      <c r="D55" s="653">
        <v>283693.16971250001</v>
      </c>
      <c r="E55" s="653">
        <v>232343.63723620001</v>
      </c>
      <c r="F55" s="653">
        <v>39986.356554799997</v>
      </c>
      <c r="G55" s="653">
        <v>272329.99379099999</v>
      </c>
    </row>
    <row r="56" spans="1:7" ht="17.100000000000001" customHeight="1">
      <c r="A56" s="646" t="s">
        <v>792</v>
      </c>
      <c r="B56" s="653">
        <v>39420.139567099999</v>
      </c>
      <c r="C56" s="653" t="s">
        <v>40</v>
      </c>
      <c r="D56" s="653">
        <v>39420.139567099999</v>
      </c>
      <c r="E56" s="653">
        <v>40118.2741637</v>
      </c>
      <c r="F56" s="653" t="s">
        <v>40</v>
      </c>
      <c r="G56" s="653">
        <v>40118.2741637</v>
      </c>
    </row>
    <row r="57" spans="1:7" ht="20.100000000000001" customHeight="1">
      <c r="A57" s="646" t="s">
        <v>810</v>
      </c>
      <c r="B57" s="653">
        <v>34475.5474292</v>
      </c>
      <c r="C57" s="653">
        <v>7186.1148011999994</v>
      </c>
      <c r="D57" s="653">
        <v>41661.662230399997</v>
      </c>
      <c r="E57" s="653">
        <v>32976.759988799997</v>
      </c>
      <c r="F57" s="653">
        <v>7235.4645393000001</v>
      </c>
      <c r="G57" s="653">
        <v>40212.2245281</v>
      </c>
    </row>
    <row r="58" spans="1:7" ht="17.100000000000001" customHeight="1">
      <c r="A58" s="55" t="s">
        <v>800</v>
      </c>
      <c r="B58" s="652">
        <v>1400413.8638855</v>
      </c>
      <c r="C58" s="652">
        <v>230976.8222617</v>
      </c>
      <c r="D58" s="652">
        <v>1631390.6861471997</v>
      </c>
      <c r="E58" s="652">
        <v>1362500.7447703998</v>
      </c>
      <c r="F58" s="652">
        <v>222499.32169809999</v>
      </c>
      <c r="G58" s="652">
        <v>1585000.0664685001</v>
      </c>
    </row>
    <row r="59" spans="1:7" ht="17.100000000000001" customHeight="1">
      <c r="A59" s="646" t="s">
        <v>1189</v>
      </c>
      <c r="B59" s="653">
        <v>311604.39223379997</v>
      </c>
      <c r="C59" s="653">
        <v>48937.774267600005</v>
      </c>
      <c r="D59" s="653">
        <v>360542.16650139994</v>
      </c>
      <c r="E59" s="653">
        <v>300749.0772383</v>
      </c>
      <c r="F59" s="653">
        <v>48276.272487100003</v>
      </c>
      <c r="G59" s="653">
        <v>349025.34972539998</v>
      </c>
    </row>
    <row r="60" spans="1:7" ht="17.100000000000001" customHeight="1">
      <c r="A60" s="646" t="s">
        <v>820</v>
      </c>
      <c r="B60" s="653">
        <v>53197.792618499996</v>
      </c>
      <c r="C60" s="653" t="s">
        <v>40</v>
      </c>
      <c r="D60" s="653">
        <v>53197.792618499996</v>
      </c>
      <c r="E60" s="653">
        <v>50535.9544398</v>
      </c>
      <c r="F60" s="653" t="s">
        <v>40</v>
      </c>
      <c r="G60" s="653">
        <v>50535.9544398</v>
      </c>
    </row>
    <row r="61" spans="1:7" ht="17.100000000000001" customHeight="1">
      <c r="A61" s="646" t="s">
        <v>1190</v>
      </c>
      <c r="B61" s="653">
        <v>69216.232521700003</v>
      </c>
      <c r="C61" s="653">
        <v>20876.641346500001</v>
      </c>
      <c r="D61" s="653">
        <v>90092.873868199997</v>
      </c>
      <c r="E61" s="653">
        <v>65896.863924100006</v>
      </c>
      <c r="F61" s="653">
        <v>21598.828222200002</v>
      </c>
      <c r="G61" s="653">
        <v>87495.692146300004</v>
      </c>
    </row>
    <row r="62" spans="1:7" ht="17.100000000000001" customHeight="1">
      <c r="A62" s="646" t="s">
        <v>1191</v>
      </c>
      <c r="B62" s="653">
        <v>84347.399120199989</v>
      </c>
      <c r="C62" s="653">
        <v>52685.0302983</v>
      </c>
      <c r="D62" s="653">
        <v>137032.42941849999</v>
      </c>
      <c r="E62" s="653">
        <v>82778.7899015</v>
      </c>
      <c r="F62" s="653">
        <v>47531.653857400001</v>
      </c>
      <c r="G62" s="653">
        <v>130310.4437589</v>
      </c>
    </row>
    <row r="63" spans="1:7" ht="17.100000000000001" customHeight="1">
      <c r="A63" s="646" t="s">
        <v>1192</v>
      </c>
      <c r="B63" s="653">
        <v>158893.63907559999</v>
      </c>
      <c r="C63" s="653">
        <v>4223.4074068</v>
      </c>
      <c r="D63" s="653">
        <v>163117.04648239998</v>
      </c>
      <c r="E63" s="653">
        <v>146218.87616350001</v>
      </c>
      <c r="F63" s="653">
        <v>4073.7489274999998</v>
      </c>
      <c r="G63" s="653">
        <v>150292.62509100002</v>
      </c>
    </row>
    <row r="64" spans="1:7" ht="17.100000000000001" customHeight="1">
      <c r="A64" s="646" t="s">
        <v>1193</v>
      </c>
      <c r="B64" s="653">
        <v>240517.95230960002</v>
      </c>
      <c r="C64" s="653">
        <v>45177.231315900004</v>
      </c>
      <c r="D64" s="653">
        <v>285695.18362550001</v>
      </c>
      <c r="E64" s="653">
        <v>234032.7739803</v>
      </c>
      <c r="F64" s="653">
        <v>44259.493647000003</v>
      </c>
      <c r="G64" s="653">
        <v>278292.2676273</v>
      </c>
    </row>
    <row r="65" spans="1:7" ht="17.100000000000001" customHeight="1">
      <c r="A65" s="646" t="s">
        <v>1194</v>
      </c>
      <c r="B65" s="653">
        <v>288183.9645074</v>
      </c>
      <c r="C65" s="653">
        <v>26157.460379000004</v>
      </c>
      <c r="D65" s="653">
        <v>314341.4248864</v>
      </c>
      <c r="E65" s="653">
        <v>292294.0282683</v>
      </c>
      <c r="F65" s="653">
        <v>24430.626626400001</v>
      </c>
      <c r="G65" s="653">
        <v>316724.65489469998</v>
      </c>
    </row>
    <row r="66" spans="1:7" ht="20.100000000000001" customHeight="1">
      <c r="A66" s="646" t="s">
        <v>1195</v>
      </c>
      <c r="B66" s="653">
        <v>194452.49149869999</v>
      </c>
      <c r="C66" s="653">
        <v>32919.277247600003</v>
      </c>
      <c r="D66" s="653">
        <v>227371.76874629999</v>
      </c>
      <c r="E66" s="653">
        <v>189994.38085459999</v>
      </c>
      <c r="F66" s="653">
        <v>32328.697930499999</v>
      </c>
      <c r="G66" s="653">
        <v>222323.07878509999</v>
      </c>
    </row>
    <row r="67" spans="1:7" ht="17.100000000000001" customHeight="1">
      <c r="A67" s="55" t="s">
        <v>330</v>
      </c>
      <c r="B67" s="652">
        <v>810958.48096630001</v>
      </c>
      <c r="C67" s="652">
        <v>117347.8400725</v>
      </c>
      <c r="D67" s="652">
        <v>928306.32103880006</v>
      </c>
      <c r="E67" s="652">
        <v>777975.38554489997</v>
      </c>
      <c r="F67" s="652">
        <v>112175.13223659999</v>
      </c>
      <c r="G67" s="652">
        <v>890150.51778150012</v>
      </c>
    </row>
    <row r="68" spans="1:7" ht="17.100000000000001" customHeight="1">
      <c r="A68" s="646" t="s">
        <v>1197</v>
      </c>
      <c r="B68" s="653">
        <v>64396.744350499997</v>
      </c>
      <c r="C68" s="653">
        <v>5702.2093100000002</v>
      </c>
      <c r="D68" s="653">
        <v>70098.953660500003</v>
      </c>
      <c r="E68" s="653">
        <v>61908.6936164</v>
      </c>
      <c r="F68" s="653">
        <v>5235.4047616999997</v>
      </c>
      <c r="G68" s="653">
        <v>67144.098378099996</v>
      </c>
    </row>
    <row r="69" spans="1:7" ht="17.100000000000001" customHeight="1">
      <c r="A69" s="646" t="s">
        <v>1198</v>
      </c>
      <c r="B69" s="653">
        <v>325085.14425180003</v>
      </c>
      <c r="C69" s="653">
        <v>24628.518247799999</v>
      </c>
      <c r="D69" s="653">
        <v>349713.66249960003</v>
      </c>
      <c r="E69" s="653">
        <v>312937.5807934</v>
      </c>
      <c r="F69" s="653">
        <v>23349.334424500001</v>
      </c>
      <c r="G69" s="653">
        <v>336286.91521790001</v>
      </c>
    </row>
    <row r="70" spans="1:7" ht="17.100000000000001" customHeight="1">
      <c r="A70" s="650" t="s">
        <v>1199</v>
      </c>
      <c r="B70" s="653">
        <v>148316.0307147</v>
      </c>
      <c r="C70" s="653">
        <v>2861.0238269000001</v>
      </c>
      <c r="D70" s="653">
        <v>151177.05454159999</v>
      </c>
      <c r="E70" s="653">
        <v>143546.14313839999</v>
      </c>
      <c r="F70" s="653">
        <v>2824.3760369000001</v>
      </c>
      <c r="G70" s="653">
        <v>146370.5191753</v>
      </c>
    </row>
    <row r="71" spans="1:7" ht="17.100000000000001" customHeight="1">
      <c r="A71" s="646" t="s">
        <v>1200</v>
      </c>
      <c r="B71" s="653">
        <v>68088.107015799993</v>
      </c>
      <c r="C71" s="653">
        <v>15379.818006899999</v>
      </c>
      <c r="D71" s="653">
        <v>83467.925022699987</v>
      </c>
      <c r="E71" s="653">
        <v>66620.803315099998</v>
      </c>
      <c r="F71" s="653">
        <v>14577.8925031</v>
      </c>
      <c r="G71" s="653">
        <v>81198.695818199994</v>
      </c>
    </row>
    <row r="72" spans="1:7" ht="17.100000000000001" customHeight="1">
      <c r="A72" s="646" t="s">
        <v>1201</v>
      </c>
      <c r="B72" s="653">
        <v>107550.2594901</v>
      </c>
      <c r="C72" s="653">
        <v>3362.72874</v>
      </c>
      <c r="D72" s="653">
        <v>110912.9882301</v>
      </c>
      <c r="E72" s="653">
        <v>101064.9982699</v>
      </c>
      <c r="F72" s="653">
        <v>2848.6013119999998</v>
      </c>
      <c r="G72" s="653">
        <v>103913.59958189999</v>
      </c>
    </row>
    <row r="73" spans="1:7" ht="20.100000000000001" customHeight="1">
      <c r="A73" s="646" t="s">
        <v>1202</v>
      </c>
      <c r="B73" s="653">
        <v>97522.195143399993</v>
      </c>
      <c r="C73" s="653">
        <v>65413.541940900002</v>
      </c>
      <c r="D73" s="653">
        <v>162935.7370843</v>
      </c>
      <c r="E73" s="653">
        <v>91897.166411700004</v>
      </c>
      <c r="F73" s="653">
        <v>63339.523198399998</v>
      </c>
      <c r="G73" s="653">
        <v>155236.6896101</v>
      </c>
    </row>
    <row r="74" spans="1:7" ht="17.100000000000001" customHeight="1">
      <c r="A74" s="55" t="s">
        <v>947</v>
      </c>
      <c r="B74" s="652">
        <v>1220054.0630283002</v>
      </c>
      <c r="C74" s="652">
        <v>305408.3871698</v>
      </c>
      <c r="D74" s="652">
        <v>1525462.4501980999</v>
      </c>
      <c r="E74" s="652">
        <v>1186750.6547039</v>
      </c>
      <c r="F74" s="652">
        <v>298781.72270170006</v>
      </c>
      <c r="G74" s="652">
        <v>1485532.3774055997</v>
      </c>
    </row>
    <row r="75" spans="1:7" ht="17.100000000000001" customHeight="1">
      <c r="A75" s="646" t="s">
        <v>1204</v>
      </c>
      <c r="B75" s="653">
        <v>97519.40808600001</v>
      </c>
      <c r="C75" s="653">
        <v>12506.9790402</v>
      </c>
      <c r="D75" s="653">
        <v>110026.38712620002</v>
      </c>
      <c r="E75" s="653">
        <v>93457.5952636</v>
      </c>
      <c r="F75" s="653">
        <v>12330.0911316</v>
      </c>
      <c r="G75" s="653">
        <v>105787.6863952</v>
      </c>
    </row>
    <row r="76" spans="1:7" ht="17.100000000000001" customHeight="1">
      <c r="A76" s="646" t="s">
        <v>1547</v>
      </c>
      <c r="B76" s="653">
        <v>237148.4580059</v>
      </c>
      <c r="C76" s="653">
        <v>56506.519323800007</v>
      </c>
      <c r="D76" s="653">
        <v>293654.97732970002</v>
      </c>
      <c r="E76" s="653">
        <v>231127.41616339999</v>
      </c>
      <c r="F76" s="653">
        <v>55022.6183848</v>
      </c>
      <c r="G76" s="653">
        <v>286150.03454819997</v>
      </c>
    </row>
    <row r="77" spans="1:7" ht="17.100000000000001" customHeight="1">
      <c r="A77" s="646" t="s">
        <v>1206</v>
      </c>
      <c r="B77" s="653">
        <v>77409.883208600004</v>
      </c>
      <c r="C77" s="653">
        <v>10019.164091799999</v>
      </c>
      <c r="D77" s="653">
        <v>87429.047300400009</v>
      </c>
      <c r="E77" s="653">
        <v>78414.256756899995</v>
      </c>
      <c r="F77" s="653">
        <v>9731.4029448000001</v>
      </c>
      <c r="G77" s="653">
        <v>88145.659701700002</v>
      </c>
    </row>
    <row r="78" spans="1:7" ht="20.100000000000001" customHeight="1">
      <c r="A78" s="646" t="s">
        <v>1207</v>
      </c>
      <c r="B78" s="653">
        <v>807976.31372780004</v>
      </c>
      <c r="C78" s="653">
        <v>226375.72471400001</v>
      </c>
      <c r="D78" s="653">
        <v>1034352.0384418</v>
      </c>
      <c r="E78" s="653">
        <v>783751.38651999994</v>
      </c>
      <c r="F78" s="653">
        <v>221697.61024050001</v>
      </c>
      <c r="G78" s="653">
        <v>1005448.9967604999</v>
      </c>
    </row>
    <row r="79" spans="1:7" ht="17.100000000000001" customHeight="1">
      <c r="A79" s="55" t="s">
        <v>883</v>
      </c>
      <c r="B79" s="652">
        <v>543648.19397959998</v>
      </c>
      <c r="C79" s="652">
        <v>129840.09244100002</v>
      </c>
      <c r="D79" s="652">
        <v>673488.28642060002</v>
      </c>
      <c r="E79" s="652">
        <v>523873.83829619992</v>
      </c>
      <c r="F79" s="652">
        <v>125789.8238858</v>
      </c>
      <c r="G79" s="652">
        <v>649663.66218200012</v>
      </c>
    </row>
    <row r="80" spans="1:7" ht="17.100000000000001" customHeight="1">
      <c r="A80" s="646" t="s">
        <v>1209</v>
      </c>
      <c r="B80" s="653">
        <v>145319.7525454</v>
      </c>
      <c r="C80" s="653">
        <v>15926.247686300001</v>
      </c>
      <c r="D80" s="653">
        <v>161246.00023169999</v>
      </c>
      <c r="E80" s="653">
        <v>140058.4527389</v>
      </c>
      <c r="F80" s="653">
        <v>15872.2537827</v>
      </c>
      <c r="G80" s="653">
        <v>155930.70652159999</v>
      </c>
    </row>
    <row r="81" spans="1:9" ht="17.100000000000001" customHeight="1">
      <c r="A81" s="646" t="s">
        <v>1210</v>
      </c>
      <c r="B81" s="653">
        <v>55242.270862999998</v>
      </c>
      <c r="C81" s="653">
        <v>27390.451223399999</v>
      </c>
      <c r="D81" s="653">
        <v>82632.722086399997</v>
      </c>
      <c r="E81" s="653">
        <v>52397.0880923</v>
      </c>
      <c r="F81" s="653">
        <v>25693.317444600001</v>
      </c>
      <c r="G81" s="653">
        <v>78090.405536899998</v>
      </c>
    </row>
    <row r="82" spans="1:9" ht="17.100000000000001" customHeight="1">
      <c r="A82" s="646" t="s">
        <v>1211</v>
      </c>
      <c r="B82" s="653">
        <v>30476.510654400001</v>
      </c>
      <c r="C82" s="653">
        <v>31086.281488699999</v>
      </c>
      <c r="D82" s="653">
        <v>61562.7921431</v>
      </c>
      <c r="E82" s="653">
        <v>29133.554284400001</v>
      </c>
      <c r="F82" s="653">
        <v>28415.532165699999</v>
      </c>
      <c r="G82" s="653">
        <v>57549.086450100003</v>
      </c>
    </row>
    <row r="83" spans="1:9" ht="17.100000000000001" customHeight="1">
      <c r="A83" s="646" t="s">
        <v>1212</v>
      </c>
      <c r="B83" s="653">
        <v>30194.371410699998</v>
      </c>
      <c r="C83" s="653" t="s">
        <v>40</v>
      </c>
      <c r="D83" s="653">
        <v>30194.371410699998</v>
      </c>
      <c r="E83" s="653">
        <v>28577.717852999998</v>
      </c>
      <c r="F83" s="653" t="s">
        <v>40</v>
      </c>
      <c r="G83" s="653">
        <v>28577.717852999998</v>
      </c>
    </row>
    <row r="84" spans="1:9" ht="17.100000000000001" customHeight="1">
      <c r="A84" s="646" t="s">
        <v>1213</v>
      </c>
      <c r="B84" s="653">
        <v>80026.5259601</v>
      </c>
      <c r="C84" s="653">
        <v>11211.6703414</v>
      </c>
      <c r="D84" s="653">
        <v>91238.196301499993</v>
      </c>
      <c r="E84" s="653">
        <v>78453.035958599998</v>
      </c>
      <c r="F84" s="653">
        <v>10170.417549100001</v>
      </c>
      <c r="G84" s="653">
        <v>88623.453507700004</v>
      </c>
    </row>
    <row r="85" spans="1:9" ht="17.100000000000001" customHeight="1">
      <c r="A85" s="650" t="s">
        <v>1214</v>
      </c>
      <c r="B85" s="653">
        <v>16920.0117579</v>
      </c>
      <c r="C85" s="653">
        <v>8187.0139794999996</v>
      </c>
      <c r="D85" s="653">
        <v>25107.025737399999</v>
      </c>
      <c r="E85" s="653">
        <v>15172.3263032</v>
      </c>
      <c r="F85" s="653">
        <v>7834.3659930000003</v>
      </c>
      <c r="G85" s="653">
        <v>23006.692296199999</v>
      </c>
    </row>
    <row r="86" spans="1:9" ht="17.100000000000001" customHeight="1">
      <c r="A86" s="650" t="s">
        <v>1215</v>
      </c>
      <c r="B86" s="653">
        <v>147692.46412590001</v>
      </c>
      <c r="C86" s="653">
        <v>27603.573557299998</v>
      </c>
      <c r="D86" s="653">
        <v>175296.0376832</v>
      </c>
      <c r="E86" s="653">
        <v>143018.9818299</v>
      </c>
      <c r="F86" s="653">
        <v>30173.126116799998</v>
      </c>
      <c r="G86" s="653">
        <v>173192.10794670001</v>
      </c>
    </row>
    <row r="87" spans="1:9" ht="12" customHeight="1">
      <c r="A87" s="646" t="s">
        <v>1216</v>
      </c>
      <c r="B87" s="653">
        <v>37776.2866622</v>
      </c>
      <c r="C87" s="653">
        <v>8434.8541643999997</v>
      </c>
      <c r="D87" s="653">
        <v>46211.1408266</v>
      </c>
      <c r="E87" s="653">
        <v>37062.681235900003</v>
      </c>
      <c r="F87" s="653">
        <v>7630.8108339</v>
      </c>
      <c r="G87" s="653">
        <v>44693.492069800006</v>
      </c>
    </row>
    <row r="88" spans="1:9" ht="13.5" customHeight="1">
      <c r="A88" s="646"/>
      <c r="B88" s="653"/>
      <c r="C88" s="653"/>
      <c r="D88" s="653"/>
      <c r="E88" s="653"/>
      <c r="F88" s="653"/>
      <c r="G88" s="653"/>
    </row>
    <row r="89" spans="1:9" ht="14.25">
      <c r="A89" s="655" t="s">
        <v>205</v>
      </c>
      <c r="B89" s="656">
        <v>33291743.137726597</v>
      </c>
      <c r="C89" s="656">
        <v>5972720.1479577003</v>
      </c>
      <c r="D89" s="656">
        <v>39264463.285684288</v>
      </c>
      <c r="E89" s="656">
        <v>32745243.015564602</v>
      </c>
      <c r="F89" s="656">
        <v>5849117.0923724025</v>
      </c>
      <c r="G89" s="656">
        <v>38594360.107937001</v>
      </c>
    </row>
    <row r="90" spans="1:9" s="659" customFormat="1">
      <c r="A90" s="1120" t="s">
        <v>37</v>
      </c>
      <c r="B90" s="1121"/>
      <c r="C90" s="1121"/>
      <c r="D90" s="1121"/>
      <c r="E90" s="1121"/>
      <c r="F90" s="1121"/>
      <c r="G90" s="657"/>
      <c r="H90" s="658"/>
      <c r="I90" s="658"/>
    </row>
    <row r="91" spans="1:9" s="664" customFormat="1">
      <c r="A91" s="660" t="s">
        <v>1542</v>
      </c>
      <c r="B91" s="661"/>
      <c r="C91" s="662"/>
      <c r="D91" s="661"/>
      <c r="E91" s="661"/>
      <c r="F91" s="661"/>
      <c r="G91" s="663"/>
    </row>
    <row r="92" spans="1:9" s="664" customFormat="1">
      <c r="A92" s="665" t="s">
        <v>1327</v>
      </c>
      <c r="B92" s="661"/>
      <c r="C92" s="661"/>
      <c r="D92" s="661"/>
      <c r="E92" s="661"/>
      <c r="F92" s="661"/>
      <c r="G92" s="666"/>
    </row>
  </sheetData>
  <mergeCells count="12">
    <mergeCell ref="A50:A51"/>
    <mergeCell ref="B50:D50"/>
    <mergeCell ref="E50:G50"/>
    <mergeCell ref="A90:F90"/>
    <mergeCell ref="A1:G1"/>
    <mergeCell ref="A2:G2"/>
    <mergeCell ref="A3:G3"/>
    <mergeCell ref="A4:G4"/>
    <mergeCell ref="E5:G5"/>
    <mergeCell ref="A6:A7"/>
    <mergeCell ref="B6:D6"/>
    <mergeCell ref="E6:G6"/>
  </mergeCells>
  <pageMargins left="0.9" right="0.4" top="0.75" bottom="0.7" header="0.5" footer="0.4"/>
  <pageSetup paperSize="9" scale="93" firstPageNumber="18" orientation="portrait" r:id="rId1"/>
  <headerFooter>
    <oddFooter>&amp;C&amp;"Maiandra GD,Regular"&amp;9&amp;P</oddFooter>
  </headerFooter>
  <rowBreaks count="1" manualBreakCount="1">
    <brk id="45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>
  <dimension ref="A1:Y124"/>
  <sheetViews>
    <sheetView view="pageBreakPreview" topLeftCell="A43" zoomScale="60" workbookViewId="0">
      <selection activeCell="A96" sqref="A96"/>
    </sheetView>
  </sheetViews>
  <sheetFormatPr defaultColWidth="10.28515625" defaultRowHeight="12.75"/>
  <cols>
    <col min="1" max="1" width="31.7109375" style="745" customWidth="1"/>
    <col min="2" max="2" width="11.28515625" style="746" customWidth="1"/>
    <col min="3" max="3" width="10.5703125" style="746" customWidth="1"/>
    <col min="4" max="4" width="10.7109375" style="746" customWidth="1"/>
    <col min="5" max="5" width="9.85546875" style="746" customWidth="1"/>
    <col min="6" max="6" width="11" style="746" customWidth="1"/>
    <col min="7" max="7" width="10.7109375" style="746" customWidth="1"/>
    <col min="8" max="8" width="12.140625" style="746" customWidth="1"/>
    <col min="9" max="9" width="11.5703125" style="746" customWidth="1"/>
    <col min="10" max="10" width="10" style="746" customWidth="1"/>
    <col min="11" max="11" width="13" style="358" customWidth="1"/>
    <col min="12" max="12" width="11.5703125" style="358" customWidth="1"/>
    <col min="13" max="13" width="12.28515625" style="358" customWidth="1"/>
    <col min="14" max="14" width="14.140625" style="358" customWidth="1"/>
    <col min="15" max="15" width="9.5703125" style="358" customWidth="1"/>
    <col min="16" max="16" width="11.7109375" style="358" customWidth="1"/>
    <col min="17" max="17" width="11.85546875" style="358" customWidth="1"/>
    <col min="18" max="18" width="10.5703125" style="358" customWidth="1"/>
    <col min="19" max="19" width="10.7109375" style="358" customWidth="1"/>
    <col min="20" max="20" width="10.140625" style="358" customWidth="1"/>
    <col min="21" max="21" width="13.85546875" style="358" customWidth="1"/>
    <col min="22" max="22" width="11.7109375" style="358" customWidth="1"/>
    <col min="23" max="23" width="12.140625" style="358" customWidth="1"/>
    <col min="24" max="24" width="6.42578125" style="358" customWidth="1"/>
    <col min="25" max="25" width="7.7109375" style="358" customWidth="1"/>
    <col min="26" max="16384" width="10.28515625" style="358"/>
  </cols>
  <sheetData>
    <row r="1" spans="1:25" s="677" customFormat="1" ht="17.25" customHeight="1">
      <c r="A1" s="675" t="s">
        <v>1550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36"/>
      <c r="M1" s="1136"/>
      <c r="N1" s="1136"/>
      <c r="O1" s="1136"/>
      <c r="P1" s="114"/>
      <c r="Q1" s="114"/>
      <c r="R1" s="114"/>
      <c r="S1" s="114"/>
      <c r="T1" s="114"/>
      <c r="U1" s="1156" t="s">
        <v>1551</v>
      </c>
      <c r="V1" s="1156"/>
      <c r="W1" s="1156"/>
      <c r="X1" s="676"/>
      <c r="Y1" s="676"/>
    </row>
    <row r="2" spans="1:25" s="677" customFormat="1" ht="15.75">
      <c r="A2" s="675" t="s">
        <v>42</v>
      </c>
      <c r="B2" s="114"/>
      <c r="C2" s="114"/>
      <c r="D2" s="114"/>
      <c r="E2" s="114"/>
      <c r="F2" s="114"/>
      <c r="G2" s="114"/>
      <c r="H2" s="114"/>
      <c r="I2" s="114"/>
      <c r="J2" s="114"/>
      <c r="K2" s="678"/>
      <c r="L2" s="114"/>
      <c r="M2" s="679"/>
      <c r="N2" s="114"/>
      <c r="O2" s="114"/>
      <c r="P2" s="114"/>
      <c r="Q2" s="114"/>
      <c r="R2" s="114"/>
      <c r="S2" s="114"/>
      <c r="T2" s="114"/>
      <c r="U2" s="55"/>
      <c r="V2" s="1155" t="s">
        <v>1541</v>
      </c>
      <c r="W2" s="1155"/>
      <c r="X2" s="680"/>
      <c r="Y2" s="681"/>
    </row>
    <row r="3" spans="1:25" s="677" customFormat="1" ht="12" customHeight="1">
      <c r="A3" s="682" t="s">
        <v>1</v>
      </c>
      <c r="B3" s="683"/>
      <c r="C3" s="684"/>
      <c r="D3" s="684"/>
      <c r="E3" s="684"/>
      <c r="F3" s="684"/>
      <c r="G3" s="684"/>
      <c r="H3" s="684"/>
      <c r="I3" s="685"/>
      <c r="J3" s="685"/>
      <c r="K3" s="686"/>
      <c r="L3" s="683"/>
      <c r="M3" s="679"/>
      <c r="N3" s="683"/>
      <c r="O3" s="683"/>
      <c r="P3" s="683"/>
      <c r="Q3" s="683"/>
      <c r="R3" s="683"/>
      <c r="S3" s="683"/>
      <c r="T3" s="683"/>
      <c r="U3" s="687"/>
      <c r="V3" s="1155"/>
      <c r="W3" s="1155"/>
    </row>
    <row r="4" spans="1:25" ht="9.9499999999999993" customHeight="1">
      <c r="A4" s="688"/>
      <c r="B4" s="689"/>
      <c r="C4" s="689"/>
      <c r="D4" s="689"/>
      <c r="E4" s="689"/>
      <c r="F4" s="689"/>
      <c r="G4" s="689"/>
      <c r="H4" s="689"/>
      <c r="I4" s="689"/>
      <c r="J4" s="689"/>
      <c r="K4" s="690"/>
      <c r="L4" s="691"/>
      <c r="M4" s="692"/>
      <c r="N4" s="691"/>
      <c r="O4" s="691"/>
      <c r="P4" s="691"/>
      <c r="Q4" s="691"/>
      <c r="R4" s="691"/>
      <c r="S4" s="691"/>
      <c r="T4" s="691"/>
      <c r="U4" s="1157"/>
      <c r="V4" s="1157"/>
      <c r="W4" s="1157"/>
      <c r="X4" s="693"/>
      <c r="Y4" s="693"/>
    </row>
    <row r="5" spans="1:25" s="695" customFormat="1" ht="12.95" customHeight="1">
      <c r="A5" s="1146" t="s">
        <v>1552</v>
      </c>
      <c r="B5" s="1148" t="s">
        <v>1553</v>
      </c>
      <c r="C5" s="1150"/>
      <c r="D5" s="1151"/>
      <c r="E5" s="1146" t="s">
        <v>1554</v>
      </c>
      <c r="F5" s="1146" t="s">
        <v>1555</v>
      </c>
      <c r="G5" s="1146" t="s">
        <v>1556</v>
      </c>
      <c r="H5" s="1146" t="s">
        <v>1557</v>
      </c>
      <c r="I5" s="1146" t="s">
        <v>1558</v>
      </c>
      <c r="J5" s="1146" t="s">
        <v>1559</v>
      </c>
      <c r="K5" s="1146" t="s">
        <v>1560</v>
      </c>
      <c r="L5" s="1148" t="s">
        <v>1561</v>
      </c>
      <c r="M5" s="1150"/>
      <c r="N5" s="1150"/>
      <c r="O5" s="1150"/>
      <c r="P5" s="1150"/>
      <c r="Q5" s="1151"/>
      <c r="R5" s="1146" t="s">
        <v>1562</v>
      </c>
      <c r="S5" s="1146" t="s">
        <v>1563</v>
      </c>
      <c r="T5" s="1146" t="s">
        <v>1564</v>
      </c>
      <c r="U5" s="1146" t="s">
        <v>1565</v>
      </c>
      <c r="V5" s="1146" t="s">
        <v>1566</v>
      </c>
      <c r="W5" s="1144" t="s">
        <v>1567</v>
      </c>
      <c r="X5" s="694"/>
      <c r="Y5" s="694"/>
    </row>
    <row r="6" spans="1:25" s="695" customFormat="1" ht="168.75" customHeight="1">
      <c r="A6" s="1147"/>
      <c r="B6" s="696" t="s">
        <v>1568</v>
      </c>
      <c r="C6" s="696" t="s">
        <v>1569</v>
      </c>
      <c r="D6" s="697" t="s">
        <v>1570</v>
      </c>
      <c r="E6" s="1147"/>
      <c r="F6" s="1147"/>
      <c r="G6" s="1147"/>
      <c r="H6" s="1147"/>
      <c r="I6" s="1147"/>
      <c r="J6" s="1147"/>
      <c r="K6" s="1147"/>
      <c r="L6" s="698" t="s">
        <v>1571</v>
      </c>
      <c r="M6" s="698" t="s">
        <v>1572</v>
      </c>
      <c r="N6" s="698" t="s">
        <v>1573</v>
      </c>
      <c r="O6" s="698" t="s">
        <v>1574</v>
      </c>
      <c r="P6" s="698" t="s">
        <v>1575</v>
      </c>
      <c r="Q6" s="698" t="s">
        <v>1576</v>
      </c>
      <c r="R6" s="1147"/>
      <c r="S6" s="1147"/>
      <c r="T6" s="1147"/>
      <c r="U6" s="1147"/>
      <c r="V6" s="1147"/>
      <c r="W6" s="1145"/>
      <c r="X6" s="694"/>
      <c r="Y6" s="694"/>
    </row>
    <row r="7" spans="1:25" s="695" customFormat="1" ht="12.95" customHeight="1">
      <c r="A7" s="699" t="s">
        <v>8</v>
      </c>
      <c r="B7" s="698" t="s">
        <v>9</v>
      </c>
      <c r="C7" s="698" t="s">
        <v>10</v>
      </c>
      <c r="D7" s="698" t="s">
        <v>11</v>
      </c>
      <c r="E7" s="698" t="s">
        <v>12</v>
      </c>
      <c r="F7" s="698" t="s">
        <v>13</v>
      </c>
      <c r="G7" s="698" t="s">
        <v>14</v>
      </c>
      <c r="H7" s="698" t="s">
        <v>15</v>
      </c>
      <c r="I7" s="698" t="s">
        <v>1014</v>
      </c>
      <c r="J7" s="700" t="s">
        <v>1050</v>
      </c>
      <c r="K7" s="698" t="s">
        <v>1016</v>
      </c>
      <c r="L7" s="698" t="s">
        <v>1051</v>
      </c>
      <c r="M7" s="701" t="s">
        <v>1052</v>
      </c>
      <c r="N7" s="702" t="s">
        <v>1577</v>
      </c>
      <c r="O7" s="698" t="s">
        <v>1578</v>
      </c>
      <c r="P7" s="698" t="s">
        <v>1579</v>
      </c>
      <c r="Q7" s="698" t="s">
        <v>1580</v>
      </c>
      <c r="R7" s="698" t="s">
        <v>1581</v>
      </c>
      <c r="S7" s="698" t="s">
        <v>1582</v>
      </c>
      <c r="T7" s="698" t="s">
        <v>1583</v>
      </c>
      <c r="U7" s="698" t="s">
        <v>1584</v>
      </c>
      <c r="V7" s="700" t="s">
        <v>1585</v>
      </c>
      <c r="W7" s="700" t="s">
        <v>1586</v>
      </c>
      <c r="X7" s="694"/>
      <c r="Y7" s="694"/>
    </row>
    <row r="8" spans="1:25" s="706" customFormat="1" ht="14.1" customHeight="1">
      <c r="A8" s="703" t="s">
        <v>1587</v>
      </c>
      <c r="B8" s="704">
        <v>2263961.3954312</v>
      </c>
      <c r="C8" s="704">
        <v>667686.65025170008</v>
      </c>
      <c r="D8" s="704">
        <v>2931648.0456829001</v>
      </c>
      <c r="E8" s="704">
        <v>130760.07949520001</v>
      </c>
      <c r="F8" s="704">
        <v>588228.02981800004</v>
      </c>
      <c r="G8" s="704">
        <v>4.6161377999999997</v>
      </c>
      <c r="H8" s="704">
        <v>6.8816356000000001</v>
      </c>
      <c r="I8" s="704" t="s">
        <v>40</v>
      </c>
      <c r="J8" s="704">
        <v>608921.70185930002</v>
      </c>
      <c r="K8" s="704">
        <v>10495294.1732914</v>
      </c>
      <c r="L8" s="704">
        <v>4142032.769473</v>
      </c>
      <c r="M8" s="704">
        <v>3750912.2375865998</v>
      </c>
      <c r="N8" s="704">
        <v>10492577.3311527</v>
      </c>
      <c r="O8" s="704">
        <v>169112.27164959998</v>
      </c>
      <c r="P8" s="704">
        <v>337852.84949409997</v>
      </c>
      <c r="Q8" s="704">
        <v>18892487.459355999</v>
      </c>
      <c r="R8" s="704">
        <v>1.1542216999999999</v>
      </c>
      <c r="S8" s="704">
        <v>67771.156931799997</v>
      </c>
      <c r="T8" s="704">
        <v>89399.192818700001</v>
      </c>
      <c r="U8" s="704" t="s">
        <v>40</v>
      </c>
      <c r="V8" s="704">
        <v>342.31248270000003</v>
      </c>
      <c r="W8" s="704">
        <v>33804864.803731099</v>
      </c>
      <c r="X8" s="705"/>
      <c r="Y8" s="705"/>
    </row>
    <row r="9" spans="1:25" s="695" customFormat="1" ht="14.1" customHeight="1">
      <c r="A9" s="707" t="s">
        <v>1588</v>
      </c>
      <c r="B9" s="708">
        <v>1479163.7949445001</v>
      </c>
      <c r="C9" s="708">
        <v>55986.161065199994</v>
      </c>
      <c r="D9" s="708">
        <v>1535149.9560097</v>
      </c>
      <c r="E9" s="708">
        <v>92499.179064300013</v>
      </c>
      <c r="F9" s="708">
        <v>317916.21095949999</v>
      </c>
      <c r="G9" s="708">
        <v>4.6161377999999997</v>
      </c>
      <c r="H9" s="708" t="s">
        <v>40</v>
      </c>
      <c r="I9" s="708" t="s">
        <v>40</v>
      </c>
      <c r="J9" s="708">
        <v>101630.09802129999</v>
      </c>
      <c r="K9" s="708">
        <v>2529235.1970143002</v>
      </c>
      <c r="L9" s="708">
        <v>1078369.2724134</v>
      </c>
      <c r="M9" s="708">
        <v>1329009.3581052998</v>
      </c>
      <c r="N9" s="708">
        <v>3307652.2089617997</v>
      </c>
      <c r="O9" s="708">
        <v>19002.912735099999</v>
      </c>
      <c r="P9" s="708">
        <v>132367.45820590001</v>
      </c>
      <c r="Q9" s="708">
        <v>5866401.2104214998</v>
      </c>
      <c r="R9" s="708">
        <v>0.98033930000000002</v>
      </c>
      <c r="S9" s="708">
        <v>41868.5377458</v>
      </c>
      <c r="T9" s="708">
        <v>67249.227229900003</v>
      </c>
      <c r="U9" s="708" t="s">
        <v>40</v>
      </c>
      <c r="V9" s="708">
        <v>59.144785800000008</v>
      </c>
      <c r="W9" s="708">
        <v>10552014.3577292</v>
      </c>
      <c r="X9" s="709"/>
      <c r="Y9" s="709"/>
    </row>
    <row r="10" spans="1:25" s="695" customFormat="1" ht="35.25" customHeight="1">
      <c r="A10" s="710" t="s">
        <v>1589</v>
      </c>
      <c r="B10" s="708">
        <v>2972.9042509000001</v>
      </c>
      <c r="C10" s="708" t="s">
        <v>40</v>
      </c>
      <c r="D10" s="708">
        <v>2972.9042509000001</v>
      </c>
      <c r="E10" s="708">
        <v>2297.6134824999999</v>
      </c>
      <c r="F10" s="708">
        <v>476.59183339999998</v>
      </c>
      <c r="G10" s="708" t="s">
        <v>40</v>
      </c>
      <c r="H10" s="708" t="s">
        <v>40</v>
      </c>
      <c r="I10" s="708" t="s">
        <v>40</v>
      </c>
      <c r="J10" s="708">
        <v>13.749635400000001</v>
      </c>
      <c r="K10" s="708">
        <v>1916.3271752000001</v>
      </c>
      <c r="L10" s="708">
        <v>788.64405090000002</v>
      </c>
      <c r="M10" s="708">
        <v>8.4086599</v>
      </c>
      <c r="N10" s="708">
        <v>1170.9727319000001</v>
      </c>
      <c r="O10" s="708" t="s">
        <v>40</v>
      </c>
      <c r="P10" s="708">
        <v>796.89698109999995</v>
      </c>
      <c r="Q10" s="708">
        <v>2764.9224237999997</v>
      </c>
      <c r="R10" s="708">
        <v>0.1</v>
      </c>
      <c r="S10" s="708" t="s">
        <v>40</v>
      </c>
      <c r="T10" s="708">
        <v>2.8979999999999999E-2</v>
      </c>
      <c r="U10" s="708" t="s">
        <v>40</v>
      </c>
      <c r="V10" s="708" t="s">
        <v>40</v>
      </c>
      <c r="W10" s="708">
        <v>10442.2377812</v>
      </c>
      <c r="X10" s="709"/>
      <c r="Y10" s="709"/>
    </row>
    <row r="11" spans="1:25" s="695" customFormat="1" ht="58.5" customHeight="1">
      <c r="A11" s="711" t="s">
        <v>1590</v>
      </c>
      <c r="B11" s="708">
        <v>938044.42483389995</v>
      </c>
      <c r="C11" s="708">
        <v>31035.493186699998</v>
      </c>
      <c r="D11" s="708">
        <v>969079.91802059999</v>
      </c>
      <c r="E11" s="708">
        <v>79265.246220200002</v>
      </c>
      <c r="F11" s="708">
        <v>85394.377564299997</v>
      </c>
      <c r="G11" s="708" t="s">
        <v>40</v>
      </c>
      <c r="H11" s="708" t="s">
        <v>40</v>
      </c>
      <c r="I11" s="708" t="s">
        <v>40</v>
      </c>
      <c r="J11" s="708">
        <v>27870.023244799999</v>
      </c>
      <c r="K11" s="708">
        <v>962347.85365840001</v>
      </c>
      <c r="L11" s="708">
        <v>165662.79429550003</v>
      </c>
      <c r="M11" s="708">
        <v>123590.1884731</v>
      </c>
      <c r="N11" s="708">
        <v>714833.23971350002</v>
      </c>
      <c r="O11" s="708">
        <v>1527.7397714000001</v>
      </c>
      <c r="P11" s="708">
        <v>22406.547098400002</v>
      </c>
      <c r="Q11" s="708">
        <v>1028020.5093519001</v>
      </c>
      <c r="R11" s="708" t="s">
        <v>40</v>
      </c>
      <c r="S11" s="708" t="s">
        <v>40</v>
      </c>
      <c r="T11" s="708">
        <v>66610.593256399996</v>
      </c>
      <c r="U11" s="708" t="s">
        <v>40</v>
      </c>
      <c r="V11" s="708">
        <v>12.6054146</v>
      </c>
      <c r="W11" s="708">
        <v>3218601.1267312001</v>
      </c>
      <c r="X11" s="709"/>
      <c r="Y11" s="709"/>
    </row>
    <row r="12" spans="1:25" s="695" customFormat="1" ht="28.5" customHeight="1">
      <c r="A12" s="711" t="s">
        <v>1591</v>
      </c>
      <c r="B12" s="708">
        <v>538146.46585969999</v>
      </c>
      <c r="C12" s="708">
        <v>24950.6678785</v>
      </c>
      <c r="D12" s="708">
        <v>563097.13373819995</v>
      </c>
      <c r="E12" s="708">
        <v>10936.319361600001</v>
      </c>
      <c r="F12" s="708">
        <v>232045.24156179998</v>
      </c>
      <c r="G12" s="708">
        <v>4.6161377999999997</v>
      </c>
      <c r="H12" s="708" t="s">
        <v>40</v>
      </c>
      <c r="I12" s="708" t="s">
        <v>40</v>
      </c>
      <c r="J12" s="708">
        <v>73746.325141099995</v>
      </c>
      <c r="K12" s="708">
        <v>1564971.0161806999</v>
      </c>
      <c r="L12" s="708">
        <v>911917.83406700008</v>
      </c>
      <c r="M12" s="708">
        <v>1205410.7609722998</v>
      </c>
      <c r="N12" s="708">
        <v>2591647.9965163996</v>
      </c>
      <c r="O12" s="708">
        <v>17475.172963699999</v>
      </c>
      <c r="P12" s="708">
        <v>109164.0141264</v>
      </c>
      <c r="Q12" s="708">
        <v>4835615.7786458004</v>
      </c>
      <c r="R12" s="708">
        <v>0.88033930000000005</v>
      </c>
      <c r="S12" s="708">
        <v>41868.5377458</v>
      </c>
      <c r="T12" s="708">
        <v>638.60499349999998</v>
      </c>
      <c r="U12" s="708" t="s">
        <v>40</v>
      </c>
      <c r="V12" s="708">
        <v>46.539371200000005</v>
      </c>
      <c r="W12" s="708">
        <v>7322970.9932167996</v>
      </c>
      <c r="X12" s="709"/>
      <c r="Y12" s="709"/>
    </row>
    <row r="13" spans="1:25" s="695" customFormat="1" ht="36.75" customHeight="1">
      <c r="A13" s="711" t="s">
        <v>1592</v>
      </c>
      <c r="B13" s="708">
        <v>784797.60048670019</v>
      </c>
      <c r="C13" s="708">
        <v>611700.48918650008</v>
      </c>
      <c r="D13" s="708">
        <v>1396498.0896732002</v>
      </c>
      <c r="E13" s="708">
        <v>38260.900430900008</v>
      </c>
      <c r="F13" s="708">
        <v>270311.81885849999</v>
      </c>
      <c r="G13" s="708" t="s">
        <v>40</v>
      </c>
      <c r="H13" s="708">
        <v>6.8816356000000001</v>
      </c>
      <c r="I13" s="708" t="s">
        <v>40</v>
      </c>
      <c r="J13" s="708">
        <v>507291.60383799998</v>
      </c>
      <c r="K13" s="708">
        <v>7966058.9762771009</v>
      </c>
      <c r="L13" s="708">
        <v>3063663.4970596</v>
      </c>
      <c r="M13" s="708">
        <v>2421902.8794812998</v>
      </c>
      <c r="N13" s="708">
        <v>7184925.1221909001</v>
      </c>
      <c r="O13" s="708">
        <v>150109.35891449999</v>
      </c>
      <c r="P13" s="708">
        <v>205485.39128819999</v>
      </c>
      <c r="Q13" s="708">
        <v>13026086.2489345</v>
      </c>
      <c r="R13" s="708">
        <v>0.17388239999999999</v>
      </c>
      <c r="S13" s="708">
        <v>25902.619186</v>
      </c>
      <c r="T13" s="708">
        <v>22149.965588800002</v>
      </c>
      <c r="U13" s="708" t="s">
        <v>40</v>
      </c>
      <c r="V13" s="708">
        <v>283.16769690000001</v>
      </c>
      <c r="W13" s="708">
        <v>23252850.446001898</v>
      </c>
      <c r="X13" s="709"/>
      <c r="Y13" s="709"/>
    </row>
    <row r="14" spans="1:25" s="695" customFormat="1" ht="29.25" customHeight="1">
      <c r="A14" s="711" t="s">
        <v>1593</v>
      </c>
      <c r="B14" s="708">
        <v>313322.80183250003</v>
      </c>
      <c r="C14" s="708">
        <v>525286.03757739998</v>
      </c>
      <c r="D14" s="708">
        <v>838608.83940990001</v>
      </c>
      <c r="E14" s="708">
        <v>24726.205485899998</v>
      </c>
      <c r="F14" s="708">
        <v>129767.6659424</v>
      </c>
      <c r="G14" s="708" t="s">
        <v>40</v>
      </c>
      <c r="H14" s="708">
        <v>6.8816356000000001</v>
      </c>
      <c r="I14" s="708" t="s">
        <v>40</v>
      </c>
      <c r="J14" s="708">
        <v>249900.3812377</v>
      </c>
      <c r="K14" s="708">
        <v>6678329.4253655002</v>
      </c>
      <c r="L14" s="708">
        <v>2175638.1525798002</v>
      </c>
      <c r="M14" s="708">
        <v>1781255.7969926</v>
      </c>
      <c r="N14" s="708">
        <v>5466438.5922555001</v>
      </c>
      <c r="O14" s="708">
        <v>92656.066482099995</v>
      </c>
      <c r="P14" s="708">
        <v>173492.876751</v>
      </c>
      <c r="Q14" s="708">
        <v>9689481.485061001</v>
      </c>
      <c r="R14" s="708">
        <v>0.1687855</v>
      </c>
      <c r="S14" s="708">
        <v>25902.619186</v>
      </c>
      <c r="T14" s="708">
        <v>3807.8146264999996</v>
      </c>
      <c r="U14" s="708" t="s">
        <v>40</v>
      </c>
      <c r="V14" s="708">
        <v>281.02817529999999</v>
      </c>
      <c r="W14" s="708">
        <v>17640812.514911305</v>
      </c>
      <c r="X14" s="709"/>
      <c r="Y14" s="709"/>
    </row>
    <row r="15" spans="1:25" s="695" customFormat="1" ht="14.1" customHeight="1">
      <c r="A15" s="711" t="s">
        <v>1594</v>
      </c>
      <c r="B15" s="708">
        <v>451490.86782370001</v>
      </c>
      <c r="C15" s="708">
        <v>57406.754817699999</v>
      </c>
      <c r="D15" s="708">
        <v>508897.62264140003</v>
      </c>
      <c r="E15" s="708">
        <v>11888.953045100001</v>
      </c>
      <c r="F15" s="708">
        <v>85132.035582700002</v>
      </c>
      <c r="G15" s="708" t="s">
        <v>40</v>
      </c>
      <c r="H15" s="708" t="s">
        <v>40</v>
      </c>
      <c r="I15" s="708" t="s">
        <v>40</v>
      </c>
      <c r="J15" s="708" t="s">
        <v>40</v>
      </c>
      <c r="K15" s="708">
        <v>823775.0978493999</v>
      </c>
      <c r="L15" s="708">
        <v>291900.64961319999</v>
      </c>
      <c r="M15" s="708">
        <v>72873.287014600006</v>
      </c>
      <c r="N15" s="708">
        <v>223459.39443789999</v>
      </c>
      <c r="O15" s="708">
        <v>3590.3064036999999</v>
      </c>
      <c r="P15" s="708">
        <v>24492.059105100001</v>
      </c>
      <c r="Q15" s="708">
        <v>616315.69657449995</v>
      </c>
      <c r="R15" s="708" t="s">
        <v>40</v>
      </c>
      <c r="S15" s="708" t="s">
        <v>40</v>
      </c>
      <c r="T15" s="708">
        <v>0.18866189999999999</v>
      </c>
      <c r="U15" s="708" t="s">
        <v>40</v>
      </c>
      <c r="V15" s="708">
        <v>1.95943</v>
      </c>
      <c r="W15" s="708">
        <v>2046011.553785</v>
      </c>
      <c r="X15" s="709"/>
      <c r="Y15" s="709"/>
    </row>
    <row r="16" spans="1:25" s="695" customFormat="1" ht="34.5" customHeight="1">
      <c r="A16" s="711" t="s">
        <v>1595</v>
      </c>
      <c r="B16" s="708">
        <v>1853.5212402</v>
      </c>
      <c r="C16" s="708" t="s">
        <v>40</v>
      </c>
      <c r="D16" s="708">
        <v>1853.5212402</v>
      </c>
      <c r="E16" s="708">
        <v>67.573340000000002</v>
      </c>
      <c r="F16" s="708">
        <v>632.2787816</v>
      </c>
      <c r="G16" s="708" t="s">
        <v>40</v>
      </c>
      <c r="H16" s="708" t="s">
        <v>40</v>
      </c>
      <c r="I16" s="708" t="s">
        <v>40</v>
      </c>
      <c r="J16" s="708" t="s">
        <v>40</v>
      </c>
      <c r="K16" s="708">
        <v>37205.520024900005</v>
      </c>
      <c r="L16" s="708">
        <v>74045.4208545</v>
      </c>
      <c r="M16" s="708">
        <v>139623.7488954</v>
      </c>
      <c r="N16" s="708">
        <v>65644.258814099987</v>
      </c>
      <c r="O16" s="708">
        <v>85.533800499999998</v>
      </c>
      <c r="P16" s="708">
        <v>959.1643325</v>
      </c>
      <c r="Q16" s="708">
        <v>280358.126697</v>
      </c>
      <c r="R16" s="708">
        <v>5.0968999999999997E-3</v>
      </c>
      <c r="S16" s="708" t="s">
        <v>40</v>
      </c>
      <c r="T16" s="708">
        <v>90</v>
      </c>
      <c r="U16" s="708" t="s">
        <v>40</v>
      </c>
      <c r="V16" s="708" t="s">
        <v>40</v>
      </c>
      <c r="W16" s="708">
        <v>320207.0251806</v>
      </c>
      <c r="X16" s="709"/>
      <c r="Y16" s="709"/>
    </row>
    <row r="17" spans="1:25" s="695" customFormat="1" ht="51" customHeight="1">
      <c r="A17" s="711" t="s">
        <v>1596</v>
      </c>
      <c r="B17" s="708">
        <v>2778.8264314999997</v>
      </c>
      <c r="C17" s="708">
        <v>28722.976109900002</v>
      </c>
      <c r="D17" s="708">
        <v>31501.8025414</v>
      </c>
      <c r="E17" s="708">
        <v>1515.6864025</v>
      </c>
      <c r="F17" s="708">
        <v>4188.1584133999995</v>
      </c>
      <c r="G17" s="708" t="s">
        <v>40</v>
      </c>
      <c r="H17" s="708" t="s">
        <v>40</v>
      </c>
      <c r="I17" s="708" t="s">
        <v>40</v>
      </c>
      <c r="J17" s="708">
        <v>257391.22260030001</v>
      </c>
      <c r="K17" s="708">
        <v>338848.01712420001</v>
      </c>
      <c r="L17" s="708">
        <v>166061.60180199999</v>
      </c>
      <c r="M17" s="708">
        <v>152143.68000089997</v>
      </c>
      <c r="N17" s="708">
        <v>66504.370965199996</v>
      </c>
      <c r="O17" s="708">
        <v>0.39772370000000001</v>
      </c>
      <c r="P17" s="708">
        <v>324.97279700000001</v>
      </c>
      <c r="Q17" s="708">
        <v>385035.02328879997</v>
      </c>
      <c r="R17" s="708" t="s">
        <v>40</v>
      </c>
      <c r="S17" s="708" t="s">
        <v>40</v>
      </c>
      <c r="T17" s="708">
        <v>1.88755E-2</v>
      </c>
      <c r="U17" s="708" t="s">
        <v>40</v>
      </c>
      <c r="V17" s="708">
        <v>0.18009159999999999</v>
      </c>
      <c r="W17" s="708">
        <v>1018480.1093376999</v>
      </c>
      <c r="X17" s="709"/>
      <c r="Y17" s="709"/>
    </row>
    <row r="18" spans="1:25" s="695" customFormat="1" ht="49.5" customHeight="1">
      <c r="A18" s="711" t="s">
        <v>1597</v>
      </c>
      <c r="B18" s="708">
        <v>15351.5831588</v>
      </c>
      <c r="C18" s="708">
        <v>284.72068150000001</v>
      </c>
      <c r="D18" s="708">
        <v>15636.303840300001</v>
      </c>
      <c r="E18" s="708">
        <v>62.482157399999998</v>
      </c>
      <c r="F18" s="708">
        <v>50591.680138399999</v>
      </c>
      <c r="G18" s="708" t="s">
        <v>40</v>
      </c>
      <c r="H18" s="708" t="s">
        <v>40</v>
      </c>
      <c r="I18" s="708" t="s">
        <v>40</v>
      </c>
      <c r="J18" s="708" t="s">
        <v>40</v>
      </c>
      <c r="K18" s="708">
        <v>87900.915913100005</v>
      </c>
      <c r="L18" s="708">
        <v>356017.67221010005</v>
      </c>
      <c r="M18" s="708">
        <v>276006.36657780001</v>
      </c>
      <c r="N18" s="708">
        <v>1362878.5057182</v>
      </c>
      <c r="O18" s="708">
        <v>53777.054504500004</v>
      </c>
      <c r="P18" s="708">
        <v>6216.3183025999997</v>
      </c>
      <c r="Q18" s="708">
        <v>2054895.9173132</v>
      </c>
      <c r="R18" s="708" t="s">
        <v>40</v>
      </c>
      <c r="S18" s="708" t="s">
        <v>40</v>
      </c>
      <c r="T18" s="708">
        <v>18251.943424900001</v>
      </c>
      <c r="U18" s="708" t="s">
        <v>40</v>
      </c>
      <c r="V18" s="708" t="s">
        <v>40</v>
      </c>
      <c r="W18" s="708">
        <v>2227339.2427873001</v>
      </c>
      <c r="X18" s="709"/>
      <c r="Y18" s="709"/>
    </row>
    <row r="19" spans="1:25" s="706" customFormat="1" ht="14.1" customHeight="1">
      <c r="A19" s="703" t="s">
        <v>1598</v>
      </c>
      <c r="B19" s="704">
        <v>9871547.3799709994</v>
      </c>
      <c r="C19" s="704">
        <v>2950182.9400650999</v>
      </c>
      <c r="D19" s="704">
        <v>12821730.320036098</v>
      </c>
      <c r="E19" s="704">
        <v>2102613.5859774002</v>
      </c>
      <c r="F19" s="704">
        <v>41364765.208237104</v>
      </c>
      <c r="G19" s="704">
        <v>297002.07558530004</v>
      </c>
      <c r="H19" s="704">
        <v>1558388.5119876</v>
      </c>
      <c r="I19" s="704">
        <v>508161.71143309999</v>
      </c>
      <c r="J19" s="704">
        <v>2747999.9902485004</v>
      </c>
      <c r="K19" s="704">
        <v>6211114.4206224997</v>
      </c>
      <c r="L19" s="704">
        <v>39305929.954140805</v>
      </c>
      <c r="M19" s="704">
        <v>10872617.449327901</v>
      </c>
      <c r="N19" s="704">
        <v>17966395.8640882</v>
      </c>
      <c r="O19" s="704">
        <v>1274247.3367405001</v>
      </c>
      <c r="P19" s="704">
        <v>10946689.552331598</v>
      </c>
      <c r="Q19" s="704">
        <v>80365880.156628996</v>
      </c>
      <c r="R19" s="704">
        <v>12651638.468901699</v>
      </c>
      <c r="S19" s="704">
        <v>3836856.9255605005</v>
      </c>
      <c r="T19" s="704">
        <v>3986693.5757792001</v>
      </c>
      <c r="U19" s="704">
        <v>50386.837201800008</v>
      </c>
      <c r="V19" s="704">
        <v>803809.52014450007</v>
      </c>
      <c r="W19" s="704">
        <v>169307041.30834427</v>
      </c>
      <c r="X19" s="705"/>
      <c r="Y19" s="705"/>
    </row>
    <row r="20" spans="1:25" s="695" customFormat="1" ht="15.75" customHeight="1">
      <c r="A20" s="711" t="s">
        <v>1599</v>
      </c>
      <c r="B20" s="712">
        <v>7162475.9103894997</v>
      </c>
      <c r="C20" s="712">
        <v>1295481.022629</v>
      </c>
      <c r="D20" s="708">
        <v>8457956.9330185</v>
      </c>
      <c r="E20" s="712">
        <v>1852484.9390336</v>
      </c>
      <c r="F20" s="712">
        <v>931520.23609429994</v>
      </c>
      <c r="G20" s="712">
        <v>5153.9743635000004</v>
      </c>
      <c r="H20" s="712">
        <v>396595.96040719992</v>
      </c>
      <c r="I20" s="712">
        <v>67416.167711899994</v>
      </c>
      <c r="J20" s="712">
        <v>2537097.6923817</v>
      </c>
      <c r="K20" s="712">
        <v>3343409.8283118005</v>
      </c>
      <c r="L20" s="712">
        <v>6167131.3800978996</v>
      </c>
      <c r="M20" s="712">
        <v>2379555.6584257004</v>
      </c>
      <c r="N20" s="712">
        <v>4018662.7554479004</v>
      </c>
      <c r="O20" s="712">
        <v>137939.936537</v>
      </c>
      <c r="P20" s="712">
        <v>776204.94768569991</v>
      </c>
      <c r="Q20" s="708">
        <v>13479494.678194199</v>
      </c>
      <c r="R20" s="712">
        <v>113676.86865299998</v>
      </c>
      <c r="S20" s="712">
        <v>3832752.3618047005</v>
      </c>
      <c r="T20" s="712">
        <v>3731390.5861637001</v>
      </c>
      <c r="U20" s="712">
        <v>374.12923889999996</v>
      </c>
      <c r="V20" s="712">
        <v>467241.95028749999</v>
      </c>
      <c r="W20" s="708">
        <v>39216566.305664502</v>
      </c>
      <c r="X20" s="709"/>
      <c r="Y20" s="709"/>
    </row>
    <row r="21" spans="1:25" s="695" customFormat="1" ht="17.25" customHeight="1">
      <c r="A21" s="711" t="s">
        <v>1600</v>
      </c>
      <c r="B21" s="708">
        <v>118875.18894929999</v>
      </c>
      <c r="C21" s="708">
        <v>21446.186240200001</v>
      </c>
      <c r="D21" s="708">
        <v>140321.37518949999</v>
      </c>
      <c r="E21" s="708">
        <v>241.35110459999999</v>
      </c>
      <c r="F21" s="708">
        <v>227413.33952020001</v>
      </c>
      <c r="G21" s="708" t="s">
        <v>40</v>
      </c>
      <c r="H21" s="708" t="s">
        <v>40</v>
      </c>
      <c r="I21" s="708" t="s">
        <v>40</v>
      </c>
      <c r="J21" s="708">
        <v>94.408497100000005</v>
      </c>
      <c r="K21" s="708">
        <v>38634.896342799999</v>
      </c>
      <c r="L21" s="708">
        <v>153598.3114073</v>
      </c>
      <c r="M21" s="708">
        <v>45429.324070399998</v>
      </c>
      <c r="N21" s="708">
        <v>85794.690594000014</v>
      </c>
      <c r="O21" s="708">
        <v>6363.3739746999991</v>
      </c>
      <c r="P21" s="708">
        <v>102718.0521462</v>
      </c>
      <c r="Q21" s="708">
        <v>393903.75219260005</v>
      </c>
      <c r="R21" s="708">
        <v>3857.0055927999997</v>
      </c>
      <c r="S21" s="708">
        <v>1959.7875251999999</v>
      </c>
      <c r="T21" s="708">
        <v>60.434156599999994</v>
      </c>
      <c r="U21" s="708">
        <v>4.3332392000000004</v>
      </c>
      <c r="V21" s="708">
        <v>3470.5805922999998</v>
      </c>
      <c r="W21" s="708">
        <v>809961.26395290007</v>
      </c>
      <c r="X21" s="709"/>
      <c r="Y21" s="709"/>
    </row>
    <row r="22" spans="1:25" s="695" customFormat="1" ht="14.1" customHeight="1">
      <c r="A22" s="711" t="s">
        <v>1601</v>
      </c>
      <c r="B22" s="708">
        <v>49424.057578699998</v>
      </c>
      <c r="C22" s="708">
        <v>2295.2266153</v>
      </c>
      <c r="D22" s="708">
        <v>51719.284194</v>
      </c>
      <c r="E22" s="708">
        <v>239.77456599999999</v>
      </c>
      <c r="F22" s="708">
        <v>216486.5115206</v>
      </c>
      <c r="G22" s="708" t="s">
        <v>40</v>
      </c>
      <c r="H22" s="708" t="s">
        <v>40</v>
      </c>
      <c r="I22" s="708" t="s">
        <v>40</v>
      </c>
      <c r="J22" s="708">
        <v>37.306712500000003</v>
      </c>
      <c r="K22" s="708">
        <v>7660.4736356000003</v>
      </c>
      <c r="L22" s="708">
        <v>86005.888117299997</v>
      </c>
      <c r="M22" s="708">
        <v>13785.654656299999</v>
      </c>
      <c r="N22" s="708">
        <v>69245.781040100002</v>
      </c>
      <c r="O22" s="708">
        <v>5195.9930404999996</v>
      </c>
      <c r="P22" s="708">
        <v>98750.644803799994</v>
      </c>
      <c r="Q22" s="708">
        <v>272983.96165800001</v>
      </c>
      <c r="R22" s="708">
        <v>458.07486710000001</v>
      </c>
      <c r="S22" s="708">
        <v>32.950000000000003</v>
      </c>
      <c r="T22" s="708">
        <v>7.2626242999999997</v>
      </c>
      <c r="U22" s="708">
        <v>4.3332392000000004</v>
      </c>
      <c r="V22" s="708">
        <v>23.093588400000002</v>
      </c>
      <c r="W22" s="708">
        <v>549653.02660569991</v>
      </c>
      <c r="X22" s="709"/>
      <c r="Y22" s="709"/>
    </row>
    <row r="23" spans="1:25" s="695" customFormat="1" ht="14.1" customHeight="1">
      <c r="A23" s="711" t="s">
        <v>1602</v>
      </c>
      <c r="B23" s="708">
        <v>15927.375985999999</v>
      </c>
      <c r="C23" s="708">
        <v>6635.0014471000004</v>
      </c>
      <c r="D23" s="708">
        <v>22562.377433099999</v>
      </c>
      <c r="E23" s="708">
        <v>1.55</v>
      </c>
      <c r="F23" s="708">
        <v>3691.6990636</v>
      </c>
      <c r="G23" s="708" t="s">
        <v>40</v>
      </c>
      <c r="H23" s="708" t="s">
        <v>40</v>
      </c>
      <c r="I23" s="708" t="s">
        <v>40</v>
      </c>
      <c r="J23" s="708">
        <v>30.661280699999999</v>
      </c>
      <c r="K23" s="708">
        <v>7162.6592699000003</v>
      </c>
      <c r="L23" s="708">
        <v>12436.570210600001</v>
      </c>
      <c r="M23" s="708">
        <v>6543.2939512000003</v>
      </c>
      <c r="N23" s="708">
        <v>5110.2394363000003</v>
      </c>
      <c r="O23" s="708">
        <v>330.86184980000002</v>
      </c>
      <c r="P23" s="708">
        <v>1590.0605631000001</v>
      </c>
      <c r="Q23" s="708">
        <v>26011.026011000002</v>
      </c>
      <c r="R23" s="708">
        <v>1118.8157157999999</v>
      </c>
      <c r="S23" s="708">
        <v>19.802485399999998</v>
      </c>
      <c r="T23" s="708">
        <v>7.4407772999999997</v>
      </c>
      <c r="U23" s="708" t="s">
        <v>40</v>
      </c>
      <c r="V23" s="708">
        <v>283.3972756</v>
      </c>
      <c r="W23" s="708">
        <v>60889.429312400003</v>
      </c>
      <c r="X23" s="709"/>
      <c r="Y23" s="709"/>
    </row>
    <row r="24" spans="1:25" s="695" customFormat="1" ht="14.1" customHeight="1">
      <c r="A24" s="711" t="s">
        <v>1603</v>
      </c>
      <c r="B24" s="708">
        <v>20839.556474100002</v>
      </c>
      <c r="C24" s="708">
        <v>8433.3162451999997</v>
      </c>
      <c r="D24" s="708">
        <v>29272.872719300001</v>
      </c>
      <c r="E24" s="708">
        <v>2.2538599999999999E-2</v>
      </c>
      <c r="F24" s="708">
        <v>4131.3757560000004</v>
      </c>
      <c r="G24" s="708" t="s">
        <v>40</v>
      </c>
      <c r="H24" s="708" t="s">
        <v>40</v>
      </c>
      <c r="I24" s="708" t="s">
        <v>40</v>
      </c>
      <c r="J24" s="708">
        <v>22.854252200000001</v>
      </c>
      <c r="K24" s="708">
        <v>3325.3737713999999</v>
      </c>
      <c r="L24" s="708">
        <v>8427.0105146000005</v>
      </c>
      <c r="M24" s="708">
        <v>3514.3183310999998</v>
      </c>
      <c r="N24" s="708">
        <v>4012.8007114000002</v>
      </c>
      <c r="O24" s="708">
        <v>505.36364350000002</v>
      </c>
      <c r="P24" s="708">
        <v>1449.0125676</v>
      </c>
      <c r="Q24" s="708">
        <v>17908.505768200001</v>
      </c>
      <c r="R24" s="708">
        <v>1385.4747691</v>
      </c>
      <c r="S24" s="708">
        <v>545.88080460000003</v>
      </c>
      <c r="T24" s="708">
        <v>1.215174</v>
      </c>
      <c r="U24" s="708" t="s">
        <v>40</v>
      </c>
      <c r="V24" s="708">
        <v>3155.1358756999998</v>
      </c>
      <c r="W24" s="708">
        <v>59748.711429099989</v>
      </c>
      <c r="X24" s="709"/>
      <c r="Y24" s="709"/>
    </row>
    <row r="25" spans="1:25" s="695" customFormat="1" ht="14.1" customHeight="1">
      <c r="A25" s="711" t="s">
        <v>1604</v>
      </c>
      <c r="B25" s="708">
        <v>32684.198910499999</v>
      </c>
      <c r="C25" s="708">
        <v>4082.6419326</v>
      </c>
      <c r="D25" s="708">
        <v>36766.840843099999</v>
      </c>
      <c r="E25" s="708">
        <v>4.0000000000000001E-3</v>
      </c>
      <c r="F25" s="708">
        <v>3103.7531800000002</v>
      </c>
      <c r="G25" s="708" t="s">
        <v>40</v>
      </c>
      <c r="H25" s="708" t="s">
        <v>40</v>
      </c>
      <c r="I25" s="708" t="s">
        <v>40</v>
      </c>
      <c r="J25" s="708">
        <v>3.5862517</v>
      </c>
      <c r="K25" s="708">
        <v>20486.389665899998</v>
      </c>
      <c r="L25" s="708">
        <v>46728.842564799997</v>
      </c>
      <c r="M25" s="708">
        <v>21586.0571318</v>
      </c>
      <c r="N25" s="708">
        <v>7425.8694062000004</v>
      </c>
      <c r="O25" s="708">
        <v>331.15544089999997</v>
      </c>
      <c r="P25" s="708">
        <v>928.33421169999997</v>
      </c>
      <c r="Q25" s="708">
        <v>77000.258755399991</v>
      </c>
      <c r="R25" s="708">
        <v>894.64024080000002</v>
      </c>
      <c r="S25" s="708">
        <v>1361.1542351999999</v>
      </c>
      <c r="T25" s="708">
        <v>44.515580999999997</v>
      </c>
      <c r="U25" s="708" t="s">
        <v>40</v>
      </c>
      <c r="V25" s="708">
        <v>8.9538525999999994</v>
      </c>
      <c r="W25" s="708">
        <v>139670.09660570003</v>
      </c>
      <c r="X25" s="709"/>
      <c r="Y25" s="709"/>
    </row>
    <row r="26" spans="1:25" s="695" customFormat="1" ht="14.1" customHeight="1">
      <c r="A26" s="713" t="s">
        <v>1605</v>
      </c>
      <c r="B26" s="708">
        <v>3464563.6107022003</v>
      </c>
      <c r="C26" s="708">
        <v>636794.47167180001</v>
      </c>
      <c r="D26" s="708">
        <v>4101358.0823740005</v>
      </c>
      <c r="E26" s="708">
        <v>112215.5985069</v>
      </c>
      <c r="F26" s="708">
        <v>327283.00540209998</v>
      </c>
      <c r="G26" s="708">
        <v>5153.9743635000004</v>
      </c>
      <c r="H26" s="708">
        <v>380437.35348209995</v>
      </c>
      <c r="I26" s="708">
        <v>47477.7851171</v>
      </c>
      <c r="J26" s="708">
        <v>2074873.0919023002</v>
      </c>
      <c r="K26" s="708">
        <v>2059099.4868453001</v>
      </c>
      <c r="L26" s="708">
        <v>3711289.9806077001</v>
      </c>
      <c r="M26" s="708">
        <v>1573255.2750585</v>
      </c>
      <c r="N26" s="708">
        <v>2432325.9105978003</v>
      </c>
      <c r="O26" s="708">
        <v>44321.167295400002</v>
      </c>
      <c r="P26" s="708">
        <v>305227.23687099997</v>
      </c>
      <c r="Q26" s="708">
        <v>8066419.5704304008</v>
      </c>
      <c r="R26" s="708">
        <v>23864.270830599999</v>
      </c>
      <c r="S26" s="708">
        <v>1733505.8433071</v>
      </c>
      <c r="T26" s="708">
        <v>29120.763239899999</v>
      </c>
      <c r="U26" s="708" t="s">
        <v>40</v>
      </c>
      <c r="V26" s="708">
        <v>143139.0196227</v>
      </c>
      <c r="W26" s="708">
        <v>19103947.845424004</v>
      </c>
      <c r="X26" s="709"/>
      <c r="Y26" s="709"/>
    </row>
    <row r="27" spans="1:25" s="695" customFormat="1" ht="34.5" customHeight="1">
      <c r="A27" s="711" t="s">
        <v>1606</v>
      </c>
      <c r="B27" s="708">
        <v>1412569.0939255001</v>
      </c>
      <c r="C27" s="708">
        <v>213979.52822430001</v>
      </c>
      <c r="D27" s="708">
        <v>1626548.6221498</v>
      </c>
      <c r="E27" s="708">
        <v>15276.4638433</v>
      </c>
      <c r="F27" s="708">
        <v>113797.3409391</v>
      </c>
      <c r="G27" s="708">
        <v>5153.9743635000004</v>
      </c>
      <c r="H27" s="708">
        <v>380024.2656791</v>
      </c>
      <c r="I27" s="708">
        <v>42253.709499999997</v>
      </c>
      <c r="J27" s="708">
        <v>1413379.1051187001</v>
      </c>
      <c r="K27" s="708">
        <v>710239.43045840005</v>
      </c>
      <c r="L27" s="708">
        <v>1942293.3282788</v>
      </c>
      <c r="M27" s="708">
        <v>844489.89856540004</v>
      </c>
      <c r="N27" s="708">
        <v>1401218.1228147</v>
      </c>
      <c r="O27" s="708">
        <v>24359.482012799999</v>
      </c>
      <c r="P27" s="708">
        <v>182478.99104160001</v>
      </c>
      <c r="Q27" s="708">
        <v>4394839.8227132997</v>
      </c>
      <c r="R27" s="708">
        <v>8773.8462116999999</v>
      </c>
      <c r="S27" s="708">
        <v>1460474.150562</v>
      </c>
      <c r="T27" s="708">
        <v>16486.696150399999</v>
      </c>
      <c r="U27" s="708" t="s">
        <v>40</v>
      </c>
      <c r="V27" s="708">
        <v>53926.861638399998</v>
      </c>
      <c r="W27" s="708">
        <v>10241174.2893277</v>
      </c>
      <c r="X27" s="709"/>
      <c r="Y27" s="709"/>
    </row>
    <row r="28" spans="1:25" s="695" customFormat="1" ht="34.5" customHeight="1">
      <c r="A28" s="711" t="s">
        <v>1607</v>
      </c>
      <c r="B28" s="708">
        <v>140852.99181579999</v>
      </c>
      <c r="C28" s="708">
        <v>8682.1507953</v>
      </c>
      <c r="D28" s="708">
        <v>149535.14261109999</v>
      </c>
      <c r="E28" s="708">
        <v>1279.4047533</v>
      </c>
      <c r="F28" s="708">
        <v>131638.74032770001</v>
      </c>
      <c r="G28" s="708" t="s">
        <v>40</v>
      </c>
      <c r="H28" s="708">
        <v>2.7296168000000001</v>
      </c>
      <c r="I28" s="708" t="s">
        <v>40</v>
      </c>
      <c r="J28" s="708">
        <v>412647.41316230001</v>
      </c>
      <c r="K28" s="708">
        <v>227923.8153509</v>
      </c>
      <c r="L28" s="708">
        <v>101346.31041380001</v>
      </c>
      <c r="M28" s="708">
        <v>51449.533118799998</v>
      </c>
      <c r="N28" s="708">
        <v>205580.31191670001</v>
      </c>
      <c r="O28" s="708">
        <v>130.41329400000001</v>
      </c>
      <c r="P28" s="708">
        <v>1397.7996444</v>
      </c>
      <c r="Q28" s="708">
        <v>359904.36838770006</v>
      </c>
      <c r="R28" s="708">
        <v>16.289054100000001</v>
      </c>
      <c r="S28" s="708">
        <v>23587.469406799999</v>
      </c>
      <c r="T28" s="708">
        <v>5200.9906619000003</v>
      </c>
      <c r="U28" s="708" t="s">
        <v>40</v>
      </c>
      <c r="V28" s="708">
        <v>2554.9584335</v>
      </c>
      <c r="W28" s="708">
        <v>1314291.3217661001</v>
      </c>
      <c r="X28" s="709"/>
      <c r="Y28" s="709"/>
    </row>
    <row r="29" spans="1:25" s="695" customFormat="1" ht="14.1" customHeight="1">
      <c r="A29" s="714" t="s">
        <v>1608</v>
      </c>
      <c r="B29" s="708">
        <v>1742649.3838467</v>
      </c>
      <c r="C29" s="708">
        <v>369127.21219460003</v>
      </c>
      <c r="D29" s="708">
        <v>2111776.5960412999</v>
      </c>
      <c r="E29" s="708">
        <v>43097.954934699999</v>
      </c>
      <c r="F29" s="708">
        <v>59932.011342999998</v>
      </c>
      <c r="G29" s="708" t="s">
        <v>40</v>
      </c>
      <c r="H29" s="708">
        <v>408.5336102</v>
      </c>
      <c r="I29" s="708">
        <v>5224.0756171000003</v>
      </c>
      <c r="J29" s="708">
        <v>212991.35498820001</v>
      </c>
      <c r="K29" s="708">
        <v>927055.16788389999</v>
      </c>
      <c r="L29" s="708">
        <v>1397982.0064505001</v>
      </c>
      <c r="M29" s="708">
        <v>534481.27605049999</v>
      </c>
      <c r="N29" s="708">
        <v>680616.79383940005</v>
      </c>
      <c r="O29" s="708">
        <v>12707.109448900001</v>
      </c>
      <c r="P29" s="708">
        <v>83189.703172299996</v>
      </c>
      <c r="Q29" s="708">
        <v>2708976.8889616001</v>
      </c>
      <c r="R29" s="708">
        <v>13998.631854499999</v>
      </c>
      <c r="S29" s="708">
        <v>201283.8216805</v>
      </c>
      <c r="T29" s="708">
        <v>2780.2153072000001</v>
      </c>
      <c r="U29" s="708" t="s">
        <v>40</v>
      </c>
      <c r="V29" s="708">
        <v>75279.336748600006</v>
      </c>
      <c r="W29" s="708">
        <v>6362804.5889708009</v>
      </c>
      <c r="X29" s="709"/>
      <c r="Y29" s="709"/>
    </row>
    <row r="30" spans="1:25" s="695" customFormat="1" ht="33" customHeight="1">
      <c r="A30" s="714" t="s">
        <v>1609</v>
      </c>
      <c r="B30" s="708">
        <v>168492.1411142</v>
      </c>
      <c r="C30" s="708">
        <v>45005.580457600001</v>
      </c>
      <c r="D30" s="708">
        <v>213497.72157180001</v>
      </c>
      <c r="E30" s="708">
        <v>52561.774975599998</v>
      </c>
      <c r="F30" s="708">
        <v>21914.912792300001</v>
      </c>
      <c r="G30" s="708" t="s">
        <v>40</v>
      </c>
      <c r="H30" s="708">
        <v>1.824576</v>
      </c>
      <c r="I30" s="708" t="s">
        <v>40</v>
      </c>
      <c r="J30" s="708">
        <v>35855.218633099998</v>
      </c>
      <c r="K30" s="708">
        <v>193881.0731521</v>
      </c>
      <c r="L30" s="708">
        <v>269668.33546460001</v>
      </c>
      <c r="M30" s="708">
        <v>142834.5673238</v>
      </c>
      <c r="N30" s="708">
        <v>144910.682027</v>
      </c>
      <c r="O30" s="708">
        <v>7124.1625396999998</v>
      </c>
      <c r="P30" s="708">
        <v>38160.743012699997</v>
      </c>
      <c r="Q30" s="708">
        <v>602698.4903678</v>
      </c>
      <c r="R30" s="708">
        <v>1075.5037103</v>
      </c>
      <c r="S30" s="708">
        <v>48160.401657800001</v>
      </c>
      <c r="T30" s="708">
        <v>4652.8611203999999</v>
      </c>
      <c r="U30" s="708" t="s">
        <v>40</v>
      </c>
      <c r="V30" s="708">
        <v>11377.862802199999</v>
      </c>
      <c r="W30" s="708">
        <v>1185677.6453594</v>
      </c>
      <c r="X30" s="709"/>
      <c r="Y30" s="709"/>
    </row>
    <row r="31" spans="1:25" s="695" customFormat="1" ht="34.5" customHeight="1">
      <c r="A31" s="715" t="s">
        <v>1610</v>
      </c>
      <c r="B31" s="708">
        <v>3411331.0040421002</v>
      </c>
      <c r="C31" s="708">
        <v>618211.45669070003</v>
      </c>
      <c r="D31" s="708">
        <v>4029542.4607328</v>
      </c>
      <c r="E31" s="708">
        <v>344572.13945459999</v>
      </c>
      <c r="F31" s="708">
        <v>208909.3999816</v>
      </c>
      <c r="G31" s="708" t="s">
        <v>40</v>
      </c>
      <c r="H31" s="708">
        <v>2926.1167654000001</v>
      </c>
      <c r="I31" s="708">
        <v>4680.5234084000003</v>
      </c>
      <c r="J31" s="708">
        <v>354421.57599069999</v>
      </c>
      <c r="K31" s="708">
        <v>1044922.2513346</v>
      </c>
      <c r="L31" s="708">
        <v>1957423.5549801998</v>
      </c>
      <c r="M31" s="708">
        <v>601672.26737460005</v>
      </c>
      <c r="N31" s="708">
        <v>885685.63358719996</v>
      </c>
      <c r="O31" s="708">
        <v>74532.816619699995</v>
      </c>
      <c r="P31" s="708">
        <v>318825.65094739996</v>
      </c>
      <c r="Q31" s="708">
        <v>3838139.9235091</v>
      </c>
      <c r="R31" s="708">
        <v>84088.854668</v>
      </c>
      <c r="S31" s="708">
        <v>1355318.6664891001</v>
      </c>
      <c r="T31" s="708">
        <v>350955.72736410005</v>
      </c>
      <c r="U31" s="708">
        <v>369.79599969999998</v>
      </c>
      <c r="V31" s="708">
        <v>315316.05209889996</v>
      </c>
      <c r="W31" s="708">
        <v>11934163.487797003</v>
      </c>
      <c r="X31" s="709"/>
      <c r="Y31" s="709"/>
    </row>
    <row r="32" spans="1:25" s="695" customFormat="1" ht="14.1" customHeight="1">
      <c r="A32" s="716" t="s">
        <v>1611</v>
      </c>
      <c r="B32" s="708">
        <v>309575.87104870001</v>
      </c>
      <c r="C32" s="708">
        <v>63112.4523424</v>
      </c>
      <c r="D32" s="708">
        <v>372688.32339109998</v>
      </c>
      <c r="E32" s="708">
        <v>710.32447009999998</v>
      </c>
      <c r="F32" s="708">
        <v>2195.2911432999999</v>
      </c>
      <c r="G32" s="708" t="s">
        <v>40</v>
      </c>
      <c r="H32" s="708">
        <v>834.14246230000003</v>
      </c>
      <c r="I32" s="708">
        <v>675.30870149999998</v>
      </c>
      <c r="J32" s="708">
        <v>38598.291486900001</v>
      </c>
      <c r="K32" s="708">
        <v>133099.49018279999</v>
      </c>
      <c r="L32" s="708">
        <v>243293.3410476</v>
      </c>
      <c r="M32" s="708">
        <v>134945.85597529999</v>
      </c>
      <c r="N32" s="708">
        <v>99116.714875499994</v>
      </c>
      <c r="O32" s="708">
        <v>4477.0939662999999</v>
      </c>
      <c r="P32" s="708">
        <v>8387.1415596999996</v>
      </c>
      <c r="Q32" s="708">
        <v>490220.14742440003</v>
      </c>
      <c r="R32" s="708">
        <v>1544.1686875</v>
      </c>
      <c r="S32" s="708">
        <v>395423.77135400003</v>
      </c>
      <c r="T32" s="708">
        <v>958.82525559999999</v>
      </c>
      <c r="U32" s="708" t="s">
        <v>40</v>
      </c>
      <c r="V32" s="708">
        <v>4521.5959544999996</v>
      </c>
      <c r="W32" s="708">
        <v>1441469.6805139999</v>
      </c>
      <c r="X32" s="709"/>
      <c r="Y32" s="709"/>
    </row>
    <row r="33" spans="1:25" s="695" customFormat="1" ht="14.1" customHeight="1">
      <c r="A33" s="716" t="s">
        <v>1612</v>
      </c>
      <c r="B33" s="708">
        <v>57040.287834299997</v>
      </c>
      <c r="C33" s="708">
        <v>13135.8148129</v>
      </c>
      <c r="D33" s="708">
        <v>70176.102647199994</v>
      </c>
      <c r="E33" s="708">
        <v>672.79471860000001</v>
      </c>
      <c r="F33" s="708">
        <v>1523.0735972</v>
      </c>
      <c r="G33" s="708" t="s">
        <v>40</v>
      </c>
      <c r="H33" s="708" t="s">
        <v>40</v>
      </c>
      <c r="I33" s="708" t="s">
        <v>40</v>
      </c>
      <c r="J33" s="708">
        <v>134275.3439226</v>
      </c>
      <c r="K33" s="708">
        <v>7785.8037946000004</v>
      </c>
      <c r="L33" s="708">
        <v>64989.608643599997</v>
      </c>
      <c r="M33" s="708">
        <v>20215.721172199999</v>
      </c>
      <c r="N33" s="708">
        <v>39306.980567099999</v>
      </c>
      <c r="O33" s="708">
        <v>880.52523689999998</v>
      </c>
      <c r="P33" s="708">
        <v>6573.3391594000004</v>
      </c>
      <c r="Q33" s="708">
        <v>131966.1747792</v>
      </c>
      <c r="R33" s="708">
        <v>142.45049280000001</v>
      </c>
      <c r="S33" s="708">
        <v>178993.33608730001</v>
      </c>
      <c r="T33" s="708">
        <v>1200.4206713000001</v>
      </c>
      <c r="U33" s="708" t="s">
        <v>40</v>
      </c>
      <c r="V33" s="708">
        <v>6384.5590124999999</v>
      </c>
      <c r="W33" s="708">
        <v>533120.05972330004</v>
      </c>
      <c r="X33" s="709"/>
      <c r="Y33" s="709"/>
    </row>
    <row r="34" spans="1:25" s="695" customFormat="1" ht="14.1" customHeight="1">
      <c r="A34" s="716" t="s">
        <v>1613</v>
      </c>
      <c r="B34" s="708">
        <v>393719.2893066</v>
      </c>
      <c r="C34" s="708">
        <v>68582.011041299993</v>
      </c>
      <c r="D34" s="708">
        <v>462301.30034790002</v>
      </c>
      <c r="E34" s="708">
        <v>20423.3667719</v>
      </c>
      <c r="F34" s="708">
        <v>6422.3152387999999</v>
      </c>
      <c r="G34" s="708" t="s">
        <v>40</v>
      </c>
      <c r="H34" s="708">
        <v>490.28924260000002</v>
      </c>
      <c r="I34" s="708">
        <v>1497.2777218000001</v>
      </c>
      <c r="J34" s="708">
        <v>136115.78294899999</v>
      </c>
      <c r="K34" s="708">
        <v>221785.2815177</v>
      </c>
      <c r="L34" s="708">
        <v>420669.95662170002</v>
      </c>
      <c r="M34" s="708">
        <v>182721.81277419999</v>
      </c>
      <c r="N34" s="708">
        <v>146228.19002959999</v>
      </c>
      <c r="O34" s="708">
        <v>10716.344937399999</v>
      </c>
      <c r="P34" s="708">
        <v>34253.675951600002</v>
      </c>
      <c r="Q34" s="708">
        <v>794589.98031449981</v>
      </c>
      <c r="R34" s="708">
        <v>999.01459839999995</v>
      </c>
      <c r="S34" s="708">
        <v>413433.82430580002</v>
      </c>
      <c r="T34" s="708">
        <v>3261.8604145999998</v>
      </c>
      <c r="U34" s="708">
        <v>42.178919100000002</v>
      </c>
      <c r="V34" s="708">
        <v>19483.659876900001</v>
      </c>
      <c r="W34" s="708">
        <v>2080846.1322189998</v>
      </c>
      <c r="X34" s="709"/>
      <c r="Y34" s="709"/>
    </row>
    <row r="35" spans="1:25" s="695" customFormat="1" ht="14.1" customHeight="1">
      <c r="A35" s="716" t="s">
        <v>1614</v>
      </c>
      <c r="B35" s="708">
        <v>654966.11391059996</v>
      </c>
      <c r="C35" s="708">
        <v>146007.0544167</v>
      </c>
      <c r="D35" s="708">
        <v>800973.16832729999</v>
      </c>
      <c r="E35" s="708">
        <v>17873.556517000001</v>
      </c>
      <c r="F35" s="708">
        <v>17909.800231900001</v>
      </c>
      <c r="G35" s="708" t="s">
        <v>40</v>
      </c>
      <c r="H35" s="708" t="s">
        <v>40</v>
      </c>
      <c r="I35" s="708" t="s">
        <v>40</v>
      </c>
      <c r="J35" s="708">
        <v>33777.052605099998</v>
      </c>
      <c r="K35" s="708">
        <v>233131.1608326</v>
      </c>
      <c r="L35" s="708">
        <v>319204.67824580002</v>
      </c>
      <c r="M35" s="708">
        <v>71440.417961500003</v>
      </c>
      <c r="N35" s="708">
        <v>214835.3432152</v>
      </c>
      <c r="O35" s="708">
        <v>14359.0165063</v>
      </c>
      <c r="P35" s="708">
        <v>151725.89914580001</v>
      </c>
      <c r="Q35" s="708">
        <v>771565.35507460008</v>
      </c>
      <c r="R35" s="708">
        <v>29456.045438199999</v>
      </c>
      <c r="S35" s="708">
        <v>21587.371725199999</v>
      </c>
      <c r="T35" s="708">
        <v>17033.492471599999</v>
      </c>
      <c r="U35" s="708">
        <v>56.860637099999998</v>
      </c>
      <c r="V35" s="708">
        <v>197232.23886819999</v>
      </c>
      <c r="W35" s="708">
        <v>2140596.1027287999</v>
      </c>
      <c r="X35" s="709"/>
      <c r="Y35" s="709"/>
    </row>
    <row r="36" spans="1:25" s="695" customFormat="1" ht="14.1" customHeight="1">
      <c r="A36" s="716" t="s">
        <v>1615</v>
      </c>
      <c r="B36" s="708">
        <v>1815714.4959136001</v>
      </c>
      <c r="C36" s="708">
        <v>320105.60736149998</v>
      </c>
      <c r="D36" s="708">
        <v>2135820.1032751002</v>
      </c>
      <c r="E36" s="708">
        <v>27456.906580700001</v>
      </c>
      <c r="F36" s="708">
        <v>170037.53780610001</v>
      </c>
      <c r="G36" s="708" t="s">
        <v>40</v>
      </c>
      <c r="H36" s="708">
        <v>1601.6850605</v>
      </c>
      <c r="I36" s="708" t="s">
        <v>40</v>
      </c>
      <c r="J36" s="708">
        <v>10277.255831500001</v>
      </c>
      <c r="K36" s="708">
        <v>400572.47302660003</v>
      </c>
      <c r="L36" s="708">
        <v>679345.35120889999</v>
      </c>
      <c r="M36" s="708">
        <v>144129.65325820001</v>
      </c>
      <c r="N36" s="708">
        <v>306017.43926999997</v>
      </c>
      <c r="O36" s="708">
        <v>42646.057113800001</v>
      </c>
      <c r="P36" s="708">
        <v>110404.5172911</v>
      </c>
      <c r="Q36" s="708">
        <v>1282543.0181419998</v>
      </c>
      <c r="R36" s="708">
        <v>51294.265052299997</v>
      </c>
      <c r="S36" s="708">
        <v>59900.586477700002</v>
      </c>
      <c r="T36" s="708">
        <v>39492.174941400001</v>
      </c>
      <c r="U36" s="708">
        <v>220.41225009999999</v>
      </c>
      <c r="V36" s="708">
        <v>87315.886628399996</v>
      </c>
      <c r="W36" s="708">
        <v>4266532.3050724007</v>
      </c>
      <c r="X36" s="709"/>
      <c r="Y36" s="709"/>
    </row>
    <row r="37" spans="1:25" s="695" customFormat="1" ht="34.5" customHeight="1">
      <c r="A37" s="716" t="s">
        <v>1616</v>
      </c>
      <c r="B37" s="708">
        <v>180314.94602830001</v>
      </c>
      <c r="C37" s="708">
        <v>7268.5167159000002</v>
      </c>
      <c r="D37" s="708">
        <v>187583.46274420002</v>
      </c>
      <c r="E37" s="708">
        <v>277435.19039629999</v>
      </c>
      <c r="F37" s="708">
        <v>10821.381964300001</v>
      </c>
      <c r="G37" s="708" t="s">
        <v>40</v>
      </c>
      <c r="H37" s="708" t="s">
        <v>40</v>
      </c>
      <c r="I37" s="708">
        <v>2507.9369851000001</v>
      </c>
      <c r="J37" s="708">
        <v>1377.8491956</v>
      </c>
      <c r="K37" s="708">
        <v>48548.041980299997</v>
      </c>
      <c r="L37" s="708">
        <v>229920.6192126</v>
      </c>
      <c r="M37" s="708">
        <v>48218.806233199997</v>
      </c>
      <c r="N37" s="708">
        <v>80180.965629800005</v>
      </c>
      <c r="O37" s="708">
        <v>1453.778859</v>
      </c>
      <c r="P37" s="708">
        <v>7481.0778398000002</v>
      </c>
      <c r="Q37" s="708">
        <v>367255.24777439999</v>
      </c>
      <c r="R37" s="708">
        <v>652.91039880000005</v>
      </c>
      <c r="S37" s="708">
        <v>285979.77653909998</v>
      </c>
      <c r="T37" s="708">
        <v>289008.95360960002</v>
      </c>
      <c r="U37" s="708">
        <v>50.344193400000002</v>
      </c>
      <c r="V37" s="708">
        <v>378.11175839999999</v>
      </c>
      <c r="W37" s="708">
        <v>1471599.2075395</v>
      </c>
      <c r="X37" s="709"/>
      <c r="Y37" s="709"/>
    </row>
    <row r="38" spans="1:25" s="695" customFormat="1" ht="28.5" customHeight="1">
      <c r="A38" s="716" t="s">
        <v>1617</v>
      </c>
      <c r="B38" s="708">
        <v>11123.738431100001</v>
      </c>
      <c r="C38" s="708">
        <v>803.25730529999998</v>
      </c>
      <c r="D38" s="708">
        <v>11926.9957364</v>
      </c>
      <c r="E38" s="708">
        <v>42.5827575</v>
      </c>
      <c r="F38" s="708">
        <v>557.02546289999998</v>
      </c>
      <c r="G38" s="708" t="s">
        <v>40</v>
      </c>
      <c r="H38" s="708" t="s">
        <v>40</v>
      </c>
      <c r="I38" s="708" t="s">
        <v>40</v>
      </c>
      <c r="J38" s="708">
        <v>970.38560929999994</v>
      </c>
      <c r="K38" s="708">
        <v>5094.0972930000007</v>
      </c>
      <c r="L38" s="708">
        <v>5113.7218339000001</v>
      </c>
      <c r="M38" s="708">
        <v>662.42086410000002</v>
      </c>
      <c r="N38" s="708">
        <v>5992.2959912999995</v>
      </c>
      <c r="O38" s="708">
        <v>21</v>
      </c>
      <c r="P38" s="708">
        <v>63.595660000000002</v>
      </c>
      <c r="Q38" s="708">
        <v>11853.0343493</v>
      </c>
      <c r="R38" s="708">
        <v>2.0703900000000001E-2</v>
      </c>
      <c r="S38" s="708">
        <v>178.89479019999999</v>
      </c>
      <c r="T38" s="708">
        <v>6.1476999999999997E-2</v>
      </c>
      <c r="U38" s="708" t="s">
        <v>40</v>
      </c>
      <c r="V38" s="708">
        <v>544.11062389999995</v>
      </c>
      <c r="W38" s="708">
        <v>31167.208803400001</v>
      </c>
      <c r="X38" s="709"/>
      <c r="Y38" s="709"/>
    </row>
    <row r="39" spans="1:25" s="695" customFormat="1" ht="14.1" customHeight="1">
      <c r="A39" s="716" t="s">
        <v>1618</v>
      </c>
      <c r="B39" s="708">
        <v>2311.4664618000002</v>
      </c>
      <c r="C39" s="708">
        <v>63.734187200000001</v>
      </c>
      <c r="D39" s="708">
        <v>2375.2006490000003</v>
      </c>
      <c r="E39" s="708">
        <v>27.4017731</v>
      </c>
      <c r="F39" s="708">
        <v>194.97181660000001</v>
      </c>
      <c r="G39" s="708" t="s">
        <v>40</v>
      </c>
      <c r="H39" s="708" t="s">
        <v>40</v>
      </c>
      <c r="I39" s="708" t="s">
        <v>40</v>
      </c>
      <c r="J39" s="708">
        <v>143.85172639999999</v>
      </c>
      <c r="K39" s="708">
        <v>937.79517720000001</v>
      </c>
      <c r="L39" s="708">
        <v>809.4080179</v>
      </c>
      <c r="M39" s="708">
        <v>350.05482710000001</v>
      </c>
      <c r="N39" s="708">
        <v>1121.8414366</v>
      </c>
      <c r="O39" s="708" t="s">
        <v>40</v>
      </c>
      <c r="P39" s="708">
        <v>4</v>
      </c>
      <c r="Q39" s="708">
        <v>2285.3042815999997</v>
      </c>
      <c r="R39" s="708" t="s">
        <v>40</v>
      </c>
      <c r="S39" s="708">
        <v>102.3629275</v>
      </c>
      <c r="T39" s="708">
        <v>5.0000000000000001E-3</v>
      </c>
      <c r="U39" s="708" t="s">
        <v>40</v>
      </c>
      <c r="V39" s="708">
        <v>107.9997302</v>
      </c>
      <c r="W39" s="708">
        <v>6174.8930816000011</v>
      </c>
      <c r="X39" s="709"/>
      <c r="Y39" s="709"/>
    </row>
    <row r="40" spans="1:25" s="695" customFormat="1" ht="14.1" customHeight="1">
      <c r="A40" s="716" t="s">
        <v>1619</v>
      </c>
      <c r="B40" s="708">
        <v>2613.0216830999998</v>
      </c>
      <c r="C40" s="708">
        <v>617.79168860000004</v>
      </c>
      <c r="D40" s="708">
        <v>3230.8133717000001</v>
      </c>
      <c r="E40" s="708">
        <v>14.158524399999999</v>
      </c>
      <c r="F40" s="708">
        <v>189.67925700000001</v>
      </c>
      <c r="G40" s="708" t="s">
        <v>40</v>
      </c>
      <c r="H40" s="708" t="s">
        <v>40</v>
      </c>
      <c r="I40" s="708" t="s">
        <v>40</v>
      </c>
      <c r="J40" s="708">
        <v>821.46126930000003</v>
      </c>
      <c r="K40" s="708">
        <v>3018.8371135000002</v>
      </c>
      <c r="L40" s="708">
        <v>1609.5268805000001</v>
      </c>
      <c r="M40" s="708">
        <v>129.62256189999999</v>
      </c>
      <c r="N40" s="708">
        <v>2147.0005136</v>
      </c>
      <c r="O40" s="708">
        <v>5</v>
      </c>
      <c r="P40" s="708">
        <v>19.244</v>
      </c>
      <c r="Q40" s="708">
        <v>3910.3939560000003</v>
      </c>
      <c r="R40" s="708" t="s">
        <v>40</v>
      </c>
      <c r="S40" s="708" t="s">
        <v>40</v>
      </c>
      <c r="T40" s="708">
        <v>5.6476999999999999E-2</v>
      </c>
      <c r="U40" s="708" t="s">
        <v>40</v>
      </c>
      <c r="V40" s="708">
        <v>217.3636559</v>
      </c>
      <c r="W40" s="708">
        <v>11402.7636248</v>
      </c>
      <c r="X40" s="709"/>
      <c r="Y40" s="709"/>
    </row>
    <row r="41" spans="1:25" s="695" customFormat="1" ht="14.1" customHeight="1">
      <c r="A41" s="716" t="s">
        <v>1620</v>
      </c>
      <c r="B41" s="708">
        <v>136.9464873</v>
      </c>
      <c r="C41" s="708" t="s">
        <v>40</v>
      </c>
      <c r="D41" s="708">
        <v>136.9464873</v>
      </c>
      <c r="E41" s="708" t="s">
        <v>40</v>
      </c>
      <c r="F41" s="708">
        <v>7.8751385000000003</v>
      </c>
      <c r="G41" s="708" t="s">
        <v>40</v>
      </c>
      <c r="H41" s="708" t="s">
        <v>40</v>
      </c>
      <c r="I41" s="708" t="s">
        <v>40</v>
      </c>
      <c r="J41" s="708" t="s">
        <v>40</v>
      </c>
      <c r="K41" s="708">
        <v>13.4441071</v>
      </c>
      <c r="L41" s="708">
        <v>0.42480469999999998</v>
      </c>
      <c r="M41" s="708">
        <v>7.1287088000000001</v>
      </c>
      <c r="N41" s="708">
        <v>23.764561100000002</v>
      </c>
      <c r="O41" s="708" t="s">
        <v>40</v>
      </c>
      <c r="P41" s="708" t="s">
        <v>40</v>
      </c>
      <c r="Q41" s="708">
        <v>31.318074600000003</v>
      </c>
      <c r="R41" s="708">
        <v>2.2376000000000002E-3</v>
      </c>
      <c r="S41" s="708" t="s">
        <v>40</v>
      </c>
      <c r="T41" s="708" t="s">
        <v>40</v>
      </c>
      <c r="U41" s="708" t="s">
        <v>40</v>
      </c>
      <c r="V41" s="708">
        <v>1.2799999999999999E-5</v>
      </c>
      <c r="W41" s="708">
        <v>189.58605789999999</v>
      </c>
      <c r="X41" s="709"/>
      <c r="Y41" s="709"/>
    </row>
    <row r="42" spans="1:25" s="695" customFormat="1" ht="14.1" customHeight="1">
      <c r="A42" s="717" t="s">
        <v>1621</v>
      </c>
      <c r="B42" s="718">
        <v>6062.3037989000004</v>
      </c>
      <c r="C42" s="718">
        <v>121.7314295</v>
      </c>
      <c r="D42" s="718">
        <v>6184.0352284000001</v>
      </c>
      <c r="E42" s="718">
        <v>1.0224599999999999</v>
      </c>
      <c r="F42" s="718">
        <v>164.4992508</v>
      </c>
      <c r="G42" s="718" t="s">
        <v>40</v>
      </c>
      <c r="H42" s="718" t="s">
        <v>40</v>
      </c>
      <c r="I42" s="718" t="s">
        <v>40</v>
      </c>
      <c r="J42" s="718">
        <v>5.0726136000000004</v>
      </c>
      <c r="K42" s="718">
        <v>1124.0208952</v>
      </c>
      <c r="L42" s="718">
        <v>2694.3621308000002</v>
      </c>
      <c r="M42" s="718">
        <v>175.61476630000001</v>
      </c>
      <c r="N42" s="718">
        <v>2699.68948</v>
      </c>
      <c r="O42" s="718">
        <v>16</v>
      </c>
      <c r="P42" s="718">
        <v>40.351660000000003</v>
      </c>
      <c r="Q42" s="718">
        <v>5626.0180371000006</v>
      </c>
      <c r="R42" s="718">
        <v>1.8466300000000001E-2</v>
      </c>
      <c r="S42" s="718">
        <v>76.531862700000005</v>
      </c>
      <c r="T42" s="718" t="s">
        <v>40</v>
      </c>
      <c r="U42" s="718" t="s">
        <v>40</v>
      </c>
      <c r="V42" s="718">
        <v>218.74722499999999</v>
      </c>
      <c r="W42" s="718">
        <v>13399.9660391</v>
      </c>
      <c r="X42" s="709"/>
      <c r="Y42" s="709"/>
    </row>
    <row r="43" spans="1:25" s="721" customFormat="1" ht="15" customHeight="1">
      <c r="A43" s="719"/>
      <c r="B43" s="720"/>
      <c r="C43" s="720"/>
      <c r="D43" s="720"/>
      <c r="E43" s="720"/>
      <c r="H43" s="1153" t="s">
        <v>1551</v>
      </c>
      <c r="I43" s="1153"/>
      <c r="J43" s="1153"/>
      <c r="L43" s="1154"/>
      <c r="M43" s="1154"/>
      <c r="N43" s="1154"/>
      <c r="O43" s="1154"/>
      <c r="P43" s="720"/>
      <c r="Q43" s="720"/>
      <c r="R43" s="720"/>
      <c r="S43" s="720"/>
      <c r="T43" s="720"/>
      <c r="U43" s="722"/>
      <c r="V43" s="722"/>
      <c r="W43" s="722" t="s">
        <v>1551</v>
      </c>
      <c r="X43" s="723"/>
      <c r="Y43" s="723"/>
    </row>
    <row r="44" spans="1:25" s="721" customFormat="1" ht="15">
      <c r="A44" s="719"/>
      <c r="B44" s="724"/>
      <c r="C44" s="720"/>
      <c r="D44" s="720"/>
      <c r="E44" s="720"/>
      <c r="F44" s="720"/>
      <c r="G44" s="720"/>
      <c r="H44" s="720"/>
      <c r="I44" s="1155"/>
      <c r="J44" s="1155"/>
      <c r="K44" s="725"/>
      <c r="L44" s="726"/>
      <c r="M44" s="646"/>
      <c r="N44" s="726"/>
      <c r="O44" s="726"/>
      <c r="P44" s="726"/>
      <c r="Q44" s="726"/>
      <c r="R44" s="726"/>
      <c r="S44" s="726"/>
      <c r="T44" s="726"/>
      <c r="U44" s="687"/>
      <c r="V44" s="1155" t="s">
        <v>1541</v>
      </c>
      <c r="W44" s="1155"/>
    </row>
    <row r="45" spans="1:25" s="695" customFormat="1" ht="9.9499999999999993" customHeight="1">
      <c r="A45" s="365"/>
      <c r="B45" s="720"/>
      <c r="C45" s="720"/>
      <c r="D45" s="720"/>
      <c r="E45" s="720"/>
      <c r="F45" s="720"/>
      <c r="G45" s="720"/>
      <c r="H45" s="720"/>
      <c r="I45" s="1155"/>
      <c r="J45" s="1155"/>
      <c r="K45" s="725"/>
      <c r="L45" s="726"/>
      <c r="M45" s="646"/>
      <c r="N45" s="726"/>
      <c r="O45" s="726"/>
      <c r="P45" s="726"/>
      <c r="Q45" s="726"/>
      <c r="R45" s="726"/>
      <c r="S45" s="726"/>
      <c r="U45" s="727"/>
      <c r="V45" s="1155"/>
      <c r="W45" s="1155"/>
      <c r="X45" s="728"/>
      <c r="Y45" s="728"/>
    </row>
    <row r="46" spans="1:25" s="695" customFormat="1" ht="9.9499999999999993" customHeight="1">
      <c r="A46" s="365"/>
      <c r="B46" s="729"/>
      <c r="C46" s="729"/>
      <c r="D46" s="729"/>
      <c r="E46" s="729"/>
      <c r="F46" s="729"/>
      <c r="G46" s="729"/>
      <c r="H46" s="729"/>
      <c r="I46" s="729"/>
      <c r="J46" s="729"/>
      <c r="K46" s="730"/>
      <c r="L46" s="726"/>
      <c r="M46" s="646"/>
      <c r="N46" s="726"/>
      <c r="O46" s="726"/>
      <c r="P46" s="726"/>
      <c r="Q46" s="726"/>
      <c r="R46" s="726"/>
      <c r="S46" s="726"/>
      <c r="T46" s="1153"/>
      <c r="U46" s="1153"/>
      <c r="V46" s="1153"/>
      <c r="W46" s="1153"/>
      <c r="X46" s="728"/>
      <c r="Y46" s="728"/>
    </row>
    <row r="47" spans="1:25" s="695" customFormat="1" ht="12.95" customHeight="1">
      <c r="A47" s="1146" t="s">
        <v>1552</v>
      </c>
      <c r="B47" s="1148" t="s">
        <v>1553</v>
      </c>
      <c r="C47" s="1150"/>
      <c r="D47" s="1150"/>
      <c r="E47" s="1152" t="s">
        <v>1554</v>
      </c>
      <c r="F47" s="1146" t="s">
        <v>1555</v>
      </c>
      <c r="G47" s="1152" t="s">
        <v>1556</v>
      </c>
      <c r="H47" s="1144" t="s">
        <v>1557</v>
      </c>
      <c r="I47" s="1144" t="s">
        <v>1558</v>
      </c>
      <c r="J47" s="1144" t="s">
        <v>1559</v>
      </c>
      <c r="K47" s="1146" t="s">
        <v>1560</v>
      </c>
      <c r="L47" s="1148" t="s">
        <v>1561</v>
      </c>
      <c r="M47" s="1149"/>
      <c r="N47" s="1150"/>
      <c r="O47" s="1150"/>
      <c r="P47" s="1150"/>
      <c r="Q47" s="1151"/>
      <c r="R47" s="1146" t="s">
        <v>1562</v>
      </c>
      <c r="S47" s="1144" t="s">
        <v>1563</v>
      </c>
      <c r="T47" s="1144" t="s">
        <v>1564</v>
      </c>
      <c r="U47" s="1144" t="s">
        <v>1565</v>
      </c>
      <c r="V47" s="1144" t="s">
        <v>1566</v>
      </c>
      <c r="W47" s="1144" t="s">
        <v>1567</v>
      </c>
      <c r="X47" s="694"/>
      <c r="Y47" s="694"/>
    </row>
    <row r="48" spans="1:25" s="695" customFormat="1" ht="165.75" customHeight="1">
      <c r="A48" s="1147"/>
      <c r="B48" s="696" t="s">
        <v>1568</v>
      </c>
      <c r="C48" s="696" t="s">
        <v>1569</v>
      </c>
      <c r="D48" s="697" t="s">
        <v>1570</v>
      </c>
      <c r="E48" s="1152"/>
      <c r="F48" s="1147"/>
      <c r="G48" s="1152"/>
      <c r="H48" s="1145"/>
      <c r="I48" s="1145"/>
      <c r="J48" s="1145"/>
      <c r="K48" s="1147"/>
      <c r="L48" s="698" t="s">
        <v>1571</v>
      </c>
      <c r="M48" s="698" t="s">
        <v>1572</v>
      </c>
      <c r="N48" s="698" t="s">
        <v>1573</v>
      </c>
      <c r="O48" s="698" t="s">
        <v>1574</v>
      </c>
      <c r="P48" s="698" t="s">
        <v>1575</v>
      </c>
      <c r="Q48" s="698" t="s">
        <v>1576</v>
      </c>
      <c r="R48" s="1147"/>
      <c r="S48" s="1145"/>
      <c r="T48" s="1145"/>
      <c r="U48" s="1145"/>
      <c r="V48" s="1145"/>
      <c r="W48" s="1145"/>
      <c r="X48" s="694"/>
      <c r="Y48" s="694"/>
    </row>
    <row r="49" spans="1:25" s="695" customFormat="1" ht="15">
      <c r="A49" s="699" t="s">
        <v>8</v>
      </c>
      <c r="B49" s="698" t="s">
        <v>9</v>
      </c>
      <c r="C49" s="698" t="s">
        <v>10</v>
      </c>
      <c r="D49" s="698" t="s">
        <v>11</v>
      </c>
      <c r="E49" s="698" t="s">
        <v>12</v>
      </c>
      <c r="F49" s="698" t="s">
        <v>13</v>
      </c>
      <c r="G49" s="698" t="s">
        <v>14</v>
      </c>
      <c r="H49" s="698" t="s">
        <v>15</v>
      </c>
      <c r="I49" s="698" t="s">
        <v>1014</v>
      </c>
      <c r="J49" s="700" t="s">
        <v>1050</v>
      </c>
      <c r="K49" s="698" t="s">
        <v>1016</v>
      </c>
      <c r="L49" s="698" t="s">
        <v>1051</v>
      </c>
      <c r="M49" s="701" t="s">
        <v>1052</v>
      </c>
      <c r="N49" s="702" t="s">
        <v>1577</v>
      </c>
      <c r="O49" s="698" t="s">
        <v>1578</v>
      </c>
      <c r="P49" s="698" t="s">
        <v>1579</v>
      </c>
      <c r="Q49" s="698" t="s">
        <v>1580</v>
      </c>
      <c r="R49" s="698" t="s">
        <v>1581</v>
      </c>
      <c r="S49" s="698" t="s">
        <v>1582</v>
      </c>
      <c r="T49" s="698" t="s">
        <v>1583</v>
      </c>
      <c r="U49" s="698" t="s">
        <v>1584</v>
      </c>
      <c r="V49" s="700" t="s">
        <v>1585</v>
      </c>
      <c r="W49" s="700" t="s">
        <v>1586</v>
      </c>
      <c r="X49" s="694"/>
      <c r="Y49" s="694"/>
    </row>
    <row r="50" spans="1:25" s="695" customFormat="1" ht="13.5" customHeight="1">
      <c r="A50" s="716" t="s">
        <v>1622</v>
      </c>
      <c r="B50" s="708">
        <v>102443.3731808</v>
      </c>
      <c r="C50" s="708">
        <v>18225.650720999998</v>
      </c>
      <c r="D50" s="708">
        <v>120669.0239018</v>
      </c>
      <c r="E50" s="708">
        <v>1021.256691</v>
      </c>
      <c r="F50" s="708">
        <v>163848.19431460003</v>
      </c>
      <c r="G50" s="708" t="s">
        <v>40</v>
      </c>
      <c r="H50" s="708" t="s">
        <v>40</v>
      </c>
      <c r="I50" s="708">
        <v>14762.646974699999</v>
      </c>
      <c r="J50" s="708">
        <v>960.59080460000007</v>
      </c>
      <c r="K50" s="708">
        <v>186753.89117059999</v>
      </c>
      <c r="L50" s="708">
        <v>339603.37551330001</v>
      </c>
      <c r="M50" s="708">
        <v>157536.37105810002</v>
      </c>
      <c r="N50" s="708">
        <v>608863.08360939985</v>
      </c>
      <c r="O50" s="708">
        <v>12088.578647199998</v>
      </c>
      <c r="P50" s="708">
        <v>49335.6457467</v>
      </c>
      <c r="Q50" s="708">
        <v>1167427.0545746998</v>
      </c>
      <c r="R50" s="708">
        <v>1866.7168576999998</v>
      </c>
      <c r="S50" s="708">
        <v>364.6950081</v>
      </c>
      <c r="T50" s="708">
        <v>1005.1073812000001</v>
      </c>
      <c r="U50" s="708" t="s">
        <v>40</v>
      </c>
      <c r="V50" s="708">
        <v>4464.3054770000008</v>
      </c>
      <c r="W50" s="708">
        <v>1663143.4831559998</v>
      </c>
      <c r="X50" s="709"/>
      <c r="Y50" s="709"/>
    </row>
    <row r="51" spans="1:25" s="695" customFormat="1" ht="32.25" customHeight="1">
      <c r="A51" s="716" t="s">
        <v>1623</v>
      </c>
      <c r="B51" s="708">
        <v>71076.788334700002</v>
      </c>
      <c r="C51" s="708">
        <v>11583.2553673</v>
      </c>
      <c r="D51" s="708">
        <v>82660.043701999995</v>
      </c>
      <c r="E51" s="708">
        <v>1003.0074574</v>
      </c>
      <c r="F51" s="708">
        <v>148436.96988660001</v>
      </c>
      <c r="G51" s="708" t="s">
        <v>40</v>
      </c>
      <c r="H51" s="708" t="s">
        <v>40</v>
      </c>
      <c r="I51" s="708" t="s">
        <v>40</v>
      </c>
      <c r="J51" s="708">
        <v>674.86327570000003</v>
      </c>
      <c r="K51" s="708">
        <v>113266.53052689999</v>
      </c>
      <c r="L51" s="708">
        <v>222968.4682067</v>
      </c>
      <c r="M51" s="708">
        <v>98018.436072600001</v>
      </c>
      <c r="N51" s="708">
        <v>323113.72003889998</v>
      </c>
      <c r="O51" s="708">
        <v>9582.8271605999998</v>
      </c>
      <c r="P51" s="708">
        <v>38873.253459899999</v>
      </c>
      <c r="Q51" s="708">
        <v>692556.70493869996</v>
      </c>
      <c r="R51" s="708">
        <v>1785.9857138</v>
      </c>
      <c r="S51" s="708">
        <v>364.23500000000001</v>
      </c>
      <c r="T51" s="708">
        <v>853.83143500000006</v>
      </c>
      <c r="U51" s="708" t="s">
        <v>40</v>
      </c>
      <c r="V51" s="708">
        <v>4308.2991939000003</v>
      </c>
      <c r="W51" s="708">
        <v>1045910.4711299998</v>
      </c>
      <c r="X51" s="709"/>
      <c r="Y51" s="709"/>
    </row>
    <row r="52" spans="1:25" s="695" customFormat="1" ht="36" customHeight="1">
      <c r="A52" s="716" t="s">
        <v>1624</v>
      </c>
      <c r="B52" s="708">
        <v>4682.2815328999995</v>
      </c>
      <c r="C52" s="708">
        <v>502.12009840000002</v>
      </c>
      <c r="D52" s="708">
        <v>5184.4016312999993</v>
      </c>
      <c r="E52" s="708">
        <v>5.5552200000000003</v>
      </c>
      <c r="F52" s="708">
        <v>2727.9054191</v>
      </c>
      <c r="G52" s="708" t="s">
        <v>40</v>
      </c>
      <c r="H52" s="708" t="s">
        <v>40</v>
      </c>
      <c r="I52" s="708" t="s">
        <v>40</v>
      </c>
      <c r="J52" s="708">
        <v>3.2855799999999998E-2</v>
      </c>
      <c r="K52" s="708">
        <v>13873.843351699999</v>
      </c>
      <c r="L52" s="708">
        <v>31849.4150634</v>
      </c>
      <c r="M52" s="708">
        <v>10022.0116234</v>
      </c>
      <c r="N52" s="708">
        <v>69906.622423299996</v>
      </c>
      <c r="O52" s="708">
        <v>1505.0526442</v>
      </c>
      <c r="P52" s="708">
        <v>1768.1280976999999</v>
      </c>
      <c r="Q52" s="708">
        <v>115051.22985199999</v>
      </c>
      <c r="R52" s="708">
        <v>0.83809049999999996</v>
      </c>
      <c r="S52" s="708" t="s">
        <v>40</v>
      </c>
      <c r="T52" s="708">
        <v>3.1739383000000001</v>
      </c>
      <c r="U52" s="708" t="s">
        <v>40</v>
      </c>
      <c r="V52" s="708">
        <v>14.0635122</v>
      </c>
      <c r="W52" s="708">
        <v>136861.0438709</v>
      </c>
      <c r="X52" s="709"/>
      <c r="Y52" s="709"/>
    </row>
    <row r="53" spans="1:25" s="695" customFormat="1" ht="14.1" customHeight="1">
      <c r="A53" s="716" t="s">
        <v>1625</v>
      </c>
      <c r="B53" s="708">
        <v>7166.8930843999997</v>
      </c>
      <c r="C53" s="708">
        <v>3954.0137169</v>
      </c>
      <c r="D53" s="708">
        <v>11120.9068013</v>
      </c>
      <c r="E53" s="708">
        <v>12.1842136</v>
      </c>
      <c r="F53" s="708">
        <v>4422.1821313999999</v>
      </c>
      <c r="G53" s="708" t="s">
        <v>40</v>
      </c>
      <c r="H53" s="708" t="s">
        <v>40</v>
      </c>
      <c r="I53" s="708" t="s">
        <v>40</v>
      </c>
      <c r="J53" s="708">
        <v>244.2042888</v>
      </c>
      <c r="K53" s="708">
        <v>42859.569217299999</v>
      </c>
      <c r="L53" s="708">
        <v>47358.555145999999</v>
      </c>
      <c r="M53" s="708">
        <v>39018.422179499998</v>
      </c>
      <c r="N53" s="708">
        <v>186705.68904110001</v>
      </c>
      <c r="O53" s="708">
        <v>758.95290899999998</v>
      </c>
      <c r="P53" s="708">
        <v>5505.2216787999996</v>
      </c>
      <c r="Q53" s="708">
        <v>279346.84095439996</v>
      </c>
      <c r="R53" s="708">
        <v>0.1883396</v>
      </c>
      <c r="S53" s="708" t="s">
        <v>40</v>
      </c>
      <c r="T53" s="708">
        <v>0.145986</v>
      </c>
      <c r="U53" s="708" t="s">
        <v>40</v>
      </c>
      <c r="V53" s="708">
        <v>127.1002568</v>
      </c>
      <c r="W53" s="708">
        <v>338133.32218919997</v>
      </c>
      <c r="X53" s="709"/>
      <c r="Y53" s="709"/>
    </row>
    <row r="54" spans="1:25" s="695" customFormat="1" ht="14.1" customHeight="1">
      <c r="A54" s="716" t="s">
        <v>1626</v>
      </c>
      <c r="B54" s="708">
        <v>5157.1126136000003</v>
      </c>
      <c r="C54" s="708">
        <v>351.4847949</v>
      </c>
      <c r="D54" s="708">
        <v>5508.5974084999998</v>
      </c>
      <c r="E54" s="708" t="s">
        <v>40</v>
      </c>
      <c r="F54" s="708">
        <v>478.44458040000001</v>
      </c>
      <c r="G54" s="708" t="s">
        <v>40</v>
      </c>
      <c r="H54" s="708" t="s">
        <v>40</v>
      </c>
      <c r="I54" s="708">
        <v>14762.646974699999</v>
      </c>
      <c r="J54" s="708">
        <v>41.409109999999998</v>
      </c>
      <c r="K54" s="708">
        <v>2568.3338732000002</v>
      </c>
      <c r="L54" s="708">
        <v>10838.398873599999</v>
      </c>
      <c r="M54" s="708">
        <v>1748.0279868</v>
      </c>
      <c r="N54" s="708">
        <v>1105.5788528999999</v>
      </c>
      <c r="O54" s="708">
        <v>13.0196744</v>
      </c>
      <c r="P54" s="708">
        <v>162.4799118</v>
      </c>
      <c r="Q54" s="708">
        <v>13867.505299499999</v>
      </c>
      <c r="R54" s="708">
        <v>20.516121299999998</v>
      </c>
      <c r="S54" s="708">
        <v>0.46000809999999998</v>
      </c>
      <c r="T54" s="708">
        <v>3.2395339000000001</v>
      </c>
      <c r="U54" s="708" t="s">
        <v>40</v>
      </c>
      <c r="V54" s="708">
        <v>13.344059100000001</v>
      </c>
      <c r="W54" s="708">
        <v>37264.496968700005</v>
      </c>
      <c r="X54" s="709"/>
      <c r="Y54" s="709"/>
    </row>
    <row r="55" spans="1:25" s="695" customFormat="1" ht="47.25" customHeight="1">
      <c r="A55" s="716" t="s">
        <v>1627</v>
      </c>
      <c r="B55" s="708">
        <v>14360.297615199999</v>
      </c>
      <c r="C55" s="708">
        <v>1834.7767435000001</v>
      </c>
      <c r="D55" s="708">
        <v>16195.0743587</v>
      </c>
      <c r="E55" s="708">
        <v>0.50980000000000003</v>
      </c>
      <c r="F55" s="708">
        <v>7782.6922971000004</v>
      </c>
      <c r="G55" s="708" t="s">
        <v>40</v>
      </c>
      <c r="H55" s="708" t="s">
        <v>40</v>
      </c>
      <c r="I55" s="708" t="s">
        <v>40</v>
      </c>
      <c r="J55" s="708">
        <v>8.1274299999999994E-2</v>
      </c>
      <c r="K55" s="708">
        <v>14185.6142015</v>
      </c>
      <c r="L55" s="708">
        <v>26588.5382236</v>
      </c>
      <c r="M55" s="708">
        <v>8729.4731957999993</v>
      </c>
      <c r="N55" s="708">
        <v>28031.473253200002</v>
      </c>
      <c r="O55" s="708">
        <v>228.726259</v>
      </c>
      <c r="P55" s="708">
        <v>3026.5625985000001</v>
      </c>
      <c r="Q55" s="708">
        <v>66604.773530099992</v>
      </c>
      <c r="R55" s="708">
        <v>59.188592499999999</v>
      </c>
      <c r="S55" s="708" t="s">
        <v>40</v>
      </c>
      <c r="T55" s="708">
        <v>144.716488</v>
      </c>
      <c r="U55" s="708" t="s">
        <v>40</v>
      </c>
      <c r="V55" s="708">
        <v>1.4984550000000001</v>
      </c>
      <c r="W55" s="708">
        <v>104974.14899719998</v>
      </c>
      <c r="X55" s="709"/>
      <c r="Y55" s="709"/>
    </row>
    <row r="56" spans="1:25" s="695" customFormat="1" ht="77.25" customHeight="1">
      <c r="A56" s="716" t="s">
        <v>1628</v>
      </c>
      <c r="B56" s="708">
        <v>54138.995084000002</v>
      </c>
      <c r="C56" s="708" t="s">
        <v>40</v>
      </c>
      <c r="D56" s="708">
        <v>54138.995084000002</v>
      </c>
      <c r="E56" s="708">
        <v>1394392.010519</v>
      </c>
      <c r="F56" s="708">
        <v>3509.2714129000001</v>
      </c>
      <c r="G56" s="708" t="s">
        <v>40</v>
      </c>
      <c r="H56" s="708">
        <v>13232.490159700001</v>
      </c>
      <c r="I56" s="708">
        <v>495.21221170000001</v>
      </c>
      <c r="J56" s="708">
        <v>105777.6395777</v>
      </c>
      <c r="K56" s="708">
        <v>8905.2053254999992</v>
      </c>
      <c r="L56" s="708">
        <v>102.4357555</v>
      </c>
      <c r="M56" s="708">
        <v>1000</v>
      </c>
      <c r="N56" s="708">
        <v>1.1410682000000001</v>
      </c>
      <c r="O56" s="708">
        <v>613</v>
      </c>
      <c r="P56" s="708">
        <v>34.766314399999999</v>
      </c>
      <c r="Q56" s="708">
        <v>1751.3431381</v>
      </c>
      <c r="R56" s="708" t="s">
        <v>40</v>
      </c>
      <c r="S56" s="708">
        <v>741424.47468500002</v>
      </c>
      <c r="T56" s="708">
        <v>3350248.4925449002</v>
      </c>
      <c r="U56" s="708" t="s">
        <v>40</v>
      </c>
      <c r="V56" s="708">
        <v>307.88187269999997</v>
      </c>
      <c r="W56" s="708">
        <v>5674183.0165312001</v>
      </c>
      <c r="X56" s="709"/>
      <c r="Y56" s="709"/>
    </row>
    <row r="57" spans="1:25" s="695" customFormat="1" ht="14.1" customHeight="1">
      <c r="A57" s="716" t="s">
        <v>1629</v>
      </c>
      <c r="B57" s="708">
        <v>510529.82894810004</v>
      </c>
      <c r="C57" s="708">
        <v>463693.7472333</v>
      </c>
      <c r="D57" s="708">
        <v>974223.5761814001</v>
      </c>
      <c r="E57" s="708">
        <v>7454.1403455999998</v>
      </c>
      <c r="F57" s="708">
        <v>235923.5954737</v>
      </c>
      <c r="G57" s="708" t="s">
        <v>40</v>
      </c>
      <c r="H57" s="708">
        <v>9.1350000000000003E-4</v>
      </c>
      <c r="I57" s="708">
        <v>281.43267250000002</v>
      </c>
      <c r="J57" s="708">
        <v>35215.180700600002</v>
      </c>
      <c r="K57" s="708">
        <v>1777220.9353146004</v>
      </c>
      <c r="L57" s="708">
        <v>2467362.8332143999</v>
      </c>
      <c r="M57" s="708">
        <v>2159173.2215765999</v>
      </c>
      <c r="N57" s="708">
        <v>1613521.6373161001</v>
      </c>
      <c r="O57" s="708">
        <v>19749.997927600001</v>
      </c>
      <c r="P57" s="708">
        <v>407790.25701969996</v>
      </c>
      <c r="Q57" s="708">
        <v>6667597.9470543992</v>
      </c>
      <c r="R57" s="708">
        <v>63946.538332100004</v>
      </c>
      <c r="S57" s="708">
        <v>407.73308989999998</v>
      </c>
      <c r="T57" s="708">
        <v>200998.70335</v>
      </c>
      <c r="U57" s="708" t="s">
        <v>40</v>
      </c>
      <c r="V57" s="708">
        <v>18060.737696200002</v>
      </c>
      <c r="W57" s="708">
        <v>9981330.5211244989</v>
      </c>
      <c r="X57" s="709"/>
      <c r="Y57" s="709"/>
    </row>
    <row r="58" spans="1:25" s="695" customFormat="1" ht="34.5" customHeight="1">
      <c r="A58" s="716" t="s">
        <v>1630</v>
      </c>
      <c r="B58" s="708">
        <v>26717.727659600001</v>
      </c>
      <c r="C58" s="708">
        <v>69124.251582299985</v>
      </c>
      <c r="D58" s="708">
        <v>95841.979241899986</v>
      </c>
      <c r="E58" s="708">
        <v>311.76725040000002</v>
      </c>
      <c r="F58" s="708">
        <v>21667.693954800001</v>
      </c>
      <c r="G58" s="708" t="s">
        <v>40</v>
      </c>
      <c r="H58" s="708" t="s">
        <v>40</v>
      </c>
      <c r="I58" s="708" t="s">
        <v>40</v>
      </c>
      <c r="J58" s="708">
        <v>44.078577000000003</v>
      </c>
      <c r="K58" s="708">
        <v>220978.91351829999</v>
      </c>
      <c r="L58" s="708">
        <v>803482.97828529996</v>
      </c>
      <c r="M58" s="708">
        <v>142643.15070659999</v>
      </c>
      <c r="N58" s="708">
        <v>140982.59883040001</v>
      </c>
      <c r="O58" s="708">
        <v>2590.7671608999999</v>
      </c>
      <c r="P58" s="708">
        <v>11728.516430499998</v>
      </c>
      <c r="Q58" s="708">
        <v>1101428.0114136999</v>
      </c>
      <c r="R58" s="708">
        <v>830.84315900000001</v>
      </c>
      <c r="S58" s="708">
        <v>0.81527720000000004</v>
      </c>
      <c r="T58" s="708">
        <v>97.561382800000018</v>
      </c>
      <c r="U58" s="708" t="s">
        <v>40</v>
      </c>
      <c r="V58" s="708">
        <v>10296.2532539</v>
      </c>
      <c r="W58" s="708">
        <v>1451497.9170289999</v>
      </c>
      <c r="X58" s="709"/>
      <c r="Y58" s="709"/>
    </row>
    <row r="59" spans="1:25" s="695" customFormat="1" ht="14.1" customHeight="1">
      <c r="A59" s="716" t="s">
        <v>1631</v>
      </c>
      <c r="B59" s="708">
        <v>5930.3159715000002</v>
      </c>
      <c r="C59" s="708">
        <v>58096.959992099997</v>
      </c>
      <c r="D59" s="708">
        <v>64027.275963599997</v>
      </c>
      <c r="E59" s="708">
        <v>1.2632454</v>
      </c>
      <c r="F59" s="708">
        <v>670.57738940000002</v>
      </c>
      <c r="G59" s="708" t="s">
        <v>40</v>
      </c>
      <c r="H59" s="708" t="s">
        <v>40</v>
      </c>
      <c r="I59" s="708" t="s">
        <v>40</v>
      </c>
      <c r="J59" s="708">
        <v>44.078577000000003</v>
      </c>
      <c r="K59" s="708">
        <v>143405.94662830001</v>
      </c>
      <c r="L59" s="708">
        <v>131726.28356010001</v>
      </c>
      <c r="M59" s="708">
        <v>51878.136459699999</v>
      </c>
      <c r="N59" s="708">
        <v>7303.5587237</v>
      </c>
      <c r="O59" s="708">
        <v>10.85</v>
      </c>
      <c r="P59" s="708">
        <v>59.915368399999998</v>
      </c>
      <c r="Q59" s="708">
        <v>190978.74411190001</v>
      </c>
      <c r="R59" s="708">
        <v>0.14000000000000001</v>
      </c>
      <c r="S59" s="708" t="s">
        <v>40</v>
      </c>
      <c r="T59" s="708">
        <v>2.9999999999999997E-4</v>
      </c>
      <c r="U59" s="708" t="s">
        <v>40</v>
      </c>
      <c r="V59" s="708">
        <v>80.330892199999994</v>
      </c>
      <c r="W59" s="708">
        <v>399208.35710780002</v>
      </c>
      <c r="X59" s="709"/>
      <c r="Y59" s="709"/>
    </row>
    <row r="60" spans="1:25" s="695" customFormat="1" ht="14.1" customHeight="1">
      <c r="A60" s="716" t="s">
        <v>1632</v>
      </c>
      <c r="B60" s="708">
        <v>1732.9026504999999</v>
      </c>
      <c r="C60" s="708" t="s">
        <v>40</v>
      </c>
      <c r="D60" s="708">
        <v>1732.9026504999999</v>
      </c>
      <c r="E60" s="708">
        <v>1.8001175</v>
      </c>
      <c r="F60" s="708">
        <v>337.38692129999998</v>
      </c>
      <c r="G60" s="708" t="s">
        <v>40</v>
      </c>
      <c r="H60" s="708" t="s">
        <v>40</v>
      </c>
      <c r="I60" s="708" t="s">
        <v>40</v>
      </c>
      <c r="J60" s="708" t="s">
        <v>40</v>
      </c>
      <c r="K60" s="708">
        <v>1209.3567109999999</v>
      </c>
      <c r="L60" s="708">
        <v>2809.5741839000002</v>
      </c>
      <c r="M60" s="708">
        <v>558.59766999999999</v>
      </c>
      <c r="N60" s="708">
        <v>1422.3605439</v>
      </c>
      <c r="O60" s="708" t="s">
        <v>40</v>
      </c>
      <c r="P60" s="708">
        <v>996.06663300000002</v>
      </c>
      <c r="Q60" s="708">
        <v>5786.5990308000009</v>
      </c>
      <c r="R60" s="708" t="s">
        <v>40</v>
      </c>
      <c r="S60" s="708" t="s">
        <v>40</v>
      </c>
      <c r="T60" s="708">
        <v>1.0999999999999999E-2</v>
      </c>
      <c r="U60" s="708" t="s">
        <v>40</v>
      </c>
      <c r="V60" s="708" t="s">
        <v>40</v>
      </c>
      <c r="W60" s="708">
        <v>9068.0564311000016</v>
      </c>
      <c r="X60" s="709"/>
      <c r="Y60" s="709"/>
    </row>
    <row r="61" spans="1:25" s="695" customFormat="1" ht="18" customHeight="1">
      <c r="A61" s="716" t="s">
        <v>1633</v>
      </c>
      <c r="B61" s="708">
        <v>17.988633</v>
      </c>
      <c r="C61" s="708" t="s">
        <v>40</v>
      </c>
      <c r="D61" s="708">
        <v>17.988633</v>
      </c>
      <c r="E61" s="708" t="s">
        <v>40</v>
      </c>
      <c r="F61" s="708">
        <v>27.296048500000001</v>
      </c>
      <c r="G61" s="708" t="s">
        <v>40</v>
      </c>
      <c r="H61" s="708" t="s">
        <v>40</v>
      </c>
      <c r="I61" s="708" t="s">
        <v>40</v>
      </c>
      <c r="J61" s="708" t="s">
        <v>40</v>
      </c>
      <c r="K61" s="708">
        <v>149.36383499999999</v>
      </c>
      <c r="L61" s="708">
        <v>10985.439750400001</v>
      </c>
      <c r="M61" s="708">
        <v>6.4493499999999999</v>
      </c>
      <c r="N61" s="708">
        <v>39.185123300000001</v>
      </c>
      <c r="O61" s="708">
        <v>2.8515899999999998</v>
      </c>
      <c r="P61" s="708">
        <v>22.4157555</v>
      </c>
      <c r="Q61" s="708">
        <v>11056.341569200002</v>
      </c>
      <c r="R61" s="708">
        <v>1.00375E-2</v>
      </c>
      <c r="S61" s="708" t="s">
        <v>40</v>
      </c>
      <c r="T61" s="708" t="s">
        <v>40</v>
      </c>
      <c r="U61" s="708" t="s">
        <v>40</v>
      </c>
      <c r="V61" s="708" t="s">
        <v>40</v>
      </c>
      <c r="W61" s="708">
        <v>11251.000123200001</v>
      </c>
      <c r="X61" s="709"/>
      <c r="Y61" s="709"/>
    </row>
    <row r="62" spans="1:25" s="695" customFormat="1" ht="32.25" customHeight="1">
      <c r="A62" s="716" t="s">
        <v>1634</v>
      </c>
      <c r="B62" s="708">
        <v>16976.9745773</v>
      </c>
      <c r="C62" s="708">
        <v>3033.0022472999999</v>
      </c>
      <c r="D62" s="708">
        <v>20009.976824599999</v>
      </c>
      <c r="E62" s="708">
        <v>308.68571750000001</v>
      </c>
      <c r="F62" s="708">
        <v>19663.1310624</v>
      </c>
      <c r="G62" s="708" t="s">
        <v>40</v>
      </c>
      <c r="H62" s="708" t="s">
        <v>40</v>
      </c>
      <c r="I62" s="708" t="s">
        <v>40</v>
      </c>
      <c r="J62" s="708" t="s">
        <v>40</v>
      </c>
      <c r="K62" s="708">
        <v>59724.2561594</v>
      </c>
      <c r="L62" s="708">
        <v>93822.255748800002</v>
      </c>
      <c r="M62" s="708">
        <v>47532.703723999999</v>
      </c>
      <c r="N62" s="708">
        <v>95323.471980600007</v>
      </c>
      <c r="O62" s="708">
        <v>2571.9469408999998</v>
      </c>
      <c r="P62" s="708">
        <v>9505.7322052</v>
      </c>
      <c r="Q62" s="708">
        <v>248756.11059950001</v>
      </c>
      <c r="R62" s="708">
        <v>806.17268839999997</v>
      </c>
      <c r="S62" s="708" t="s">
        <v>40</v>
      </c>
      <c r="T62" s="708">
        <v>91.997398200000006</v>
      </c>
      <c r="U62" s="708" t="s">
        <v>40</v>
      </c>
      <c r="V62" s="708">
        <v>10215.848745400001</v>
      </c>
      <c r="W62" s="708">
        <v>359576.17919540004</v>
      </c>
      <c r="X62" s="709"/>
      <c r="Y62" s="709"/>
    </row>
    <row r="63" spans="1:25" s="695" customFormat="1" ht="14.1" customHeight="1">
      <c r="A63" s="716" t="s">
        <v>1635</v>
      </c>
      <c r="B63" s="708">
        <v>505.54319179999999</v>
      </c>
      <c r="C63" s="708">
        <v>7206.8366675999996</v>
      </c>
      <c r="D63" s="708">
        <v>7712.3798594</v>
      </c>
      <c r="E63" s="708" t="s">
        <v>40</v>
      </c>
      <c r="F63" s="708">
        <v>265.56816070000002</v>
      </c>
      <c r="G63" s="708" t="s">
        <v>40</v>
      </c>
      <c r="H63" s="708" t="s">
        <v>40</v>
      </c>
      <c r="I63" s="708" t="s">
        <v>40</v>
      </c>
      <c r="J63" s="708" t="s">
        <v>40</v>
      </c>
      <c r="K63" s="708">
        <v>8548.2070684999999</v>
      </c>
      <c r="L63" s="708">
        <v>559399.53566940001</v>
      </c>
      <c r="M63" s="708">
        <v>41043.139647700002</v>
      </c>
      <c r="N63" s="708">
        <v>24280.669222600001</v>
      </c>
      <c r="O63" s="708" t="s">
        <v>40</v>
      </c>
      <c r="P63" s="708">
        <v>509.74701649999997</v>
      </c>
      <c r="Q63" s="708">
        <v>625233.09155620006</v>
      </c>
      <c r="R63" s="708">
        <v>0.11807049999999999</v>
      </c>
      <c r="S63" s="708" t="s">
        <v>40</v>
      </c>
      <c r="T63" s="708" t="s">
        <v>40</v>
      </c>
      <c r="U63" s="708" t="s">
        <v>40</v>
      </c>
      <c r="V63" s="708" t="s">
        <v>40</v>
      </c>
      <c r="W63" s="708">
        <v>641759.36471530003</v>
      </c>
      <c r="X63" s="709"/>
      <c r="Y63" s="709"/>
    </row>
    <row r="64" spans="1:25" s="695" customFormat="1" ht="14.1" customHeight="1">
      <c r="A64" s="716" t="s">
        <v>1636</v>
      </c>
      <c r="B64" s="708">
        <v>95.170052400000003</v>
      </c>
      <c r="C64" s="708" t="s">
        <v>40</v>
      </c>
      <c r="D64" s="708">
        <v>95.170052400000003</v>
      </c>
      <c r="E64" s="708" t="s">
        <v>40</v>
      </c>
      <c r="F64" s="708">
        <v>236.7926152</v>
      </c>
      <c r="G64" s="708" t="s">
        <v>40</v>
      </c>
      <c r="H64" s="708" t="s">
        <v>40</v>
      </c>
      <c r="I64" s="708" t="s">
        <v>40</v>
      </c>
      <c r="J64" s="708" t="s">
        <v>40</v>
      </c>
      <c r="K64" s="708">
        <v>270.69664569999998</v>
      </c>
      <c r="L64" s="708">
        <v>689.02294989999996</v>
      </c>
      <c r="M64" s="708">
        <v>1341.6921465</v>
      </c>
      <c r="N64" s="708">
        <v>1823.8078261999999</v>
      </c>
      <c r="O64" s="708">
        <v>5.1186299999999996</v>
      </c>
      <c r="P64" s="708">
        <v>59.516660000000002</v>
      </c>
      <c r="Q64" s="708">
        <v>3919.1582126000003</v>
      </c>
      <c r="R64" s="708" t="s">
        <v>40</v>
      </c>
      <c r="S64" s="708" t="s">
        <v>40</v>
      </c>
      <c r="T64" s="708">
        <v>3.4139999999999999E-3</v>
      </c>
      <c r="U64" s="708" t="s">
        <v>40</v>
      </c>
      <c r="V64" s="708">
        <v>7.3616299999999996E-2</v>
      </c>
      <c r="W64" s="708">
        <v>4521.8945561999999</v>
      </c>
      <c r="X64" s="709"/>
      <c r="Y64" s="709"/>
    </row>
    <row r="65" spans="1:25" s="695" customFormat="1" ht="34.5" customHeight="1">
      <c r="A65" s="716" t="s">
        <v>1637</v>
      </c>
      <c r="B65" s="708">
        <v>1458.8325831</v>
      </c>
      <c r="C65" s="708">
        <v>787.45267530000001</v>
      </c>
      <c r="D65" s="708">
        <v>2246.2852584000002</v>
      </c>
      <c r="E65" s="708">
        <v>1.8169999999999999E-2</v>
      </c>
      <c r="F65" s="708">
        <v>466.94175730000001</v>
      </c>
      <c r="G65" s="708" t="s">
        <v>40</v>
      </c>
      <c r="H65" s="708" t="s">
        <v>40</v>
      </c>
      <c r="I65" s="708" t="s">
        <v>40</v>
      </c>
      <c r="J65" s="708" t="s">
        <v>40</v>
      </c>
      <c r="K65" s="708">
        <v>7671.0864703999996</v>
      </c>
      <c r="L65" s="708">
        <v>4050.8664227999998</v>
      </c>
      <c r="M65" s="708">
        <v>282.4317087</v>
      </c>
      <c r="N65" s="708">
        <v>10789.5454101</v>
      </c>
      <c r="O65" s="708" t="s">
        <v>40</v>
      </c>
      <c r="P65" s="708">
        <v>575.12279190000004</v>
      </c>
      <c r="Q65" s="708">
        <v>15697.966333499999</v>
      </c>
      <c r="R65" s="708">
        <v>24.4023626</v>
      </c>
      <c r="S65" s="708">
        <v>0.81527720000000004</v>
      </c>
      <c r="T65" s="708">
        <v>5.5492705999999998</v>
      </c>
      <c r="U65" s="708" t="s">
        <v>40</v>
      </c>
      <c r="V65" s="708" t="s">
        <v>40</v>
      </c>
      <c r="W65" s="708">
        <v>26113.064899999998</v>
      </c>
      <c r="X65" s="709"/>
      <c r="Y65" s="709"/>
    </row>
    <row r="66" spans="1:25" s="695" customFormat="1" ht="30.75" customHeight="1">
      <c r="A66" s="716" t="s">
        <v>1638</v>
      </c>
      <c r="B66" s="708">
        <v>204319.35419480002</v>
      </c>
      <c r="C66" s="708">
        <v>182888.7464527</v>
      </c>
      <c r="D66" s="708">
        <v>387208.10064750002</v>
      </c>
      <c r="E66" s="708">
        <v>6630.6633099000001</v>
      </c>
      <c r="F66" s="708">
        <v>40501.728556000002</v>
      </c>
      <c r="G66" s="708" t="s">
        <v>40</v>
      </c>
      <c r="H66" s="708" t="s">
        <v>40</v>
      </c>
      <c r="I66" s="708">
        <v>231.33747740000001</v>
      </c>
      <c r="J66" s="708">
        <v>27097.0859127</v>
      </c>
      <c r="K66" s="708">
        <v>661274.53941890015</v>
      </c>
      <c r="L66" s="708">
        <v>963379.45112909994</v>
      </c>
      <c r="M66" s="708">
        <v>1415313.3994154001</v>
      </c>
      <c r="N66" s="708">
        <v>651042.44841920002</v>
      </c>
      <c r="O66" s="708">
        <v>2144.8825379</v>
      </c>
      <c r="P66" s="708">
        <v>112445.7950441</v>
      </c>
      <c r="Q66" s="708">
        <v>3144325.9765457003</v>
      </c>
      <c r="R66" s="708">
        <v>1692.1225508000002</v>
      </c>
      <c r="S66" s="708">
        <v>100.76762290000001</v>
      </c>
      <c r="T66" s="708">
        <v>379.98756179999998</v>
      </c>
      <c r="U66" s="708" t="s">
        <v>40</v>
      </c>
      <c r="V66" s="708">
        <v>514.03678860000002</v>
      </c>
      <c r="W66" s="708">
        <v>4269956.3463922003</v>
      </c>
      <c r="X66" s="709"/>
      <c r="Y66" s="709"/>
    </row>
    <row r="67" spans="1:25" s="695" customFormat="1" ht="13.5" customHeight="1">
      <c r="A67" s="716" t="s">
        <v>1639</v>
      </c>
      <c r="B67" s="708">
        <v>4114.6642591999998</v>
      </c>
      <c r="C67" s="708">
        <v>3756.9411473</v>
      </c>
      <c r="D67" s="708">
        <v>7871.6054064999998</v>
      </c>
      <c r="E67" s="708">
        <v>5114.6429681</v>
      </c>
      <c r="F67" s="708">
        <v>743.20369719999997</v>
      </c>
      <c r="G67" s="708" t="s">
        <v>40</v>
      </c>
      <c r="H67" s="708" t="s">
        <v>40</v>
      </c>
      <c r="I67" s="708">
        <v>231.33747740000001</v>
      </c>
      <c r="J67" s="708">
        <v>585.79788029999997</v>
      </c>
      <c r="K67" s="708">
        <v>30978.689484800001</v>
      </c>
      <c r="L67" s="708">
        <v>57712.7003749</v>
      </c>
      <c r="M67" s="708">
        <v>45748.436629600001</v>
      </c>
      <c r="N67" s="708">
        <v>13826.764606999999</v>
      </c>
      <c r="O67" s="708" t="s">
        <v>40</v>
      </c>
      <c r="P67" s="708">
        <v>14090.959722</v>
      </c>
      <c r="Q67" s="708">
        <v>131378.86133350001</v>
      </c>
      <c r="R67" s="708">
        <v>447.2512706</v>
      </c>
      <c r="S67" s="708">
        <v>0.50045479999999998</v>
      </c>
      <c r="T67" s="708">
        <v>1.9999999999999999E-7</v>
      </c>
      <c r="U67" s="708" t="s">
        <v>40</v>
      </c>
      <c r="V67" s="708">
        <v>119.8311971</v>
      </c>
      <c r="W67" s="708">
        <v>177471.72117050001</v>
      </c>
      <c r="X67" s="709"/>
      <c r="Y67" s="709"/>
    </row>
    <row r="68" spans="1:25" s="695" customFormat="1" ht="39.75" customHeight="1">
      <c r="A68" s="716" t="s">
        <v>1640</v>
      </c>
      <c r="B68" s="708">
        <v>314.4348918</v>
      </c>
      <c r="C68" s="708">
        <v>4540.8284786000004</v>
      </c>
      <c r="D68" s="708">
        <v>4855.2633704</v>
      </c>
      <c r="E68" s="708" t="s">
        <v>40</v>
      </c>
      <c r="F68" s="708">
        <v>329.44128480000001</v>
      </c>
      <c r="G68" s="708" t="s">
        <v>40</v>
      </c>
      <c r="H68" s="708" t="s">
        <v>40</v>
      </c>
      <c r="I68" s="708" t="s">
        <v>40</v>
      </c>
      <c r="J68" s="708">
        <v>85.336083099999996</v>
      </c>
      <c r="K68" s="708">
        <v>10743.232161800001</v>
      </c>
      <c r="L68" s="708">
        <v>29387.673045299998</v>
      </c>
      <c r="M68" s="708">
        <v>4441.1079275000002</v>
      </c>
      <c r="N68" s="708">
        <v>6188.5769115000003</v>
      </c>
      <c r="O68" s="708" t="s">
        <v>40</v>
      </c>
      <c r="P68" s="708">
        <v>1.5</v>
      </c>
      <c r="Q68" s="708">
        <v>40018.8578843</v>
      </c>
      <c r="R68" s="708" t="s">
        <v>40</v>
      </c>
      <c r="S68" s="708" t="s">
        <v>40</v>
      </c>
      <c r="T68" s="708" t="s">
        <v>40</v>
      </c>
      <c r="U68" s="708" t="s">
        <v>40</v>
      </c>
      <c r="V68" s="708">
        <v>1.1164343999999999</v>
      </c>
      <c r="W68" s="708">
        <v>56033.247218799996</v>
      </c>
      <c r="X68" s="709"/>
      <c r="Y68" s="709"/>
    </row>
    <row r="69" spans="1:25" s="695" customFormat="1" ht="14.1" customHeight="1">
      <c r="A69" s="716" t="s">
        <v>1641</v>
      </c>
      <c r="B69" s="708">
        <v>4412.7436392</v>
      </c>
      <c r="C69" s="708">
        <v>17105.641164600002</v>
      </c>
      <c r="D69" s="708">
        <v>21518.3848038</v>
      </c>
      <c r="E69" s="708">
        <v>99.920625000000001</v>
      </c>
      <c r="F69" s="708">
        <v>932.32157570000004</v>
      </c>
      <c r="G69" s="708" t="s">
        <v>40</v>
      </c>
      <c r="H69" s="708" t="s">
        <v>40</v>
      </c>
      <c r="I69" s="708" t="s">
        <v>40</v>
      </c>
      <c r="J69" s="708">
        <v>44.295253099999996</v>
      </c>
      <c r="K69" s="708">
        <v>20343.2295309</v>
      </c>
      <c r="L69" s="708">
        <v>14804.340740899999</v>
      </c>
      <c r="M69" s="708">
        <v>8959.9749178999991</v>
      </c>
      <c r="N69" s="708">
        <v>3641.8727310999998</v>
      </c>
      <c r="O69" s="708">
        <v>161.89116000000001</v>
      </c>
      <c r="P69" s="708">
        <v>1512.1858265000001</v>
      </c>
      <c r="Q69" s="708">
        <v>29080.265376399999</v>
      </c>
      <c r="R69" s="708">
        <v>11.847979499999999</v>
      </c>
      <c r="S69" s="708" t="s">
        <v>40</v>
      </c>
      <c r="T69" s="708">
        <v>50.009425</v>
      </c>
      <c r="U69" s="708" t="s">
        <v>40</v>
      </c>
      <c r="V69" s="708">
        <v>347.75655749999999</v>
      </c>
      <c r="W69" s="708">
        <v>72428.031126899994</v>
      </c>
      <c r="X69" s="709"/>
      <c r="Y69" s="709"/>
    </row>
    <row r="70" spans="1:25" s="695" customFormat="1" ht="14.1" customHeight="1">
      <c r="A70" s="731" t="s">
        <v>1642</v>
      </c>
      <c r="B70" s="708">
        <v>11925.1946487</v>
      </c>
      <c r="C70" s="708">
        <v>5521.1838813000004</v>
      </c>
      <c r="D70" s="708">
        <v>17446.378530000002</v>
      </c>
      <c r="E70" s="708">
        <v>97.729397700000007</v>
      </c>
      <c r="F70" s="708">
        <v>226.030719</v>
      </c>
      <c r="G70" s="708" t="s">
        <v>40</v>
      </c>
      <c r="H70" s="708" t="s">
        <v>40</v>
      </c>
      <c r="I70" s="708" t="s">
        <v>40</v>
      </c>
      <c r="J70" s="708">
        <v>1.0237498</v>
      </c>
      <c r="K70" s="708">
        <v>14406.1118393</v>
      </c>
      <c r="L70" s="708">
        <v>14582.689330200001</v>
      </c>
      <c r="M70" s="708">
        <v>9293.0080364999994</v>
      </c>
      <c r="N70" s="708">
        <v>16150.7390194</v>
      </c>
      <c r="O70" s="708" t="s">
        <v>40</v>
      </c>
      <c r="P70" s="708" t="s">
        <v>40</v>
      </c>
      <c r="Q70" s="708">
        <v>40026.436386100002</v>
      </c>
      <c r="R70" s="708" t="s">
        <v>40</v>
      </c>
      <c r="S70" s="708" t="s">
        <v>40</v>
      </c>
      <c r="T70" s="708">
        <v>56.2559416</v>
      </c>
      <c r="U70" s="708" t="s">
        <v>40</v>
      </c>
      <c r="V70" s="708" t="s">
        <v>40</v>
      </c>
      <c r="W70" s="708">
        <v>72259.966563499998</v>
      </c>
      <c r="X70" s="709"/>
      <c r="Y70" s="709"/>
    </row>
    <row r="71" spans="1:25" s="695" customFormat="1" ht="37.5" customHeight="1">
      <c r="A71" s="716" t="s">
        <v>1643</v>
      </c>
      <c r="B71" s="708">
        <v>171348.21334290001</v>
      </c>
      <c r="C71" s="708">
        <v>151890.678132</v>
      </c>
      <c r="D71" s="708">
        <v>323238.89147490001</v>
      </c>
      <c r="E71" s="708">
        <v>246.24500699999999</v>
      </c>
      <c r="F71" s="708">
        <v>37700.912626600002</v>
      </c>
      <c r="G71" s="708" t="s">
        <v>40</v>
      </c>
      <c r="H71" s="708" t="s">
        <v>40</v>
      </c>
      <c r="I71" s="708" t="s">
        <v>40</v>
      </c>
      <c r="J71" s="708">
        <v>22719.792863300001</v>
      </c>
      <c r="K71" s="708">
        <v>563886.19923300005</v>
      </c>
      <c r="L71" s="708">
        <v>834535.69171779999</v>
      </c>
      <c r="M71" s="708">
        <v>1333481.7131222</v>
      </c>
      <c r="N71" s="708">
        <v>604538.51918119995</v>
      </c>
      <c r="O71" s="708">
        <v>1978.9394781999999</v>
      </c>
      <c r="P71" s="708">
        <v>96592.604596699995</v>
      </c>
      <c r="Q71" s="708">
        <v>2871127.4680960998</v>
      </c>
      <c r="R71" s="708">
        <v>1200.2330939000001</v>
      </c>
      <c r="S71" s="708">
        <v>100.267167</v>
      </c>
      <c r="T71" s="708">
        <v>95.158378900000002</v>
      </c>
      <c r="U71" s="708" t="s">
        <v>40</v>
      </c>
      <c r="V71" s="708">
        <v>44.765244699999997</v>
      </c>
      <c r="W71" s="708">
        <v>3820359.9331854</v>
      </c>
      <c r="X71" s="709"/>
      <c r="Y71" s="709"/>
    </row>
    <row r="72" spans="1:25" s="695" customFormat="1" ht="31.5" customHeight="1">
      <c r="A72" s="716" t="s">
        <v>1644</v>
      </c>
      <c r="B72" s="708">
        <v>12204.103413000001</v>
      </c>
      <c r="C72" s="708">
        <v>73.473648900000001</v>
      </c>
      <c r="D72" s="708">
        <v>12277.577061900001</v>
      </c>
      <c r="E72" s="708">
        <v>1072.1253121</v>
      </c>
      <c r="F72" s="708">
        <v>569.81865270000003</v>
      </c>
      <c r="G72" s="708" t="s">
        <v>40</v>
      </c>
      <c r="H72" s="708" t="s">
        <v>40</v>
      </c>
      <c r="I72" s="708" t="s">
        <v>40</v>
      </c>
      <c r="J72" s="708">
        <v>3660.8400830999999</v>
      </c>
      <c r="K72" s="708">
        <v>20917.077169100001</v>
      </c>
      <c r="L72" s="708">
        <v>12356.35592</v>
      </c>
      <c r="M72" s="708">
        <v>13389.1587817</v>
      </c>
      <c r="N72" s="708">
        <v>6695.9759690000001</v>
      </c>
      <c r="O72" s="708">
        <v>4.0518996999999999</v>
      </c>
      <c r="P72" s="708">
        <v>248.54489889999999</v>
      </c>
      <c r="Q72" s="708">
        <v>32694.087469299997</v>
      </c>
      <c r="R72" s="708">
        <v>32.7902068</v>
      </c>
      <c r="S72" s="708">
        <v>1.1000000000000001E-6</v>
      </c>
      <c r="T72" s="708">
        <v>178.5638161</v>
      </c>
      <c r="U72" s="708" t="s">
        <v>40</v>
      </c>
      <c r="V72" s="708">
        <v>0.5673549</v>
      </c>
      <c r="W72" s="708">
        <v>71403.447127099993</v>
      </c>
      <c r="X72" s="709"/>
      <c r="Y72" s="709"/>
    </row>
    <row r="73" spans="1:25" s="695" customFormat="1" ht="33" customHeight="1">
      <c r="A73" s="716" t="s">
        <v>1645</v>
      </c>
      <c r="B73" s="708">
        <v>78833.028658099996</v>
      </c>
      <c r="C73" s="708">
        <v>53166.2686015</v>
      </c>
      <c r="D73" s="708">
        <v>131999.29725959999</v>
      </c>
      <c r="E73" s="708">
        <v>413.16588830000001</v>
      </c>
      <c r="F73" s="708">
        <v>161019.99671449998</v>
      </c>
      <c r="G73" s="708" t="s">
        <v>40</v>
      </c>
      <c r="H73" s="708" t="s">
        <v>40</v>
      </c>
      <c r="I73" s="708" t="s">
        <v>40</v>
      </c>
      <c r="J73" s="708">
        <v>7386.862314500001</v>
      </c>
      <c r="K73" s="708">
        <v>288543.7226261</v>
      </c>
      <c r="L73" s="708">
        <v>527353.6120658</v>
      </c>
      <c r="M73" s="708">
        <v>493080.76159549999</v>
      </c>
      <c r="N73" s="708">
        <v>768183.57832239999</v>
      </c>
      <c r="O73" s="708">
        <v>14996.9983288</v>
      </c>
      <c r="P73" s="708">
        <v>255652.54118470001</v>
      </c>
      <c r="Q73" s="708">
        <v>2059267.4914972002</v>
      </c>
      <c r="R73" s="708">
        <v>61345.0790843</v>
      </c>
      <c r="S73" s="708">
        <v>6.1501898000000006</v>
      </c>
      <c r="T73" s="708">
        <v>200392.98602749998</v>
      </c>
      <c r="U73" s="708" t="s">
        <v>40</v>
      </c>
      <c r="V73" s="708">
        <v>833.12491420000003</v>
      </c>
      <c r="W73" s="708">
        <v>2911207.8765160004</v>
      </c>
      <c r="X73" s="709"/>
      <c r="Y73" s="709"/>
    </row>
    <row r="74" spans="1:25" s="695" customFormat="1" ht="13.5" customHeight="1">
      <c r="A74" s="716" t="s">
        <v>1646</v>
      </c>
      <c r="B74" s="708">
        <v>12113.4013428</v>
      </c>
      <c r="C74" s="708">
        <v>1134.9656278</v>
      </c>
      <c r="D74" s="708">
        <v>13248.3669706</v>
      </c>
      <c r="E74" s="708">
        <v>36.446130500000002</v>
      </c>
      <c r="F74" s="708">
        <v>2935.8432659</v>
      </c>
      <c r="G74" s="708" t="s">
        <v>40</v>
      </c>
      <c r="H74" s="708" t="s">
        <v>40</v>
      </c>
      <c r="I74" s="708" t="s">
        <v>40</v>
      </c>
      <c r="J74" s="708">
        <v>31.964342500000001</v>
      </c>
      <c r="K74" s="708">
        <v>94403.665495599998</v>
      </c>
      <c r="L74" s="708">
        <v>55138.814241599997</v>
      </c>
      <c r="M74" s="708">
        <v>106183.7358047</v>
      </c>
      <c r="N74" s="708">
        <v>152305.19258140001</v>
      </c>
      <c r="O74" s="708">
        <v>2961.9630352999998</v>
      </c>
      <c r="P74" s="708">
        <v>14783.2888912</v>
      </c>
      <c r="Q74" s="708">
        <v>331372.99455419998</v>
      </c>
      <c r="R74" s="708">
        <v>42020.851154299999</v>
      </c>
      <c r="S74" s="708" t="s">
        <v>40</v>
      </c>
      <c r="T74" s="708">
        <v>1.3921676000000001</v>
      </c>
      <c r="U74" s="708" t="s">
        <v>40</v>
      </c>
      <c r="V74" s="708">
        <v>71.359715600000001</v>
      </c>
      <c r="W74" s="708">
        <v>484122.88379679993</v>
      </c>
      <c r="X74" s="709"/>
      <c r="Y74" s="709"/>
    </row>
    <row r="75" spans="1:25" s="695" customFormat="1" ht="14.1" customHeight="1">
      <c r="A75" s="716" t="s">
        <v>1647</v>
      </c>
      <c r="B75" s="708">
        <v>4901.5271302000001</v>
      </c>
      <c r="C75" s="708">
        <v>22.8125733</v>
      </c>
      <c r="D75" s="708">
        <v>4924.3397034999998</v>
      </c>
      <c r="E75" s="708">
        <v>124.6622138</v>
      </c>
      <c r="F75" s="708">
        <v>401.24257890000001</v>
      </c>
      <c r="G75" s="708" t="s">
        <v>40</v>
      </c>
      <c r="H75" s="708" t="s">
        <v>40</v>
      </c>
      <c r="I75" s="708" t="s">
        <v>40</v>
      </c>
      <c r="J75" s="708">
        <v>7354.8423547000002</v>
      </c>
      <c r="K75" s="708">
        <v>18074.106961900001</v>
      </c>
      <c r="L75" s="708">
        <v>61651.350149899998</v>
      </c>
      <c r="M75" s="708">
        <v>56826.333397900002</v>
      </c>
      <c r="N75" s="708">
        <v>173591.19945069999</v>
      </c>
      <c r="O75" s="708">
        <v>1462.6891473999999</v>
      </c>
      <c r="P75" s="708">
        <v>12140.919978100001</v>
      </c>
      <c r="Q75" s="708">
        <v>305672.49212399998</v>
      </c>
      <c r="R75" s="708">
        <v>7043.9692268999997</v>
      </c>
      <c r="S75" s="708">
        <v>6.1500500000000002</v>
      </c>
      <c r="T75" s="708">
        <v>2.5058E-2</v>
      </c>
      <c r="U75" s="708" t="s">
        <v>40</v>
      </c>
      <c r="V75" s="708">
        <v>413.84337060000001</v>
      </c>
      <c r="W75" s="708">
        <v>344015.67364230001</v>
      </c>
      <c r="X75" s="709"/>
      <c r="Y75" s="709"/>
    </row>
    <row r="76" spans="1:25" s="695" customFormat="1" ht="30.75" customHeight="1">
      <c r="A76" s="716" t="s">
        <v>1648</v>
      </c>
      <c r="B76" s="708">
        <v>61818.100185099996</v>
      </c>
      <c r="C76" s="708">
        <v>52008.490400399998</v>
      </c>
      <c r="D76" s="708">
        <v>113826.5905855</v>
      </c>
      <c r="E76" s="708">
        <v>252.05754400000001</v>
      </c>
      <c r="F76" s="708">
        <v>157682.91086969999</v>
      </c>
      <c r="G76" s="708" t="s">
        <v>40</v>
      </c>
      <c r="H76" s="708" t="s">
        <v>40</v>
      </c>
      <c r="I76" s="708" t="s">
        <v>40</v>
      </c>
      <c r="J76" s="708">
        <v>5.5617300000000001E-2</v>
      </c>
      <c r="K76" s="708">
        <v>176065.95016859999</v>
      </c>
      <c r="L76" s="708">
        <v>410563.4476743</v>
      </c>
      <c r="M76" s="708">
        <v>330070.6923929</v>
      </c>
      <c r="N76" s="708">
        <v>442287.18629029999</v>
      </c>
      <c r="O76" s="708">
        <v>10572.346146100001</v>
      </c>
      <c r="P76" s="708">
        <v>228728.33231540001</v>
      </c>
      <c r="Q76" s="708">
        <v>1422222.0048189999</v>
      </c>
      <c r="R76" s="708">
        <v>12280.2587031</v>
      </c>
      <c r="S76" s="708">
        <v>1.3980000000000001E-4</v>
      </c>
      <c r="T76" s="708">
        <v>200391.56880189999</v>
      </c>
      <c r="U76" s="708" t="s">
        <v>40</v>
      </c>
      <c r="V76" s="708">
        <v>347.921828</v>
      </c>
      <c r="W76" s="708">
        <v>2083069.3190768997</v>
      </c>
      <c r="X76" s="709"/>
      <c r="Y76" s="709"/>
    </row>
    <row r="77" spans="1:25" s="695" customFormat="1" ht="14.1" customHeight="1">
      <c r="A77" s="716" t="s">
        <v>1649</v>
      </c>
      <c r="B77" s="708">
        <v>200659.71843559999</v>
      </c>
      <c r="C77" s="708">
        <v>158514.48059680001</v>
      </c>
      <c r="D77" s="708">
        <v>359174.19903240004</v>
      </c>
      <c r="E77" s="708">
        <v>98.543897000000001</v>
      </c>
      <c r="F77" s="708">
        <v>12734.176248399999</v>
      </c>
      <c r="G77" s="708" t="s">
        <v>40</v>
      </c>
      <c r="H77" s="708">
        <v>9.1350000000000003E-4</v>
      </c>
      <c r="I77" s="708">
        <v>50.095195099999998</v>
      </c>
      <c r="J77" s="708">
        <v>687.15389640000001</v>
      </c>
      <c r="K77" s="708">
        <v>606423.75975130009</v>
      </c>
      <c r="L77" s="708">
        <v>173146.79173420003</v>
      </c>
      <c r="M77" s="708">
        <v>108135.90985910001</v>
      </c>
      <c r="N77" s="708">
        <v>53313.011744100004</v>
      </c>
      <c r="O77" s="708">
        <v>17.349899999999998</v>
      </c>
      <c r="P77" s="708">
        <v>27963.4043604</v>
      </c>
      <c r="Q77" s="708">
        <v>362576.46759780002</v>
      </c>
      <c r="R77" s="708">
        <v>78.493538000000001</v>
      </c>
      <c r="S77" s="708">
        <v>300</v>
      </c>
      <c r="T77" s="708">
        <v>128.1683779</v>
      </c>
      <c r="U77" s="708" t="s">
        <v>40</v>
      </c>
      <c r="V77" s="708">
        <v>6417.3227395000004</v>
      </c>
      <c r="W77" s="708">
        <v>1348668.3811873002</v>
      </c>
      <c r="X77" s="709"/>
      <c r="Y77" s="709"/>
    </row>
    <row r="78" spans="1:25" s="695" customFormat="1" ht="14.1" customHeight="1">
      <c r="A78" s="716" t="s">
        <v>1650</v>
      </c>
      <c r="B78" s="708">
        <v>4958.8093332999997</v>
      </c>
      <c r="C78" s="708">
        <v>10.7654797</v>
      </c>
      <c r="D78" s="708">
        <v>4969.5748129999993</v>
      </c>
      <c r="E78" s="708" t="s">
        <v>40</v>
      </c>
      <c r="F78" s="708">
        <v>63.138198500000001</v>
      </c>
      <c r="G78" s="708" t="s">
        <v>40</v>
      </c>
      <c r="H78" s="708">
        <v>9.1350000000000003E-4</v>
      </c>
      <c r="I78" s="708">
        <v>50.095195099999998</v>
      </c>
      <c r="J78" s="708">
        <v>650.49540190000005</v>
      </c>
      <c r="K78" s="708">
        <v>42101.349962400003</v>
      </c>
      <c r="L78" s="708">
        <v>1070.9067711</v>
      </c>
      <c r="M78" s="708" t="s">
        <v>40</v>
      </c>
      <c r="N78" s="708">
        <v>1079.0602340999999</v>
      </c>
      <c r="O78" s="708">
        <v>15</v>
      </c>
      <c r="P78" s="708">
        <v>7.3764418000000003</v>
      </c>
      <c r="Q78" s="708">
        <v>2172.3434470000002</v>
      </c>
      <c r="R78" s="708" t="s">
        <v>40</v>
      </c>
      <c r="S78" s="708" t="s">
        <v>40</v>
      </c>
      <c r="T78" s="708" t="s">
        <v>40</v>
      </c>
      <c r="U78" s="708" t="s">
        <v>40</v>
      </c>
      <c r="V78" s="708">
        <v>44.161242100000003</v>
      </c>
      <c r="W78" s="708">
        <v>50051.159173500004</v>
      </c>
      <c r="X78" s="709"/>
      <c r="Y78" s="709"/>
    </row>
    <row r="79" spans="1:25" s="695" customFormat="1" ht="32.25" customHeight="1">
      <c r="A79" s="732" t="s">
        <v>1651</v>
      </c>
      <c r="B79" s="708">
        <v>641.78733629999999</v>
      </c>
      <c r="C79" s="708">
        <v>5690.0020543999999</v>
      </c>
      <c r="D79" s="708">
        <v>6331.7893906999998</v>
      </c>
      <c r="E79" s="708">
        <v>17.029250000000001</v>
      </c>
      <c r="F79" s="708">
        <v>21.016043700000001</v>
      </c>
      <c r="G79" s="708" t="s">
        <v>40</v>
      </c>
      <c r="H79" s="708" t="s">
        <v>40</v>
      </c>
      <c r="I79" s="708" t="s">
        <v>40</v>
      </c>
      <c r="J79" s="708">
        <v>12.1834145</v>
      </c>
      <c r="K79" s="708">
        <v>22370.408551500001</v>
      </c>
      <c r="L79" s="708">
        <v>33212.263813999998</v>
      </c>
      <c r="M79" s="708">
        <v>43083.6169419</v>
      </c>
      <c r="N79" s="708">
        <v>15335.937672599999</v>
      </c>
      <c r="O79" s="708" t="s">
        <v>40</v>
      </c>
      <c r="P79" s="708">
        <v>33.958500000000001</v>
      </c>
      <c r="Q79" s="708">
        <v>91665.776928499996</v>
      </c>
      <c r="R79" s="708">
        <v>2.1152399999999998E-2</v>
      </c>
      <c r="S79" s="708" t="s">
        <v>40</v>
      </c>
      <c r="T79" s="708" t="s">
        <v>40</v>
      </c>
      <c r="U79" s="708" t="s">
        <v>40</v>
      </c>
      <c r="V79" s="708">
        <v>8.75</v>
      </c>
      <c r="W79" s="708">
        <v>120426.9747313</v>
      </c>
      <c r="X79" s="709"/>
      <c r="Y79" s="709"/>
    </row>
    <row r="80" spans="1:25" s="695" customFormat="1" ht="30.75" customHeight="1">
      <c r="A80" s="716" t="s">
        <v>1652</v>
      </c>
      <c r="B80" s="708">
        <v>40368.791935000001</v>
      </c>
      <c r="C80" s="708">
        <v>61683.755120100002</v>
      </c>
      <c r="D80" s="708">
        <v>102052.5470551</v>
      </c>
      <c r="E80" s="708">
        <v>49.968315099999998</v>
      </c>
      <c r="F80" s="708">
        <v>1549.9894627000001</v>
      </c>
      <c r="G80" s="708" t="s">
        <v>40</v>
      </c>
      <c r="H80" s="708" t="s">
        <v>40</v>
      </c>
      <c r="I80" s="708" t="s">
        <v>40</v>
      </c>
      <c r="J80" s="708">
        <v>12.29</v>
      </c>
      <c r="K80" s="708">
        <v>217201.3338931</v>
      </c>
      <c r="L80" s="708">
        <v>99066.7163784</v>
      </c>
      <c r="M80" s="708">
        <v>18694.7588001</v>
      </c>
      <c r="N80" s="708">
        <v>12505.347764100001</v>
      </c>
      <c r="O80" s="708">
        <v>2.3498999999999999</v>
      </c>
      <c r="P80" s="708">
        <v>376.79895010000001</v>
      </c>
      <c r="Q80" s="708">
        <v>130645.9717927</v>
      </c>
      <c r="R80" s="708">
        <v>1</v>
      </c>
      <c r="S80" s="708">
        <v>300</v>
      </c>
      <c r="T80" s="708">
        <v>4.2856427000000004</v>
      </c>
      <c r="U80" s="708" t="s">
        <v>40</v>
      </c>
      <c r="V80" s="708">
        <v>6283.5827135999998</v>
      </c>
      <c r="W80" s="708">
        <v>458100.96887500002</v>
      </c>
      <c r="X80" s="709"/>
      <c r="Y80" s="709"/>
    </row>
    <row r="81" spans="1:25" s="695" customFormat="1" ht="30.75" customHeight="1">
      <c r="A81" s="716" t="s">
        <v>1653</v>
      </c>
      <c r="B81" s="708">
        <v>1225.8997726</v>
      </c>
      <c r="C81" s="708">
        <v>3558.6440828999998</v>
      </c>
      <c r="D81" s="708">
        <v>4784.5438555000001</v>
      </c>
      <c r="E81" s="708">
        <v>31.546331899999998</v>
      </c>
      <c r="F81" s="708">
        <v>5340.4339663999999</v>
      </c>
      <c r="G81" s="708" t="s">
        <v>40</v>
      </c>
      <c r="H81" s="708" t="s">
        <v>40</v>
      </c>
      <c r="I81" s="708" t="s">
        <v>40</v>
      </c>
      <c r="J81" s="708" t="s">
        <v>40</v>
      </c>
      <c r="K81" s="708">
        <v>7652.1272694999998</v>
      </c>
      <c r="L81" s="708">
        <v>3378.237889</v>
      </c>
      <c r="M81" s="708">
        <v>1434.8104900000001</v>
      </c>
      <c r="N81" s="708">
        <v>1312.2703589</v>
      </c>
      <c r="O81" s="708" t="s">
        <v>40</v>
      </c>
      <c r="P81" s="708">
        <v>14.749622799999999</v>
      </c>
      <c r="Q81" s="708">
        <v>6140.0683607000001</v>
      </c>
      <c r="R81" s="708">
        <v>30.152261299999999</v>
      </c>
      <c r="S81" s="708" t="s">
        <v>40</v>
      </c>
      <c r="T81" s="708" t="s">
        <v>40</v>
      </c>
      <c r="U81" s="708" t="s">
        <v>40</v>
      </c>
      <c r="V81" s="708">
        <v>9.2034614999999995</v>
      </c>
      <c r="W81" s="708">
        <v>23988.075506800003</v>
      </c>
      <c r="X81" s="709"/>
      <c r="Y81" s="709"/>
    </row>
    <row r="82" spans="1:25" s="695" customFormat="1" ht="33" customHeight="1">
      <c r="A82" s="717" t="s">
        <v>1654</v>
      </c>
      <c r="B82" s="718">
        <v>153464.4300584</v>
      </c>
      <c r="C82" s="718">
        <v>87571.313859700007</v>
      </c>
      <c r="D82" s="718">
        <v>241035.74391810002</v>
      </c>
      <c r="E82" s="718" t="s">
        <v>40</v>
      </c>
      <c r="F82" s="718">
        <v>5759.5985770999996</v>
      </c>
      <c r="G82" s="718" t="s">
        <v>40</v>
      </c>
      <c r="H82" s="718" t="s">
        <v>40</v>
      </c>
      <c r="I82" s="718" t="s">
        <v>40</v>
      </c>
      <c r="J82" s="718">
        <v>12.185079999999999</v>
      </c>
      <c r="K82" s="718">
        <v>317098.54007480002</v>
      </c>
      <c r="L82" s="718">
        <v>36418.666881700003</v>
      </c>
      <c r="M82" s="718">
        <v>44922.7236271</v>
      </c>
      <c r="N82" s="718">
        <v>23080.395714400001</v>
      </c>
      <c r="O82" s="718" t="s">
        <v>40</v>
      </c>
      <c r="P82" s="718">
        <v>27530.520845700001</v>
      </c>
      <c r="Q82" s="718">
        <v>131952.3070689</v>
      </c>
      <c r="R82" s="718">
        <v>47.320124300000003</v>
      </c>
      <c r="S82" s="718" t="s">
        <v>40</v>
      </c>
      <c r="T82" s="718">
        <v>123.8827352</v>
      </c>
      <c r="U82" s="718" t="s">
        <v>40</v>
      </c>
      <c r="V82" s="718">
        <v>71.625322299999993</v>
      </c>
      <c r="W82" s="718">
        <v>696101.20290070004</v>
      </c>
      <c r="X82" s="709"/>
      <c r="Y82" s="709"/>
    </row>
    <row r="83" spans="1:25" s="721" customFormat="1" ht="15">
      <c r="A83" s="719"/>
      <c r="B83" s="720"/>
      <c r="C83" s="720"/>
      <c r="D83" s="720"/>
      <c r="E83" s="720"/>
      <c r="F83" s="720"/>
      <c r="G83" s="720"/>
      <c r="H83" s="1153" t="s">
        <v>1551</v>
      </c>
      <c r="I83" s="1153"/>
      <c r="J83" s="1153"/>
      <c r="K83" s="720"/>
      <c r="L83" s="1154"/>
      <c r="M83" s="1154"/>
      <c r="N83" s="1154"/>
      <c r="O83" s="1154"/>
      <c r="P83" s="720"/>
      <c r="Q83" s="720"/>
      <c r="R83" s="720"/>
      <c r="S83" s="720"/>
      <c r="T83" s="720"/>
      <c r="U83" s="727"/>
      <c r="V83" s="727"/>
      <c r="W83" s="727" t="s">
        <v>1551</v>
      </c>
      <c r="X83" s="723"/>
      <c r="Y83" s="723"/>
    </row>
    <row r="84" spans="1:25" s="721" customFormat="1" ht="15">
      <c r="A84" s="719"/>
      <c r="B84" s="726"/>
      <c r="C84" s="720"/>
      <c r="D84" s="720"/>
      <c r="E84" s="720"/>
      <c r="F84" s="720"/>
      <c r="G84" s="720"/>
      <c r="H84" s="720"/>
      <c r="I84" s="720"/>
      <c r="J84" s="720"/>
      <c r="K84" s="725"/>
      <c r="L84" s="726"/>
      <c r="M84" s="646"/>
      <c r="N84" s="726"/>
      <c r="O84" s="726"/>
      <c r="P84" s="726"/>
      <c r="Q84" s="726"/>
      <c r="R84" s="726"/>
      <c r="S84" s="726"/>
      <c r="T84" s="726"/>
      <c r="U84" s="687"/>
      <c r="V84" s="687"/>
      <c r="W84" s="687"/>
    </row>
    <row r="85" spans="1:25" s="695" customFormat="1" ht="9.9499999999999993" customHeight="1">
      <c r="A85" s="365"/>
      <c r="B85" s="729"/>
      <c r="C85" s="729"/>
      <c r="D85" s="729"/>
      <c r="E85" s="729"/>
      <c r="F85" s="729"/>
      <c r="G85" s="729"/>
      <c r="H85" s="729"/>
      <c r="I85" s="729"/>
      <c r="J85" s="729"/>
      <c r="K85" s="730"/>
      <c r="L85" s="726"/>
      <c r="M85" s="646"/>
      <c r="N85" s="726"/>
      <c r="O85" s="726"/>
      <c r="P85" s="726"/>
      <c r="Q85" s="726"/>
      <c r="R85" s="726"/>
      <c r="S85" s="1127" t="s">
        <v>1541</v>
      </c>
      <c r="T85" s="1127"/>
      <c r="U85" s="1127"/>
      <c r="V85" s="1127"/>
      <c r="W85" s="1127"/>
      <c r="X85" s="728"/>
      <c r="Y85" s="728"/>
    </row>
    <row r="86" spans="1:25" s="695" customFormat="1" ht="12.95" customHeight="1">
      <c r="A86" s="1146" t="s">
        <v>1552</v>
      </c>
      <c r="B86" s="1148" t="s">
        <v>1553</v>
      </c>
      <c r="C86" s="1150"/>
      <c r="D86" s="1150"/>
      <c r="E86" s="1152" t="s">
        <v>1554</v>
      </c>
      <c r="F86" s="1146" t="s">
        <v>1555</v>
      </c>
      <c r="G86" s="1152" t="s">
        <v>1556</v>
      </c>
      <c r="H86" s="1144" t="s">
        <v>1557</v>
      </c>
      <c r="I86" s="1144" t="s">
        <v>1558</v>
      </c>
      <c r="J86" s="1144" t="s">
        <v>1559</v>
      </c>
      <c r="K86" s="1146" t="s">
        <v>1560</v>
      </c>
      <c r="L86" s="1148" t="s">
        <v>1561</v>
      </c>
      <c r="M86" s="1149"/>
      <c r="N86" s="1150"/>
      <c r="O86" s="1150"/>
      <c r="P86" s="1150"/>
      <c r="Q86" s="1151"/>
      <c r="R86" s="1146" t="s">
        <v>1562</v>
      </c>
      <c r="S86" s="1144" t="s">
        <v>1563</v>
      </c>
      <c r="T86" s="1144" t="s">
        <v>1564</v>
      </c>
      <c r="U86" s="1144" t="s">
        <v>1565</v>
      </c>
      <c r="V86" s="1144" t="s">
        <v>1566</v>
      </c>
      <c r="W86" s="1144" t="s">
        <v>1567</v>
      </c>
      <c r="X86" s="694"/>
      <c r="Y86" s="694"/>
    </row>
    <row r="87" spans="1:25" s="695" customFormat="1" ht="117" customHeight="1">
      <c r="A87" s="1147"/>
      <c r="B87" s="696" t="s">
        <v>1568</v>
      </c>
      <c r="C87" s="696" t="s">
        <v>1569</v>
      </c>
      <c r="D87" s="697" t="s">
        <v>1570</v>
      </c>
      <c r="E87" s="1152"/>
      <c r="F87" s="1147"/>
      <c r="G87" s="1152"/>
      <c r="H87" s="1145"/>
      <c r="I87" s="1145"/>
      <c r="J87" s="1145"/>
      <c r="K87" s="1147"/>
      <c r="L87" s="698" t="s">
        <v>1571</v>
      </c>
      <c r="M87" s="698" t="s">
        <v>1572</v>
      </c>
      <c r="N87" s="698" t="s">
        <v>1573</v>
      </c>
      <c r="O87" s="698" t="s">
        <v>1574</v>
      </c>
      <c r="P87" s="698" t="s">
        <v>1575</v>
      </c>
      <c r="Q87" s="698" t="s">
        <v>1576</v>
      </c>
      <c r="R87" s="1147"/>
      <c r="S87" s="1145"/>
      <c r="T87" s="1145"/>
      <c r="U87" s="1145"/>
      <c r="V87" s="1145"/>
      <c r="W87" s="1145"/>
      <c r="X87" s="694"/>
      <c r="Y87" s="694"/>
    </row>
    <row r="88" spans="1:25" s="695" customFormat="1" ht="15">
      <c r="A88" s="699" t="s">
        <v>8</v>
      </c>
      <c r="B88" s="698" t="s">
        <v>9</v>
      </c>
      <c r="C88" s="698" t="s">
        <v>10</v>
      </c>
      <c r="D88" s="698" t="s">
        <v>11</v>
      </c>
      <c r="E88" s="698" t="s">
        <v>12</v>
      </c>
      <c r="F88" s="698" t="s">
        <v>13</v>
      </c>
      <c r="G88" s="698" t="s">
        <v>14</v>
      </c>
      <c r="H88" s="698" t="s">
        <v>15</v>
      </c>
      <c r="I88" s="698" t="s">
        <v>1014</v>
      </c>
      <c r="J88" s="700" t="s">
        <v>1050</v>
      </c>
      <c r="K88" s="698" t="s">
        <v>1016</v>
      </c>
      <c r="L88" s="698" t="s">
        <v>1051</v>
      </c>
      <c r="M88" s="701" t="s">
        <v>1052</v>
      </c>
      <c r="N88" s="702" t="s">
        <v>1577</v>
      </c>
      <c r="O88" s="698" t="s">
        <v>1578</v>
      </c>
      <c r="P88" s="698" t="s">
        <v>1579</v>
      </c>
      <c r="Q88" s="698" t="s">
        <v>1580</v>
      </c>
      <c r="R88" s="698" t="s">
        <v>1581</v>
      </c>
      <c r="S88" s="698" t="s">
        <v>1582</v>
      </c>
      <c r="T88" s="698" t="s">
        <v>1583</v>
      </c>
      <c r="U88" s="698" t="s">
        <v>1584</v>
      </c>
      <c r="V88" s="700" t="s">
        <v>1585</v>
      </c>
      <c r="W88" s="700" t="s">
        <v>1586</v>
      </c>
      <c r="X88" s="694"/>
      <c r="Y88" s="694"/>
    </row>
    <row r="89" spans="1:25" s="695" customFormat="1" ht="60" customHeight="1">
      <c r="A89" s="716" t="s">
        <v>1655</v>
      </c>
      <c r="B89" s="708">
        <v>543331.08291799994</v>
      </c>
      <c r="C89" s="708">
        <v>24232.736597800002</v>
      </c>
      <c r="D89" s="708">
        <v>567563.81951579999</v>
      </c>
      <c r="E89" s="708">
        <v>2137.3116237999998</v>
      </c>
      <c r="F89" s="708">
        <v>6404.3116363999998</v>
      </c>
      <c r="G89" s="708">
        <v>280561.1967271</v>
      </c>
      <c r="H89" s="708">
        <v>1124676.6022087</v>
      </c>
      <c r="I89" s="708">
        <v>29283.375570699998</v>
      </c>
      <c r="J89" s="708" t="s">
        <v>40</v>
      </c>
      <c r="K89" s="708">
        <v>251876.69682039999</v>
      </c>
      <c r="L89" s="708">
        <v>30767.935237999998</v>
      </c>
      <c r="M89" s="708">
        <v>2452.1181511</v>
      </c>
      <c r="N89" s="708">
        <v>3831.5734335000002</v>
      </c>
      <c r="O89" s="708">
        <v>12.635413700000001</v>
      </c>
      <c r="P89" s="708">
        <v>91.628762899999998</v>
      </c>
      <c r="Q89" s="708">
        <v>37155.890999200004</v>
      </c>
      <c r="R89" s="708">
        <v>6.6107946000000002</v>
      </c>
      <c r="S89" s="708">
        <v>3080.8338997000001</v>
      </c>
      <c r="T89" s="708">
        <v>6.4440227999999999</v>
      </c>
      <c r="U89" s="708" t="s">
        <v>40</v>
      </c>
      <c r="V89" s="708">
        <v>128.91631269999999</v>
      </c>
      <c r="W89" s="708">
        <v>2302882.0101319002</v>
      </c>
      <c r="X89" s="709"/>
      <c r="Y89" s="709"/>
    </row>
    <row r="90" spans="1:25" s="695" customFormat="1" ht="33" customHeight="1">
      <c r="A90" s="716" t="s">
        <v>1656</v>
      </c>
      <c r="B90" s="708">
        <v>246409.8091743</v>
      </c>
      <c r="C90" s="708">
        <v>35895.212492700004</v>
      </c>
      <c r="D90" s="708">
        <v>282305.02166700002</v>
      </c>
      <c r="E90" s="708">
        <v>284.2946695</v>
      </c>
      <c r="F90" s="708">
        <v>353974.50089169998</v>
      </c>
      <c r="G90" s="708" t="s">
        <v>40</v>
      </c>
      <c r="H90" s="708" t="s">
        <v>40</v>
      </c>
      <c r="I90" s="708" t="s">
        <v>40</v>
      </c>
      <c r="J90" s="708">
        <v>1287.6029181000001</v>
      </c>
      <c r="K90" s="708">
        <v>311584.96719360002</v>
      </c>
      <c r="L90" s="708">
        <v>720401.38872819999</v>
      </c>
      <c r="M90" s="708">
        <v>185798.6717187</v>
      </c>
      <c r="N90" s="708">
        <v>767257.93687930016</v>
      </c>
      <c r="O90" s="708">
        <v>15857.3220848</v>
      </c>
      <c r="P90" s="708">
        <v>105945.4340336</v>
      </c>
      <c r="Q90" s="708">
        <v>1795260.7534446002</v>
      </c>
      <c r="R90" s="708">
        <v>5624.8650161000005</v>
      </c>
      <c r="S90" s="708">
        <v>0.42931149999999996</v>
      </c>
      <c r="T90" s="708">
        <v>4291.7965576000006</v>
      </c>
      <c r="U90" s="708" t="s">
        <v>40</v>
      </c>
      <c r="V90" s="708">
        <v>46617.345265199998</v>
      </c>
      <c r="W90" s="708">
        <v>2801231.5769349001</v>
      </c>
      <c r="X90" s="709"/>
      <c r="Y90" s="709"/>
    </row>
    <row r="91" spans="1:25" s="695" customFormat="1" ht="14.1" customHeight="1">
      <c r="A91" s="716" t="s">
        <v>1657</v>
      </c>
      <c r="B91" s="708">
        <v>26510.018357100002</v>
      </c>
      <c r="C91" s="708">
        <v>1456.3137039999999</v>
      </c>
      <c r="D91" s="708">
        <v>27966.332061100002</v>
      </c>
      <c r="E91" s="708">
        <v>6.1</v>
      </c>
      <c r="F91" s="708">
        <v>78102.240525999994</v>
      </c>
      <c r="G91" s="708" t="s">
        <v>40</v>
      </c>
      <c r="H91" s="708" t="s">
        <v>40</v>
      </c>
      <c r="I91" s="708" t="s">
        <v>40</v>
      </c>
      <c r="J91" s="708">
        <v>2.3789999999999999E-2</v>
      </c>
      <c r="K91" s="708">
        <v>8520.1433309000004</v>
      </c>
      <c r="L91" s="708">
        <v>15158.092761899999</v>
      </c>
      <c r="M91" s="708">
        <v>1829.0851915999999</v>
      </c>
      <c r="N91" s="708">
        <v>7059.9340077999996</v>
      </c>
      <c r="O91" s="708">
        <v>362.6078607</v>
      </c>
      <c r="P91" s="708">
        <v>3503.8593550000001</v>
      </c>
      <c r="Q91" s="708">
        <v>27913.579177</v>
      </c>
      <c r="R91" s="708">
        <v>261.20300459999999</v>
      </c>
      <c r="S91" s="708" t="s">
        <v>40</v>
      </c>
      <c r="T91" s="708">
        <v>905.39804430000004</v>
      </c>
      <c r="U91" s="708" t="s">
        <v>40</v>
      </c>
      <c r="V91" s="708">
        <v>29.947968899999999</v>
      </c>
      <c r="W91" s="708">
        <v>143704.96790280001</v>
      </c>
      <c r="X91" s="709"/>
      <c r="Y91" s="709"/>
    </row>
    <row r="92" spans="1:25" s="695" customFormat="1" ht="19.5" customHeight="1">
      <c r="A92" s="716" t="s">
        <v>1658</v>
      </c>
      <c r="B92" s="708">
        <v>4148.1527936000002</v>
      </c>
      <c r="C92" s="708">
        <v>1751.9661613000001</v>
      </c>
      <c r="D92" s="708">
        <v>5900.1189549000001</v>
      </c>
      <c r="E92" s="708">
        <v>1.9821024</v>
      </c>
      <c r="F92" s="708">
        <v>10121.3390215</v>
      </c>
      <c r="G92" s="708" t="s">
        <v>40</v>
      </c>
      <c r="H92" s="708" t="s">
        <v>40</v>
      </c>
      <c r="I92" s="708" t="s">
        <v>40</v>
      </c>
      <c r="J92" s="708">
        <v>0.12817619999999999</v>
      </c>
      <c r="K92" s="708">
        <v>3322.7137590000002</v>
      </c>
      <c r="L92" s="708">
        <v>8873.1893225999993</v>
      </c>
      <c r="M92" s="708">
        <v>7555.3434526000001</v>
      </c>
      <c r="N92" s="708">
        <v>11139.0181347</v>
      </c>
      <c r="O92" s="708">
        <v>1095.9572026999999</v>
      </c>
      <c r="P92" s="708">
        <v>3140.1390872000002</v>
      </c>
      <c r="Q92" s="708">
        <v>31803.647199800002</v>
      </c>
      <c r="R92" s="708">
        <v>10.474378400000001</v>
      </c>
      <c r="S92" s="708" t="s">
        <v>40</v>
      </c>
      <c r="T92" s="708">
        <v>1.4991703999999999</v>
      </c>
      <c r="U92" s="708" t="s">
        <v>40</v>
      </c>
      <c r="V92" s="708">
        <v>186.16196650000001</v>
      </c>
      <c r="W92" s="708">
        <v>51348.064729100006</v>
      </c>
      <c r="X92" s="709"/>
      <c r="Y92" s="709"/>
    </row>
    <row r="93" spans="1:25" s="695" customFormat="1" ht="14.1" customHeight="1">
      <c r="A93" s="716" t="s">
        <v>1659</v>
      </c>
      <c r="B93" s="708">
        <v>1605.3193716000001</v>
      </c>
      <c r="C93" s="708">
        <v>89.607771799999995</v>
      </c>
      <c r="D93" s="708">
        <v>1694.9271434</v>
      </c>
      <c r="E93" s="708">
        <v>62.515889999999999</v>
      </c>
      <c r="F93" s="708">
        <v>1811.6867076000001</v>
      </c>
      <c r="G93" s="708" t="s">
        <v>40</v>
      </c>
      <c r="H93" s="708" t="s">
        <v>40</v>
      </c>
      <c r="I93" s="708" t="s">
        <v>40</v>
      </c>
      <c r="J93" s="708" t="s">
        <v>40</v>
      </c>
      <c r="K93" s="708">
        <v>995.00728349999997</v>
      </c>
      <c r="L93" s="708">
        <v>9536.9414395999993</v>
      </c>
      <c r="M93" s="708">
        <v>538.69252349999999</v>
      </c>
      <c r="N93" s="708">
        <v>12894.0232314</v>
      </c>
      <c r="O93" s="708">
        <v>21.092839000000001</v>
      </c>
      <c r="P93" s="708">
        <v>261.78747390000001</v>
      </c>
      <c r="Q93" s="708">
        <v>23252.5375074</v>
      </c>
      <c r="R93" s="708">
        <v>1.5954704</v>
      </c>
      <c r="S93" s="708" t="s">
        <v>40</v>
      </c>
      <c r="T93" s="708" t="s">
        <v>40</v>
      </c>
      <c r="U93" s="708" t="s">
        <v>40</v>
      </c>
      <c r="V93" s="708">
        <v>0.37386259999999999</v>
      </c>
      <c r="W93" s="708">
        <v>27818.643864900001</v>
      </c>
      <c r="X93" s="709"/>
      <c r="Y93" s="709"/>
    </row>
    <row r="94" spans="1:25" s="695" customFormat="1" ht="14.1" customHeight="1">
      <c r="A94" s="733" t="s">
        <v>1660</v>
      </c>
      <c r="B94" s="708">
        <v>16298.4851036</v>
      </c>
      <c r="C94" s="708">
        <v>989.62636880000002</v>
      </c>
      <c r="D94" s="708">
        <v>17288.1114724</v>
      </c>
      <c r="E94" s="708">
        <v>1.0737757000000001</v>
      </c>
      <c r="F94" s="708">
        <v>33037.160499899997</v>
      </c>
      <c r="G94" s="708" t="s">
        <v>40</v>
      </c>
      <c r="H94" s="708" t="s">
        <v>40</v>
      </c>
      <c r="I94" s="708" t="s">
        <v>40</v>
      </c>
      <c r="J94" s="708">
        <v>1.5026782999999999</v>
      </c>
      <c r="K94" s="708">
        <v>14257.363386000001</v>
      </c>
      <c r="L94" s="708">
        <v>18732.5489796</v>
      </c>
      <c r="M94" s="708">
        <v>19407.7773031</v>
      </c>
      <c r="N94" s="708">
        <v>51088.233860599998</v>
      </c>
      <c r="O94" s="708">
        <v>408.50761920000002</v>
      </c>
      <c r="P94" s="708">
        <v>4954.8826581000003</v>
      </c>
      <c r="Q94" s="708">
        <v>94591.950420599998</v>
      </c>
      <c r="R94" s="708">
        <v>517.29531810000003</v>
      </c>
      <c r="S94" s="708" t="s">
        <v>40</v>
      </c>
      <c r="T94" s="708">
        <v>25.6440242</v>
      </c>
      <c r="U94" s="708" t="s">
        <v>40</v>
      </c>
      <c r="V94" s="708">
        <v>28.7981768</v>
      </c>
      <c r="W94" s="708">
        <v>159748.89975199997</v>
      </c>
      <c r="X94" s="709"/>
      <c r="Y94" s="709"/>
    </row>
    <row r="95" spans="1:25" s="695" customFormat="1" ht="14.1" customHeight="1">
      <c r="A95" s="733" t="s">
        <v>1661</v>
      </c>
      <c r="B95" s="708">
        <v>871.3278924</v>
      </c>
      <c r="C95" s="708">
        <v>4.3274584999999997</v>
      </c>
      <c r="D95" s="708">
        <v>875.65535090000003</v>
      </c>
      <c r="E95" s="708">
        <v>1.2529999999999999</v>
      </c>
      <c r="F95" s="708">
        <v>904.5409459</v>
      </c>
      <c r="G95" s="708" t="s">
        <v>40</v>
      </c>
      <c r="H95" s="708" t="s">
        <v>40</v>
      </c>
      <c r="I95" s="708" t="s">
        <v>40</v>
      </c>
      <c r="J95" s="708" t="s">
        <v>40</v>
      </c>
      <c r="K95" s="708">
        <v>1288.6605159999999</v>
      </c>
      <c r="L95" s="708">
        <v>753.61871389999999</v>
      </c>
      <c r="M95" s="708">
        <v>211.02993380000001</v>
      </c>
      <c r="N95" s="708">
        <v>1309.5090912000001</v>
      </c>
      <c r="O95" s="708">
        <v>1.8457167999999999</v>
      </c>
      <c r="P95" s="708">
        <v>140.89202409999999</v>
      </c>
      <c r="Q95" s="708">
        <v>2416.8954798</v>
      </c>
      <c r="R95" s="708">
        <v>5.2167900000000003E-2</v>
      </c>
      <c r="S95" s="708" t="s">
        <v>40</v>
      </c>
      <c r="T95" s="708">
        <v>0.83027340000000005</v>
      </c>
      <c r="U95" s="708" t="s">
        <v>40</v>
      </c>
      <c r="V95" s="708">
        <v>4.1176200000000003E-2</v>
      </c>
      <c r="W95" s="708">
        <v>5487.9289101000004</v>
      </c>
      <c r="X95" s="709"/>
      <c r="Y95" s="709"/>
    </row>
    <row r="96" spans="1:25" s="695" customFormat="1" ht="14.1" customHeight="1">
      <c r="A96" s="716" t="s">
        <v>1662</v>
      </c>
      <c r="B96" s="708">
        <v>1461.8450554999999</v>
      </c>
      <c r="C96" s="708">
        <v>1.6903682</v>
      </c>
      <c r="D96" s="708">
        <v>1463.5354236999999</v>
      </c>
      <c r="E96" s="708">
        <v>0.30299999999999999</v>
      </c>
      <c r="F96" s="708">
        <v>790.03203229999997</v>
      </c>
      <c r="G96" s="708" t="s">
        <v>40</v>
      </c>
      <c r="H96" s="708" t="s">
        <v>40</v>
      </c>
      <c r="I96" s="708" t="s">
        <v>40</v>
      </c>
      <c r="J96" s="708" t="s">
        <v>40</v>
      </c>
      <c r="K96" s="708">
        <v>118.1722007</v>
      </c>
      <c r="L96" s="708">
        <v>4871.9043395999997</v>
      </c>
      <c r="M96" s="708">
        <v>250</v>
      </c>
      <c r="N96" s="708">
        <v>42.063950699999999</v>
      </c>
      <c r="O96" s="708">
        <v>2126.0984693999999</v>
      </c>
      <c r="P96" s="708">
        <v>275.24912110000002</v>
      </c>
      <c r="Q96" s="708">
        <v>7565.3158807999989</v>
      </c>
      <c r="R96" s="708" t="s">
        <v>40</v>
      </c>
      <c r="S96" s="708" t="s">
        <v>40</v>
      </c>
      <c r="T96" s="708" t="s">
        <v>40</v>
      </c>
      <c r="U96" s="708" t="s">
        <v>40</v>
      </c>
      <c r="V96" s="708">
        <v>3168.2671316999999</v>
      </c>
      <c r="W96" s="708">
        <v>13105.625669199999</v>
      </c>
      <c r="X96" s="709"/>
      <c r="Y96" s="709"/>
    </row>
    <row r="97" spans="1:25" s="695" customFormat="1" ht="14.1" customHeight="1">
      <c r="A97" s="731" t="s">
        <v>1663</v>
      </c>
      <c r="B97" s="708">
        <v>739.78267489999996</v>
      </c>
      <c r="C97" s="708">
        <v>15.429632</v>
      </c>
      <c r="D97" s="708">
        <v>755.21230689999993</v>
      </c>
      <c r="E97" s="708">
        <v>0.35</v>
      </c>
      <c r="F97" s="708">
        <v>888.84685100000002</v>
      </c>
      <c r="G97" s="708" t="s">
        <v>40</v>
      </c>
      <c r="H97" s="708" t="s">
        <v>40</v>
      </c>
      <c r="I97" s="708" t="s">
        <v>40</v>
      </c>
      <c r="J97" s="708">
        <v>1.63949E-2</v>
      </c>
      <c r="K97" s="708">
        <v>1228.7781522</v>
      </c>
      <c r="L97" s="708">
        <v>419.33219350000002</v>
      </c>
      <c r="M97" s="708">
        <v>800.89967279999996</v>
      </c>
      <c r="N97" s="708">
        <v>991.79291360000002</v>
      </c>
      <c r="O97" s="708" t="s">
        <v>40</v>
      </c>
      <c r="P97" s="708">
        <v>296.45564030000003</v>
      </c>
      <c r="Q97" s="708">
        <v>2508.4804202</v>
      </c>
      <c r="R97" s="708">
        <v>18.525280500000001</v>
      </c>
      <c r="S97" s="708" t="s">
        <v>40</v>
      </c>
      <c r="T97" s="708">
        <v>3.2681566000000002</v>
      </c>
      <c r="U97" s="708" t="s">
        <v>40</v>
      </c>
      <c r="V97" s="708">
        <v>0.28802850000000002</v>
      </c>
      <c r="W97" s="708">
        <v>5403.7655907999997</v>
      </c>
      <c r="X97" s="709"/>
      <c r="Y97" s="709"/>
    </row>
    <row r="98" spans="1:25" s="695" customFormat="1" ht="14.1" customHeight="1">
      <c r="A98" s="716" t="s">
        <v>1664</v>
      </c>
      <c r="B98" s="708">
        <v>7862.0577597000001</v>
      </c>
      <c r="C98" s="708">
        <v>1239.4928046</v>
      </c>
      <c r="D98" s="708">
        <v>9101.5505642999997</v>
      </c>
      <c r="E98" s="708">
        <v>0.61623000000000006</v>
      </c>
      <c r="F98" s="708">
        <v>2894.2658111999999</v>
      </c>
      <c r="G98" s="708" t="s">
        <v>40</v>
      </c>
      <c r="H98" s="708" t="s">
        <v>40</v>
      </c>
      <c r="I98" s="708" t="s">
        <v>40</v>
      </c>
      <c r="J98" s="708" t="s">
        <v>40</v>
      </c>
      <c r="K98" s="708">
        <v>6049.7057808999998</v>
      </c>
      <c r="L98" s="708">
        <v>2914.0247669999999</v>
      </c>
      <c r="M98" s="708">
        <v>254.81130390000001</v>
      </c>
      <c r="N98" s="708">
        <v>9509.4444296999991</v>
      </c>
      <c r="O98" s="708">
        <v>728.62521879999997</v>
      </c>
      <c r="P98" s="708">
        <v>1143.8661351000001</v>
      </c>
      <c r="Q98" s="708">
        <v>14550.771854499999</v>
      </c>
      <c r="R98" s="708">
        <v>0.13</v>
      </c>
      <c r="S98" s="708" t="s">
        <v>40</v>
      </c>
      <c r="T98" s="708" t="s">
        <v>40</v>
      </c>
      <c r="U98" s="708" t="s">
        <v>40</v>
      </c>
      <c r="V98" s="708">
        <v>11.0847266</v>
      </c>
      <c r="W98" s="708">
        <v>32608.124967499996</v>
      </c>
      <c r="X98" s="709"/>
      <c r="Y98" s="709"/>
    </row>
    <row r="99" spans="1:25" s="695" customFormat="1" ht="75" customHeight="1">
      <c r="A99" s="734" t="s">
        <v>1665</v>
      </c>
      <c r="B99" s="708">
        <v>4931.3528396000002</v>
      </c>
      <c r="C99" s="708">
        <v>888.57792210000002</v>
      </c>
      <c r="D99" s="708">
        <v>5819.9307617000004</v>
      </c>
      <c r="E99" s="708">
        <v>82.358879099999996</v>
      </c>
      <c r="F99" s="708">
        <v>31676.294481100002</v>
      </c>
      <c r="G99" s="708" t="s">
        <v>40</v>
      </c>
      <c r="H99" s="708" t="s">
        <v>40</v>
      </c>
      <c r="I99" s="708" t="s">
        <v>40</v>
      </c>
      <c r="J99" s="708">
        <v>4.8240999999999996E-3</v>
      </c>
      <c r="K99" s="708">
        <v>16782.296304300002</v>
      </c>
      <c r="L99" s="708">
        <v>43014.870426599999</v>
      </c>
      <c r="M99" s="708">
        <v>9253.9322775000001</v>
      </c>
      <c r="N99" s="708">
        <v>35063.399098900001</v>
      </c>
      <c r="O99" s="708">
        <v>1963.2449750999999</v>
      </c>
      <c r="P99" s="708">
        <v>19319.409707899998</v>
      </c>
      <c r="Q99" s="708">
        <v>108614.856486</v>
      </c>
      <c r="R99" s="708">
        <v>1298.6212697000001</v>
      </c>
      <c r="S99" s="708" t="s">
        <v>40</v>
      </c>
      <c r="T99" s="708">
        <v>133.49843759999999</v>
      </c>
      <c r="U99" s="708" t="s">
        <v>40</v>
      </c>
      <c r="V99" s="708">
        <v>0.92737979999999998</v>
      </c>
      <c r="W99" s="708">
        <v>164408.78882340001</v>
      </c>
      <c r="X99" s="709"/>
      <c r="Y99" s="709"/>
    </row>
    <row r="100" spans="1:25" s="695" customFormat="1" ht="14.1" customHeight="1">
      <c r="A100" s="733" t="s">
        <v>1666</v>
      </c>
      <c r="B100" s="708">
        <v>780.03104010000004</v>
      </c>
      <c r="C100" s="708">
        <v>879.80987600000003</v>
      </c>
      <c r="D100" s="708">
        <v>1659.8409161</v>
      </c>
      <c r="E100" s="708">
        <v>5.9342499999999996</v>
      </c>
      <c r="F100" s="708">
        <v>547.7969769</v>
      </c>
      <c r="G100" s="708" t="s">
        <v>40</v>
      </c>
      <c r="H100" s="708" t="s">
        <v>40</v>
      </c>
      <c r="I100" s="708" t="s">
        <v>40</v>
      </c>
      <c r="J100" s="708" t="s">
        <v>40</v>
      </c>
      <c r="K100" s="708">
        <v>2340.0045776000002</v>
      </c>
      <c r="L100" s="708">
        <v>7795.8619027000004</v>
      </c>
      <c r="M100" s="708">
        <v>4602.1460294999997</v>
      </c>
      <c r="N100" s="708">
        <v>4696.3775475000002</v>
      </c>
      <c r="O100" s="708">
        <v>40</v>
      </c>
      <c r="P100" s="708">
        <v>427.09884449999998</v>
      </c>
      <c r="Q100" s="708">
        <v>17561.484324200002</v>
      </c>
      <c r="R100" s="708">
        <v>0.80200000000000005</v>
      </c>
      <c r="S100" s="708" t="s">
        <v>40</v>
      </c>
      <c r="T100" s="708" t="s">
        <v>40</v>
      </c>
      <c r="U100" s="708" t="s">
        <v>40</v>
      </c>
      <c r="V100" s="708" t="s">
        <v>40</v>
      </c>
      <c r="W100" s="708">
        <v>22115.8630448</v>
      </c>
      <c r="X100" s="709"/>
      <c r="Y100" s="709"/>
    </row>
    <row r="101" spans="1:25" s="695" customFormat="1" ht="17.25" customHeight="1">
      <c r="A101" s="733" t="s">
        <v>1667</v>
      </c>
      <c r="B101" s="708">
        <v>65934.820852000004</v>
      </c>
      <c r="C101" s="708">
        <v>10180.8299837</v>
      </c>
      <c r="D101" s="708">
        <v>76115.650835699998</v>
      </c>
      <c r="E101" s="708">
        <v>19.108969900000002</v>
      </c>
      <c r="F101" s="708">
        <v>77854.424882799998</v>
      </c>
      <c r="G101" s="708" t="s">
        <v>40</v>
      </c>
      <c r="H101" s="708" t="s">
        <v>40</v>
      </c>
      <c r="I101" s="708" t="s">
        <v>40</v>
      </c>
      <c r="J101" s="708">
        <v>1218.7235125</v>
      </c>
      <c r="K101" s="708">
        <v>59558.801770700004</v>
      </c>
      <c r="L101" s="708">
        <v>129608.6442425</v>
      </c>
      <c r="M101" s="708">
        <v>31305.454317200001</v>
      </c>
      <c r="N101" s="708">
        <v>138138.51655979999</v>
      </c>
      <c r="O101" s="708">
        <v>3077.4801183999998</v>
      </c>
      <c r="P101" s="708">
        <v>14407.0071345</v>
      </c>
      <c r="Q101" s="708">
        <v>316537.1023724</v>
      </c>
      <c r="R101" s="708">
        <v>1650.7688814000001</v>
      </c>
      <c r="S101" s="708" t="s">
        <v>40</v>
      </c>
      <c r="T101" s="708">
        <v>975.19445410000003</v>
      </c>
      <c r="U101" s="708" t="s">
        <v>40</v>
      </c>
      <c r="V101" s="708">
        <v>4073.0648935999998</v>
      </c>
      <c r="W101" s="708">
        <v>538002.84057309991</v>
      </c>
      <c r="X101" s="709"/>
      <c r="Y101" s="709"/>
    </row>
    <row r="102" spans="1:25" s="695" customFormat="1" ht="31.5" customHeight="1">
      <c r="A102" s="733" t="s">
        <v>1668</v>
      </c>
      <c r="B102" s="708">
        <v>104921.5877008</v>
      </c>
      <c r="C102" s="708">
        <v>17950.726907</v>
      </c>
      <c r="D102" s="708">
        <v>122872.3146078</v>
      </c>
      <c r="E102" s="708">
        <v>93.252368899999993</v>
      </c>
      <c r="F102" s="708">
        <v>107506.2665499</v>
      </c>
      <c r="G102" s="708" t="s">
        <v>40</v>
      </c>
      <c r="H102" s="708" t="s">
        <v>40</v>
      </c>
      <c r="I102" s="708" t="s">
        <v>40</v>
      </c>
      <c r="J102" s="708">
        <v>19.486913300000001</v>
      </c>
      <c r="K102" s="708">
        <v>146244.35051650001</v>
      </c>
      <c r="L102" s="708">
        <v>457963.10424090002</v>
      </c>
      <c r="M102" s="708">
        <v>106685.41199969999</v>
      </c>
      <c r="N102" s="708">
        <v>473530.10729150003</v>
      </c>
      <c r="O102" s="708">
        <v>5912.8013406999999</v>
      </c>
      <c r="P102" s="708">
        <v>56112.617601799997</v>
      </c>
      <c r="Q102" s="708">
        <v>1100204.0424746</v>
      </c>
      <c r="R102" s="708">
        <v>1710.7943723999999</v>
      </c>
      <c r="S102" s="708">
        <v>0.11976000000000001</v>
      </c>
      <c r="T102" s="708">
        <v>1301.1400472</v>
      </c>
      <c r="U102" s="708" t="s">
        <v>40</v>
      </c>
      <c r="V102" s="708">
        <v>39117.502562299996</v>
      </c>
      <c r="W102" s="708">
        <v>1519069.2701729001</v>
      </c>
      <c r="X102" s="709"/>
      <c r="Y102" s="709"/>
    </row>
    <row r="103" spans="1:25" s="695" customFormat="1" ht="31.5" customHeight="1">
      <c r="A103" s="716" t="s">
        <v>1669</v>
      </c>
      <c r="B103" s="708">
        <v>10345.0277334</v>
      </c>
      <c r="C103" s="708">
        <v>446.81353469999999</v>
      </c>
      <c r="D103" s="708">
        <v>10791.841268100001</v>
      </c>
      <c r="E103" s="708">
        <v>9.4462034999999993</v>
      </c>
      <c r="F103" s="708">
        <v>7839.6056055999998</v>
      </c>
      <c r="G103" s="708" t="s">
        <v>40</v>
      </c>
      <c r="H103" s="708" t="s">
        <v>40</v>
      </c>
      <c r="I103" s="708" t="s">
        <v>40</v>
      </c>
      <c r="J103" s="708">
        <v>47.716628800000002</v>
      </c>
      <c r="K103" s="708">
        <v>50878.969615299997</v>
      </c>
      <c r="L103" s="708">
        <v>20759.2553978</v>
      </c>
      <c r="M103" s="708">
        <v>3104.0877135000001</v>
      </c>
      <c r="N103" s="708">
        <v>21795.516761899999</v>
      </c>
      <c r="O103" s="708">
        <v>119.06072399999999</v>
      </c>
      <c r="P103" s="708">
        <v>1962.1692501</v>
      </c>
      <c r="Q103" s="708">
        <v>47740.089847299998</v>
      </c>
      <c r="R103" s="708">
        <v>154.60287270000001</v>
      </c>
      <c r="S103" s="708">
        <v>0.30955149999999998</v>
      </c>
      <c r="T103" s="708">
        <v>945.32394980000004</v>
      </c>
      <c r="U103" s="708" t="s">
        <v>40</v>
      </c>
      <c r="V103" s="708">
        <v>0.88739170000000001</v>
      </c>
      <c r="W103" s="708">
        <v>118408.7929343</v>
      </c>
      <c r="X103" s="709"/>
      <c r="Y103" s="709"/>
    </row>
    <row r="104" spans="1:25" s="695" customFormat="1" ht="30" customHeight="1">
      <c r="A104" s="716" t="s">
        <v>1670</v>
      </c>
      <c r="B104" s="708">
        <v>1408800.7485410997</v>
      </c>
      <c r="C104" s="708">
        <v>1130880.2211122997</v>
      </c>
      <c r="D104" s="708">
        <v>2539680.9696533997</v>
      </c>
      <c r="E104" s="708">
        <v>240252.90030490002</v>
      </c>
      <c r="F104" s="708">
        <v>39836942.564141005</v>
      </c>
      <c r="G104" s="708">
        <v>11286.9044947</v>
      </c>
      <c r="H104" s="708">
        <v>37115.9484582</v>
      </c>
      <c r="I104" s="708">
        <v>411180.73547800002</v>
      </c>
      <c r="J104" s="708">
        <v>174399.51424810005</v>
      </c>
      <c r="K104" s="708">
        <v>527021.99298210011</v>
      </c>
      <c r="L104" s="708">
        <v>29920266.416862305</v>
      </c>
      <c r="M104" s="708">
        <v>6145637.7794557996</v>
      </c>
      <c r="N104" s="708">
        <v>11563121.9610114</v>
      </c>
      <c r="O104" s="708">
        <v>1100687.4447774</v>
      </c>
      <c r="P104" s="708">
        <v>9656657.2848296985</v>
      </c>
      <c r="Q104" s="708">
        <v>58386370.886936605</v>
      </c>
      <c r="R104" s="708">
        <v>12468383.5861059</v>
      </c>
      <c r="S104" s="708">
        <v>615.56745469999987</v>
      </c>
      <c r="T104" s="708">
        <v>50006.045685100005</v>
      </c>
      <c r="U104" s="708">
        <v>50012.707962900007</v>
      </c>
      <c r="V104" s="708">
        <v>271760.57058290002</v>
      </c>
      <c r="W104" s="708">
        <v>115005030.8944885</v>
      </c>
      <c r="X104" s="709"/>
      <c r="Y104" s="709"/>
    </row>
    <row r="105" spans="1:25" s="695" customFormat="1" ht="14.1" customHeight="1">
      <c r="A105" s="733" t="s">
        <v>1671</v>
      </c>
      <c r="B105" s="708">
        <v>14937.1398004</v>
      </c>
      <c r="C105" s="708">
        <v>28516.953870900001</v>
      </c>
      <c r="D105" s="708">
        <v>43454.093671299997</v>
      </c>
      <c r="E105" s="708">
        <v>3311.3633009</v>
      </c>
      <c r="F105" s="708">
        <v>2270969.1707345</v>
      </c>
      <c r="G105" s="708" t="s">
        <v>40</v>
      </c>
      <c r="H105" s="708" t="s">
        <v>40</v>
      </c>
      <c r="I105" s="708" t="s">
        <v>40</v>
      </c>
      <c r="J105" s="708">
        <v>107.3218073</v>
      </c>
      <c r="K105" s="708">
        <v>3360.6838939999998</v>
      </c>
      <c r="L105" s="708">
        <v>801763.7272202</v>
      </c>
      <c r="M105" s="708">
        <v>88341.647118399997</v>
      </c>
      <c r="N105" s="708">
        <v>313723.95444220002</v>
      </c>
      <c r="O105" s="708">
        <v>23792.4003256</v>
      </c>
      <c r="P105" s="708">
        <v>408959.27671940002</v>
      </c>
      <c r="Q105" s="708">
        <v>1636581.0058258001</v>
      </c>
      <c r="R105" s="708">
        <v>354757.19421829999</v>
      </c>
      <c r="S105" s="708" t="s">
        <v>40</v>
      </c>
      <c r="T105" s="708">
        <v>253.1030667</v>
      </c>
      <c r="U105" s="708">
        <v>1228.4916363</v>
      </c>
      <c r="V105" s="708">
        <v>124.36185039999999</v>
      </c>
      <c r="W105" s="708">
        <v>4314146.7900055014</v>
      </c>
      <c r="X105" s="709"/>
      <c r="Y105" s="709"/>
    </row>
    <row r="106" spans="1:25" s="695" customFormat="1" ht="14.1" customHeight="1">
      <c r="A106" s="733" t="s">
        <v>1672</v>
      </c>
      <c r="B106" s="708">
        <v>899664.84954970004</v>
      </c>
      <c r="C106" s="708">
        <v>439548.32572620001</v>
      </c>
      <c r="D106" s="708">
        <v>1339213.1752758999</v>
      </c>
      <c r="E106" s="708">
        <v>81508.773870799996</v>
      </c>
      <c r="F106" s="708">
        <v>5717384.7638836997</v>
      </c>
      <c r="G106" s="708" t="s">
        <v>40</v>
      </c>
      <c r="H106" s="708">
        <v>22.2313744</v>
      </c>
      <c r="I106" s="708">
        <v>662.20533479999995</v>
      </c>
      <c r="J106" s="708">
        <v>59629.536745799996</v>
      </c>
      <c r="K106" s="708">
        <v>419018.49741419998</v>
      </c>
      <c r="L106" s="708">
        <v>8368089.1247942997</v>
      </c>
      <c r="M106" s="708">
        <v>1941358.9548619001</v>
      </c>
      <c r="N106" s="708">
        <v>3219038.7451216001</v>
      </c>
      <c r="O106" s="708">
        <v>275332.6152612</v>
      </c>
      <c r="P106" s="708">
        <v>2628922.4074511998</v>
      </c>
      <c r="Q106" s="708">
        <v>16432741.847490201</v>
      </c>
      <c r="R106" s="708">
        <v>2057469.1023804999</v>
      </c>
      <c r="S106" s="708">
        <v>613.23277759999996</v>
      </c>
      <c r="T106" s="708">
        <v>17783.647325499998</v>
      </c>
      <c r="U106" s="708">
        <v>3045.4971989000001</v>
      </c>
      <c r="V106" s="708">
        <v>188348.60847499999</v>
      </c>
      <c r="W106" s="708">
        <v>26317441.119547296</v>
      </c>
      <c r="X106" s="709"/>
      <c r="Y106" s="709"/>
    </row>
    <row r="107" spans="1:25" s="695" customFormat="1" ht="14.1" customHeight="1">
      <c r="A107" s="733" t="s">
        <v>1673</v>
      </c>
      <c r="B107" s="708">
        <v>13848.4943735</v>
      </c>
      <c r="C107" s="708">
        <v>31418.9014451</v>
      </c>
      <c r="D107" s="708">
        <v>45267.395818600002</v>
      </c>
      <c r="E107" s="708">
        <v>4399.3515090999999</v>
      </c>
      <c r="F107" s="708">
        <v>2678404.0564350002</v>
      </c>
      <c r="G107" s="708">
        <v>55.836856900000001</v>
      </c>
      <c r="H107" s="708">
        <v>551.996128</v>
      </c>
      <c r="I107" s="708">
        <v>409579.5368455</v>
      </c>
      <c r="J107" s="708">
        <v>6357.4976311</v>
      </c>
      <c r="K107" s="708">
        <v>1134.9933489</v>
      </c>
      <c r="L107" s="708">
        <v>1562339.3793309999</v>
      </c>
      <c r="M107" s="708">
        <v>281937.68764359999</v>
      </c>
      <c r="N107" s="708">
        <v>674417.60074969998</v>
      </c>
      <c r="O107" s="708">
        <v>130635.7209176</v>
      </c>
      <c r="P107" s="708">
        <v>718227.5314947</v>
      </c>
      <c r="Q107" s="708">
        <v>3367557.9201365998</v>
      </c>
      <c r="R107" s="708">
        <v>594889.08764539997</v>
      </c>
      <c r="S107" s="708" t="s">
        <v>40</v>
      </c>
      <c r="T107" s="708">
        <v>1886.4762421</v>
      </c>
      <c r="U107" s="708">
        <v>12080.931015800001</v>
      </c>
      <c r="V107" s="708">
        <v>2115.3090686</v>
      </c>
      <c r="W107" s="708">
        <v>7124280.3886815999</v>
      </c>
      <c r="X107" s="709"/>
      <c r="Y107" s="709"/>
    </row>
    <row r="108" spans="1:25" s="695" customFormat="1" ht="14.1" customHeight="1">
      <c r="A108" s="733" t="s">
        <v>1674</v>
      </c>
      <c r="B108" s="708">
        <v>270555.34351909999</v>
      </c>
      <c r="C108" s="708">
        <v>394869.31875490001</v>
      </c>
      <c r="D108" s="708">
        <v>665424.662274</v>
      </c>
      <c r="E108" s="708">
        <v>82123.824139699995</v>
      </c>
      <c r="F108" s="708">
        <v>13766623.353775101</v>
      </c>
      <c r="G108" s="708" t="s">
        <v>40</v>
      </c>
      <c r="H108" s="708">
        <v>31.5439103</v>
      </c>
      <c r="I108" s="708">
        <v>132.68292729999999</v>
      </c>
      <c r="J108" s="708">
        <v>69154.884749699995</v>
      </c>
      <c r="K108" s="708">
        <v>54905.255996699998</v>
      </c>
      <c r="L108" s="708">
        <v>8124916.5562046003</v>
      </c>
      <c r="M108" s="708">
        <v>1618791.1167104</v>
      </c>
      <c r="N108" s="708">
        <v>3023755.0846392</v>
      </c>
      <c r="O108" s="708">
        <v>273800.64418539999</v>
      </c>
      <c r="P108" s="708">
        <v>2445839.8771556001</v>
      </c>
      <c r="Q108" s="708">
        <v>15487103.278895199</v>
      </c>
      <c r="R108" s="708">
        <v>4761604.2492420003</v>
      </c>
      <c r="S108" s="708">
        <v>0.5</v>
      </c>
      <c r="T108" s="708">
        <v>13460.4868539</v>
      </c>
      <c r="U108" s="708">
        <v>15222.0089376</v>
      </c>
      <c r="V108" s="708">
        <v>39313.126406299998</v>
      </c>
      <c r="W108" s="708">
        <v>34955099.85810779</v>
      </c>
      <c r="X108" s="709"/>
      <c r="Y108" s="709"/>
    </row>
    <row r="109" spans="1:25" s="695" customFormat="1" ht="64.5" customHeight="1">
      <c r="A109" s="735" t="s">
        <v>1675</v>
      </c>
      <c r="B109" s="708">
        <v>106878.9706137</v>
      </c>
      <c r="C109" s="708">
        <v>62542.740357199997</v>
      </c>
      <c r="D109" s="708">
        <v>169421.71097089999</v>
      </c>
      <c r="E109" s="708">
        <v>49282.909690699998</v>
      </c>
      <c r="F109" s="708">
        <v>2751230.9768298999</v>
      </c>
      <c r="G109" s="708" t="s">
        <v>40</v>
      </c>
      <c r="H109" s="708" t="s">
        <v>40</v>
      </c>
      <c r="I109" s="708" t="s">
        <v>40</v>
      </c>
      <c r="J109" s="708">
        <v>23672.2705527</v>
      </c>
      <c r="K109" s="708">
        <v>27037.696976899999</v>
      </c>
      <c r="L109" s="708">
        <v>1789865.3296036001</v>
      </c>
      <c r="M109" s="708">
        <v>390729.91229289997</v>
      </c>
      <c r="N109" s="708">
        <v>859316.97841530002</v>
      </c>
      <c r="O109" s="708">
        <v>55584.169062000001</v>
      </c>
      <c r="P109" s="708">
        <v>469324.6964443</v>
      </c>
      <c r="Q109" s="708">
        <v>3564821.0858180998</v>
      </c>
      <c r="R109" s="708">
        <v>629849.55305490003</v>
      </c>
      <c r="S109" s="708">
        <v>1</v>
      </c>
      <c r="T109" s="708">
        <v>10780.910888099999</v>
      </c>
      <c r="U109" s="708">
        <v>3200.3592738000002</v>
      </c>
      <c r="V109" s="708">
        <v>22586.142080099999</v>
      </c>
      <c r="W109" s="708">
        <v>7251884.6161361001</v>
      </c>
      <c r="X109" s="709"/>
      <c r="Y109" s="709"/>
    </row>
    <row r="110" spans="1:25" s="695" customFormat="1" ht="14.1" customHeight="1">
      <c r="A110" s="733" t="s">
        <v>1676</v>
      </c>
      <c r="B110" s="708">
        <v>24310.099029000001</v>
      </c>
      <c r="C110" s="708">
        <v>114.59544630000001</v>
      </c>
      <c r="D110" s="708">
        <v>24424.694475300003</v>
      </c>
      <c r="E110" s="708">
        <v>24.355993900000001</v>
      </c>
      <c r="F110" s="708">
        <v>36132.231361899998</v>
      </c>
      <c r="G110" s="708">
        <v>11231.067637800001</v>
      </c>
      <c r="H110" s="708">
        <v>36507.602542000001</v>
      </c>
      <c r="I110" s="708">
        <v>788.22706849999997</v>
      </c>
      <c r="J110" s="708" t="s">
        <v>40</v>
      </c>
      <c r="K110" s="708">
        <v>72.059266399999998</v>
      </c>
      <c r="L110" s="708">
        <v>2585.8090277000001</v>
      </c>
      <c r="M110" s="708">
        <v>886.7890132</v>
      </c>
      <c r="N110" s="708">
        <v>1422.4940825000001</v>
      </c>
      <c r="O110" s="708">
        <v>6</v>
      </c>
      <c r="P110" s="708">
        <v>686.88646140000003</v>
      </c>
      <c r="Q110" s="708">
        <v>5587.978584800001</v>
      </c>
      <c r="R110" s="708">
        <v>404.74678820000003</v>
      </c>
      <c r="S110" s="708">
        <v>0.72506999999999999</v>
      </c>
      <c r="T110" s="708">
        <v>53.799032400000002</v>
      </c>
      <c r="U110" s="708" t="s">
        <v>40</v>
      </c>
      <c r="V110" s="708">
        <v>13.772242500000001</v>
      </c>
      <c r="W110" s="708">
        <v>115241.26006370001</v>
      </c>
      <c r="X110" s="709"/>
      <c r="Y110" s="709"/>
    </row>
    <row r="111" spans="1:25" s="695" customFormat="1" ht="14.1" customHeight="1">
      <c r="A111" s="733" t="s">
        <v>1677</v>
      </c>
      <c r="B111" s="708">
        <v>28038.025233299999</v>
      </c>
      <c r="C111" s="708">
        <v>73043.754874899998</v>
      </c>
      <c r="D111" s="708">
        <v>101081.78010819999</v>
      </c>
      <c r="E111" s="708">
        <v>12435.2246731</v>
      </c>
      <c r="F111" s="708">
        <v>8366824.6689614002</v>
      </c>
      <c r="G111" s="708" t="s">
        <v>40</v>
      </c>
      <c r="H111" s="708">
        <v>2.5745035000000001</v>
      </c>
      <c r="I111" s="708">
        <v>18.083301899999999</v>
      </c>
      <c r="J111" s="708">
        <v>6639.7459706</v>
      </c>
      <c r="K111" s="708">
        <v>12791.818793099999</v>
      </c>
      <c r="L111" s="708">
        <v>6644428.3212240003</v>
      </c>
      <c r="M111" s="708">
        <v>1060096.0667351999</v>
      </c>
      <c r="N111" s="708">
        <v>2245085.5159947998</v>
      </c>
      <c r="O111" s="708">
        <v>254981.49684390001</v>
      </c>
      <c r="P111" s="708">
        <v>2194723.0623197998</v>
      </c>
      <c r="Q111" s="708">
        <v>12399314.4631177</v>
      </c>
      <c r="R111" s="708">
        <v>3450651.075435</v>
      </c>
      <c r="S111" s="708" t="s">
        <v>40</v>
      </c>
      <c r="T111" s="708">
        <v>2525.1395753000002</v>
      </c>
      <c r="U111" s="708">
        <v>8493.7754127000007</v>
      </c>
      <c r="V111" s="708">
        <v>10194.176996</v>
      </c>
      <c r="W111" s="708">
        <v>24370972.526848502</v>
      </c>
      <c r="X111" s="709"/>
      <c r="Y111" s="709"/>
    </row>
    <row r="112" spans="1:25" s="695" customFormat="1" ht="14.1" customHeight="1">
      <c r="A112" s="733" t="s">
        <v>1678</v>
      </c>
      <c r="B112" s="708">
        <v>5978.9395213999996</v>
      </c>
      <c r="C112" s="708">
        <v>19978.7666875</v>
      </c>
      <c r="D112" s="708">
        <v>25957.706208899999</v>
      </c>
      <c r="E112" s="708">
        <v>1444.2350398000001</v>
      </c>
      <c r="F112" s="708">
        <v>1476330.0207414001</v>
      </c>
      <c r="G112" s="708" t="s">
        <v>40</v>
      </c>
      <c r="H112" s="708" t="s">
        <v>40</v>
      </c>
      <c r="I112" s="708" t="s">
        <v>40</v>
      </c>
      <c r="J112" s="708">
        <v>2604.2340494</v>
      </c>
      <c r="K112" s="708">
        <v>1221.734279</v>
      </c>
      <c r="L112" s="708">
        <v>599485.69990230002</v>
      </c>
      <c r="M112" s="708">
        <v>114209.95195659999</v>
      </c>
      <c r="N112" s="708">
        <v>203885.4383489</v>
      </c>
      <c r="O112" s="708">
        <v>17068.871619699999</v>
      </c>
      <c r="P112" s="708">
        <v>169421.08726170001</v>
      </c>
      <c r="Q112" s="708">
        <v>1104071.0490892001</v>
      </c>
      <c r="R112" s="708">
        <v>333771.2666643</v>
      </c>
      <c r="S112" s="708" t="s">
        <v>40</v>
      </c>
      <c r="T112" s="708">
        <v>132.235457</v>
      </c>
      <c r="U112" s="708">
        <v>1145.9892275</v>
      </c>
      <c r="V112" s="708">
        <v>2347.3892980000001</v>
      </c>
      <c r="W112" s="708">
        <v>2949025.8600544999</v>
      </c>
      <c r="X112" s="709"/>
      <c r="Y112" s="709"/>
    </row>
    <row r="113" spans="1:25" s="695" customFormat="1" ht="31.5" customHeight="1">
      <c r="A113" s="733" t="s">
        <v>1679</v>
      </c>
      <c r="B113" s="708">
        <v>461.11086060000002</v>
      </c>
      <c r="C113" s="708">
        <v>90.008369000000002</v>
      </c>
      <c r="D113" s="708">
        <v>551.11922960000004</v>
      </c>
      <c r="E113" s="708">
        <v>497.89799490000001</v>
      </c>
      <c r="F113" s="708">
        <v>49652.273064699999</v>
      </c>
      <c r="G113" s="708" t="s">
        <v>40</v>
      </c>
      <c r="H113" s="708" t="s">
        <v>40</v>
      </c>
      <c r="I113" s="708" t="s">
        <v>40</v>
      </c>
      <c r="J113" s="708">
        <v>144.8354343</v>
      </c>
      <c r="K113" s="708">
        <v>6.7124736</v>
      </c>
      <c r="L113" s="708">
        <v>28536.633114100001</v>
      </c>
      <c r="M113" s="708">
        <v>6208.4175187999999</v>
      </c>
      <c r="N113" s="708">
        <v>14816.944496</v>
      </c>
      <c r="O113" s="708">
        <v>1670.4302742</v>
      </c>
      <c r="P113" s="708">
        <v>9822.9807621</v>
      </c>
      <c r="Q113" s="708">
        <v>61055.406165200002</v>
      </c>
      <c r="R113" s="708">
        <v>17459.7901064</v>
      </c>
      <c r="S113" s="708" t="s">
        <v>40</v>
      </c>
      <c r="T113" s="708">
        <v>2.1233789000000001</v>
      </c>
      <c r="U113" s="708">
        <v>545.5616043</v>
      </c>
      <c r="V113" s="708">
        <v>138.8696554</v>
      </c>
      <c r="W113" s="708">
        <v>130054.58910730001</v>
      </c>
      <c r="X113" s="709"/>
      <c r="Y113" s="709"/>
    </row>
    <row r="114" spans="1:25" s="695" customFormat="1" ht="14.1" customHeight="1">
      <c r="A114" s="733" t="s">
        <v>1680</v>
      </c>
      <c r="B114" s="708">
        <v>18110.090049999999</v>
      </c>
      <c r="C114" s="708">
        <v>13818.0858212</v>
      </c>
      <c r="D114" s="708">
        <v>31928.175871200001</v>
      </c>
      <c r="E114" s="708">
        <v>2070.5981769999999</v>
      </c>
      <c r="F114" s="708">
        <v>733164.8395611</v>
      </c>
      <c r="G114" s="708" t="s">
        <v>40</v>
      </c>
      <c r="H114" s="708" t="s">
        <v>40</v>
      </c>
      <c r="I114" s="708" t="s">
        <v>40</v>
      </c>
      <c r="J114" s="708">
        <v>2525.8914782000002</v>
      </c>
      <c r="K114" s="708">
        <v>2842.7431795000002</v>
      </c>
      <c r="L114" s="708">
        <v>1023332.5625813</v>
      </c>
      <c r="M114" s="708">
        <v>214521.12789199999</v>
      </c>
      <c r="N114" s="708">
        <v>407895.69051450002</v>
      </c>
      <c r="O114" s="708">
        <v>43607.049013099997</v>
      </c>
      <c r="P114" s="708">
        <v>380154.22212659998</v>
      </c>
      <c r="Q114" s="708">
        <v>2069510.6521275002</v>
      </c>
      <c r="R114" s="708">
        <v>119318.6662453</v>
      </c>
      <c r="S114" s="708" t="s">
        <v>40</v>
      </c>
      <c r="T114" s="708">
        <v>2969.4358447999998</v>
      </c>
      <c r="U114" s="708">
        <v>739.68464530000006</v>
      </c>
      <c r="V114" s="708">
        <v>2855.1504682</v>
      </c>
      <c r="W114" s="708">
        <v>2967925.8375980998</v>
      </c>
      <c r="X114" s="709"/>
      <c r="Y114" s="709"/>
    </row>
    <row r="115" spans="1:25" s="695" customFormat="1" ht="18.75" customHeight="1">
      <c r="A115" s="733" t="s">
        <v>1681</v>
      </c>
      <c r="B115" s="708">
        <v>883.83975810000004</v>
      </c>
      <c r="C115" s="708">
        <v>148.89159559999999</v>
      </c>
      <c r="D115" s="708">
        <v>1032.7313537</v>
      </c>
      <c r="E115" s="708">
        <v>279.629864</v>
      </c>
      <c r="F115" s="708">
        <v>130164.8762514</v>
      </c>
      <c r="G115" s="708" t="s">
        <v>40</v>
      </c>
      <c r="H115" s="708" t="s">
        <v>40</v>
      </c>
      <c r="I115" s="708" t="s">
        <v>40</v>
      </c>
      <c r="J115" s="708">
        <v>6.8208400000000002E-2</v>
      </c>
      <c r="K115" s="708">
        <v>4.9212021999999997</v>
      </c>
      <c r="L115" s="708">
        <v>11529.9140071</v>
      </c>
      <c r="M115" s="708">
        <v>1159.5773778</v>
      </c>
      <c r="N115" s="708">
        <v>3601.9896432</v>
      </c>
      <c r="O115" s="708">
        <v>435.22663119999999</v>
      </c>
      <c r="P115" s="708">
        <v>4263.9266277999996</v>
      </c>
      <c r="Q115" s="708">
        <v>20990.634287100002</v>
      </c>
      <c r="R115" s="708">
        <v>7635.8529593000003</v>
      </c>
      <c r="S115" s="708" t="s">
        <v>40</v>
      </c>
      <c r="T115" s="708">
        <v>54.985319699999998</v>
      </c>
      <c r="U115" s="708">
        <v>31.3859417</v>
      </c>
      <c r="V115" s="708">
        <v>8.4082244999999993</v>
      </c>
      <c r="W115" s="708">
        <v>160203.49361199996</v>
      </c>
      <c r="X115" s="709"/>
      <c r="Y115" s="709"/>
    </row>
    <row r="116" spans="1:25" s="695" customFormat="1" ht="14.1" customHeight="1">
      <c r="A116" s="733" t="s">
        <v>1682</v>
      </c>
      <c r="B116" s="708">
        <v>23764.874592799999</v>
      </c>
      <c r="C116" s="708">
        <v>66787.676759800001</v>
      </c>
      <c r="D116" s="708">
        <v>90552.5513526</v>
      </c>
      <c r="E116" s="708">
        <v>2864.8185085</v>
      </c>
      <c r="F116" s="708">
        <v>733017.14532560005</v>
      </c>
      <c r="G116" s="708" t="s">
        <v>40</v>
      </c>
      <c r="H116" s="708" t="s">
        <v>40</v>
      </c>
      <c r="I116" s="708" t="s">
        <v>40</v>
      </c>
      <c r="J116" s="708">
        <v>3563.2216450999999</v>
      </c>
      <c r="K116" s="708">
        <v>4598.7803985999999</v>
      </c>
      <c r="L116" s="708">
        <v>953328.88821420004</v>
      </c>
      <c r="M116" s="708">
        <v>424280.01175469998</v>
      </c>
      <c r="N116" s="708">
        <v>592383.1406401</v>
      </c>
      <c r="O116" s="708">
        <v>22945.800196299999</v>
      </c>
      <c r="P116" s="708">
        <v>221762.29475989999</v>
      </c>
      <c r="Q116" s="708">
        <v>2214700.1355651999</v>
      </c>
      <c r="R116" s="708">
        <v>140570.76098580001</v>
      </c>
      <c r="S116" s="708">
        <v>0.1096071</v>
      </c>
      <c r="T116" s="708">
        <v>103.70270069999999</v>
      </c>
      <c r="U116" s="708">
        <v>58.215449800000002</v>
      </c>
      <c r="V116" s="708">
        <v>3714.3065019999999</v>
      </c>
      <c r="W116" s="708">
        <v>3193743.7480409998</v>
      </c>
      <c r="X116" s="709"/>
      <c r="Y116" s="709"/>
    </row>
    <row r="117" spans="1:25" s="695" customFormat="1" ht="14.1" customHeight="1">
      <c r="A117" s="733" t="s">
        <v>1683</v>
      </c>
      <c r="B117" s="708">
        <v>1368.9716395</v>
      </c>
      <c r="C117" s="708">
        <v>2.2014037000000002</v>
      </c>
      <c r="D117" s="708">
        <v>1371.1730431999999</v>
      </c>
      <c r="E117" s="708">
        <v>9.9175424999999997</v>
      </c>
      <c r="F117" s="708">
        <v>1127044.1872153</v>
      </c>
      <c r="G117" s="708" t="s">
        <v>40</v>
      </c>
      <c r="H117" s="708" t="s">
        <v>40</v>
      </c>
      <c r="I117" s="708" t="s">
        <v>40</v>
      </c>
      <c r="J117" s="708">
        <v>5.9754999999999999E-3</v>
      </c>
      <c r="K117" s="708">
        <v>26.095759000000001</v>
      </c>
      <c r="L117" s="708">
        <v>10064.4716379</v>
      </c>
      <c r="M117" s="708">
        <v>3116.5185802999999</v>
      </c>
      <c r="N117" s="708">
        <v>3778.3839234000002</v>
      </c>
      <c r="O117" s="708">
        <v>827.02044720000004</v>
      </c>
      <c r="P117" s="708">
        <v>4549.0352451999997</v>
      </c>
      <c r="Q117" s="708">
        <v>22335.429834000002</v>
      </c>
      <c r="R117" s="708">
        <v>2.2403805000000001</v>
      </c>
      <c r="S117" s="708" t="s">
        <v>40</v>
      </c>
      <c r="T117" s="708" t="s">
        <v>40</v>
      </c>
      <c r="U117" s="708">
        <v>4220.8076191999999</v>
      </c>
      <c r="V117" s="708">
        <v>0.94931589999999999</v>
      </c>
      <c r="W117" s="708">
        <v>1155010.8066851001</v>
      </c>
      <c r="X117" s="709"/>
      <c r="Y117" s="709"/>
    </row>
    <row r="118" spans="1:25" s="706" customFormat="1" ht="14.1" customHeight="1">
      <c r="A118" s="736" t="s">
        <v>1684</v>
      </c>
      <c r="B118" s="737">
        <v>12135508.775402199</v>
      </c>
      <c r="C118" s="737">
        <v>3617869.5903167999</v>
      </c>
      <c r="D118" s="737">
        <v>15753378.365718998</v>
      </c>
      <c r="E118" s="737">
        <v>2233373.6654726001</v>
      </c>
      <c r="F118" s="737">
        <v>41952993.238055103</v>
      </c>
      <c r="G118" s="737">
        <v>297006.69172310003</v>
      </c>
      <c r="H118" s="737">
        <v>1558395.3936232</v>
      </c>
      <c r="I118" s="737">
        <v>508161.71143309999</v>
      </c>
      <c r="J118" s="737">
        <v>3356921.6921078004</v>
      </c>
      <c r="K118" s="737">
        <v>16706408.5939139</v>
      </c>
      <c r="L118" s="737">
        <v>43447962.723613806</v>
      </c>
      <c r="M118" s="737">
        <v>14623529.6869145</v>
      </c>
      <c r="N118" s="737">
        <v>28458973.1952409</v>
      </c>
      <c r="O118" s="737">
        <v>1443359.6083901001</v>
      </c>
      <c r="P118" s="737">
        <v>11284542.401825698</v>
      </c>
      <c r="Q118" s="737">
        <v>99258367.615984991</v>
      </c>
      <c r="R118" s="737">
        <v>12651639.6231234</v>
      </c>
      <c r="S118" s="737">
        <v>3904628.0824923003</v>
      </c>
      <c r="T118" s="737">
        <v>4076092.7685978999</v>
      </c>
      <c r="U118" s="737">
        <v>50386.837201800008</v>
      </c>
      <c r="V118" s="737">
        <v>804151.83262720006</v>
      </c>
      <c r="W118" s="737">
        <v>203111906.11207539</v>
      </c>
      <c r="X118" s="705"/>
      <c r="Y118" s="705"/>
    </row>
    <row r="119" spans="1:25" s="695" customFormat="1" ht="15">
      <c r="A119" s="365"/>
      <c r="B119" s="646"/>
      <c r="C119" s="646"/>
      <c r="D119" s="646"/>
      <c r="E119" s="646"/>
      <c r="F119" s="646"/>
      <c r="G119" s="646"/>
      <c r="H119" s="646"/>
      <c r="I119" s="646"/>
      <c r="J119" s="646"/>
      <c r="K119" s="646"/>
      <c r="L119" s="646"/>
      <c r="M119" s="368"/>
      <c r="N119" s="646"/>
      <c r="O119" s="646"/>
      <c r="P119" s="646"/>
      <c r="Q119" s="646"/>
      <c r="R119" s="646"/>
      <c r="S119" s="646"/>
      <c r="T119" s="646"/>
      <c r="U119" s="646"/>
      <c r="V119" s="646"/>
      <c r="W119" s="646"/>
    </row>
    <row r="120" spans="1:25" s="741" customFormat="1">
      <c r="A120" s="738" t="s">
        <v>37</v>
      </c>
      <c r="B120" s="739"/>
      <c r="C120" s="739"/>
      <c r="D120" s="739"/>
      <c r="E120" s="739"/>
      <c r="F120" s="739"/>
      <c r="G120" s="739"/>
      <c r="H120" s="739"/>
      <c r="I120" s="739"/>
      <c r="J120" s="739"/>
      <c r="K120" s="739"/>
      <c r="L120" s="740"/>
      <c r="M120" s="740"/>
      <c r="N120" s="740"/>
      <c r="O120" s="740"/>
      <c r="P120" s="740"/>
      <c r="Q120" s="740"/>
      <c r="R120" s="740"/>
      <c r="S120" s="740"/>
      <c r="T120" s="740"/>
      <c r="U120" s="740"/>
      <c r="V120" s="740"/>
      <c r="W120" s="740"/>
    </row>
    <row r="121" spans="1:25" s="741" customFormat="1">
      <c r="A121" s="742" t="s">
        <v>1542</v>
      </c>
      <c r="B121" s="743"/>
      <c r="C121" s="739"/>
      <c r="D121" s="739"/>
      <c r="E121" s="739"/>
      <c r="F121" s="739"/>
      <c r="G121" s="739"/>
      <c r="H121" s="739"/>
      <c r="I121" s="739"/>
      <c r="J121" s="739"/>
      <c r="K121" s="740"/>
      <c r="L121" s="740"/>
      <c r="M121" s="740"/>
      <c r="N121" s="740"/>
      <c r="O121" s="740"/>
      <c r="P121" s="740"/>
      <c r="Q121" s="740"/>
      <c r="R121" s="740"/>
      <c r="S121" s="740"/>
      <c r="T121" s="740"/>
      <c r="U121" s="740"/>
      <c r="V121" s="740"/>
      <c r="W121" s="740"/>
    </row>
    <row r="122" spans="1:25" s="741" customFormat="1">
      <c r="A122" s="665" t="s">
        <v>1685</v>
      </c>
      <c r="B122" s="743"/>
      <c r="C122" s="743"/>
      <c r="D122" s="743"/>
      <c r="E122" s="743"/>
      <c r="F122" s="743"/>
      <c r="G122" s="743"/>
      <c r="H122" s="743"/>
      <c r="I122" s="743"/>
      <c r="J122" s="743"/>
      <c r="K122" s="743"/>
      <c r="L122" s="743"/>
      <c r="M122" s="743"/>
      <c r="N122" s="743"/>
      <c r="O122" s="743"/>
      <c r="P122" s="743"/>
      <c r="Q122" s="743"/>
      <c r="R122" s="743"/>
      <c r="S122" s="743"/>
      <c r="T122" s="743"/>
      <c r="U122" s="743"/>
      <c r="V122" s="743"/>
      <c r="W122" s="743"/>
    </row>
    <row r="123" spans="1:25" s="695" customFormat="1" ht="15">
      <c r="A123" s="744"/>
    </row>
    <row r="124" spans="1:25" s="695" customFormat="1" ht="15">
      <c r="A124" s="744"/>
    </row>
  </sheetData>
  <mergeCells count="60">
    <mergeCell ref="L1:O1"/>
    <mergeCell ref="U1:W1"/>
    <mergeCell ref="V2:W3"/>
    <mergeCell ref="U4:W4"/>
    <mergeCell ref="A5:A6"/>
    <mergeCell ref="B5:D5"/>
    <mergeCell ref="E5:E6"/>
    <mergeCell ref="F5:F6"/>
    <mergeCell ref="G5:G6"/>
    <mergeCell ref="H5:H6"/>
    <mergeCell ref="T5:T6"/>
    <mergeCell ref="U5:U6"/>
    <mergeCell ref="V5:V6"/>
    <mergeCell ref="W5:W6"/>
    <mergeCell ref="H43:J43"/>
    <mergeCell ref="L43:O43"/>
    <mergeCell ref="I5:I6"/>
    <mergeCell ref="J5:J6"/>
    <mergeCell ref="K5:K6"/>
    <mergeCell ref="L5:Q5"/>
    <mergeCell ref="R5:R6"/>
    <mergeCell ref="S5:S6"/>
    <mergeCell ref="I44:J45"/>
    <mergeCell ref="V44:W45"/>
    <mergeCell ref="T46:W46"/>
    <mergeCell ref="A47:A48"/>
    <mergeCell ref="B47:D47"/>
    <mergeCell ref="E47:E48"/>
    <mergeCell ref="F47:F48"/>
    <mergeCell ref="G47:G48"/>
    <mergeCell ref="H47:H48"/>
    <mergeCell ref="I47:I48"/>
    <mergeCell ref="H86:H87"/>
    <mergeCell ref="U47:U48"/>
    <mergeCell ref="V47:V48"/>
    <mergeCell ref="W47:W48"/>
    <mergeCell ref="H83:J83"/>
    <mergeCell ref="L83:O83"/>
    <mergeCell ref="S85:W85"/>
    <mergeCell ref="J47:J48"/>
    <mergeCell ref="K47:K48"/>
    <mergeCell ref="L47:Q47"/>
    <mergeCell ref="R47:R48"/>
    <mergeCell ref="S47:S48"/>
    <mergeCell ref="T47:T48"/>
    <mergeCell ref="A86:A87"/>
    <mergeCell ref="B86:D86"/>
    <mergeCell ref="E86:E87"/>
    <mergeCell ref="F86:F87"/>
    <mergeCell ref="G86:G87"/>
    <mergeCell ref="T86:T87"/>
    <mergeCell ref="U86:U87"/>
    <mergeCell ref="V86:V87"/>
    <mergeCell ref="W86:W87"/>
    <mergeCell ref="I86:I87"/>
    <mergeCell ref="J86:J87"/>
    <mergeCell ref="K86:K87"/>
    <mergeCell ref="L86:Q86"/>
    <mergeCell ref="R86:R87"/>
    <mergeCell ref="S86:S87"/>
  </mergeCells>
  <pageMargins left="0.41" right="0.25" top="0.33" bottom="0.35" header="0.3" footer="0.17"/>
  <pageSetup scale="70" firstPageNumber="20" pageOrder="overThenDown" orientation="portrait" r:id="rId1"/>
  <headerFooter alignWithMargins="0">
    <oddFooter>&amp;C&amp;"Maiandra GD,Regular"&amp;9&amp;P</oddFooter>
  </headerFooter>
  <rowBreaks count="2" manualBreakCount="2">
    <brk id="42" max="22" man="1"/>
    <brk id="82" max="16383" man="1"/>
  </rowBreaks>
  <colBreaks count="1" manualBreakCount="1">
    <brk id="11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>
  <dimension ref="A1:Y121"/>
  <sheetViews>
    <sheetView view="pageBreakPreview" topLeftCell="A34" zoomScale="60" workbookViewId="0">
      <selection activeCell="A96" sqref="A96"/>
    </sheetView>
  </sheetViews>
  <sheetFormatPr defaultColWidth="10.28515625" defaultRowHeight="12.75"/>
  <cols>
    <col min="1" max="1" width="37.7109375" style="763" customWidth="1"/>
    <col min="2" max="2" width="11.42578125" style="764" customWidth="1"/>
    <col min="3" max="3" width="8.5703125" style="764" customWidth="1"/>
    <col min="4" max="4" width="11.7109375" style="764" customWidth="1"/>
    <col min="5" max="5" width="9.28515625" style="764" customWidth="1"/>
    <col min="6" max="6" width="12.140625" style="764" customWidth="1"/>
    <col min="7" max="7" width="8.5703125" style="764" customWidth="1"/>
    <col min="8" max="8" width="9" style="764" customWidth="1"/>
    <col min="9" max="9" width="8" style="764" customWidth="1"/>
    <col min="10" max="10" width="10.7109375" style="764" customWidth="1"/>
    <col min="11" max="11" width="12" style="761" customWidth="1"/>
    <col min="12" max="12" width="12.42578125" style="761" customWidth="1"/>
    <col min="13" max="13" width="13.28515625" style="761" customWidth="1"/>
    <col min="14" max="14" width="11.5703125" style="761" customWidth="1"/>
    <col min="15" max="15" width="10" style="761" customWidth="1"/>
    <col min="16" max="16" width="12" style="761" customWidth="1"/>
    <col min="17" max="17" width="12.140625" style="761" customWidth="1"/>
    <col min="18" max="18" width="11" style="761" customWidth="1"/>
    <col min="19" max="19" width="10.5703125" style="761" customWidth="1"/>
    <col min="20" max="20" width="9.85546875" style="761" customWidth="1"/>
    <col min="21" max="21" width="6.7109375" style="761" customWidth="1"/>
    <col min="22" max="22" width="9.28515625" style="761" customWidth="1"/>
    <col min="23" max="23" width="12.85546875" style="761" customWidth="1"/>
    <col min="24" max="24" width="6.42578125" style="761" customWidth="1"/>
    <col min="25" max="25" width="7.7109375" style="761" customWidth="1"/>
    <col min="26" max="16384" width="10.28515625" style="761"/>
  </cols>
  <sheetData>
    <row r="1" spans="1:25" s="748" customFormat="1" ht="23.25" customHeight="1">
      <c r="A1" s="675" t="s">
        <v>1686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36"/>
      <c r="M1" s="1136"/>
      <c r="N1" s="1136"/>
      <c r="O1" s="1136"/>
      <c r="P1" s="114"/>
      <c r="Q1" s="114"/>
      <c r="R1" s="114"/>
      <c r="S1" s="114"/>
      <c r="T1" s="114"/>
      <c r="U1" s="1158" t="s">
        <v>1687</v>
      </c>
      <c r="V1" s="1158"/>
      <c r="W1" s="1158"/>
      <c r="X1" s="747"/>
      <c r="Y1" s="747"/>
    </row>
    <row r="2" spans="1:25" s="748" customFormat="1" ht="14.25" customHeight="1">
      <c r="A2" s="675" t="s">
        <v>44</v>
      </c>
      <c r="B2" s="114"/>
      <c r="C2" s="114"/>
      <c r="D2" s="114"/>
      <c r="E2" s="114"/>
      <c r="F2" s="114"/>
      <c r="G2" s="114"/>
      <c r="H2" s="114"/>
      <c r="I2" s="114"/>
      <c r="J2" s="114"/>
      <c r="K2" s="678"/>
      <c r="L2" s="114"/>
      <c r="M2" s="679"/>
      <c r="N2" s="114"/>
      <c r="O2" s="114"/>
      <c r="P2" s="114"/>
      <c r="Q2" s="114"/>
      <c r="R2" s="114"/>
      <c r="S2" s="114"/>
      <c r="T2" s="114"/>
      <c r="U2" s="114"/>
      <c r="V2" s="114"/>
      <c r="W2" s="114"/>
      <c r="X2" s="749"/>
      <c r="Y2" s="749"/>
    </row>
    <row r="3" spans="1:25" s="748" customFormat="1" ht="16.5" customHeight="1">
      <c r="A3" s="682" t="s">
        <v>1</v>
      </c>
      <c r="B3" s="683"/>
      <c r="C3" s="684"/>
      <c r="D3" s="684"/>
      <c r="E3" s="684"/>
      <c r="F3" s="684"/>
      <c r="G3" s="684"/>
      <c r="H3" s="684"/>
      <c r="I3" s="684"/>
      <c r="J3" s="684"/>
      <c r="K3" s="686"/>
      <c r="L3" s="683"/>
      <c r="M3" s="679"/>
      <c r="N3" s="683"/>
      <c r="O3" s="683"/>
      <c r="P3" s="683"/>
      <c r="Q3" s="683"/>
      <c r="R3" s="683"/>
      <c r="S3" s="683"/>
      <c r="T3" s="683"/>
      <c r="U3" s="750"/>
      <c r="V3" s="750"/>
      <c r="W3" s="750"/>
    </row>
    <row r="4" spans="1:25" s="695" customFormat="1" ht="12" customHeight="1">
      <c r="A4" s="365"/>
      <c r="B4" s="729"/>
      <c r="C4" s="729"/>
      <c r="D4" s="729"/>
      <c r="E4" s="729"/>
      <c r="F4" s="729"/>
      <c r="G4" s="729"/>
      <c r="H4" s="1153"/>
      <c r="I4" s="1153"/>
      <c r="J4" s="1153"/>
      <c r="K4" s="730"/>
      <c r="L4" s="726"/>
      <c r="M4" s="646"/>
      <c r="N4" s="726"/>
      <c r="O4" s="726"/>
      <c r="P4" s="726"/>
      <c r="Q4" s="726"/>
      <c r="R4" s="726"/>
      <c r="S4" s="726"/>
      <c r="T4" s="726"/>
      <c r="U4" s="1153" t="s">
        <v>1541</v>
      </c>
      <c r="V4" s="1153"/>
      <c r="W4" s="1153"/>
      <c r="X4" s="728"/>
      <c r="Y4" s="728"/>
    </row>
    <row r="5" spans="1:25" s="752" customFormat="1" ht="12.95" customHeight="1">
      <c r="A5" s="1146" t="s">
        <v>1552</v>
      </c>
      <c r="B5" s="1148" t="s">
        <v>1553</v>
      </c>
      <c r="C5" s="1150"/>
      <c r="D5" s="1150"/>
      <c r="E5" s="1152" t="s">
        <v>1554</v>
      </c>
      <c r="F5" s="1146" t="s">
        <v>1555</v>
      </c>
      <c r="G5" s="1152" t="s">
        <v>1556</v>
      </c>
      <c r="H5" s="1144" t="s">
        <v>1557</v>
      </c>
      <c r="I5" s="1144" t="s">
        <v>1558</v>
      </c>
      <c r="J5" s="1144" t="s">
        <v>1559</v>
      </c>
      <c r="K5" s="1146" t="s">
        <v>1560</v>
      </c>
      <c r="L5" s="1148" t="s">
        <v>1561</v>
      </c>
      <c r="M5" s="1149"/>
      <c r="N5" s="1150"/>
      <c r="O5" s="1150"/>
      <c r="P5" s="1150"/>
      <c r="Q5" s="1151"/>
      <c r="R5" s="1146" t="s">
        <v>1562</v>
      </c>
      <c r="S5" s="1144" t="s">
        <v>1563</v>
      </c>
      <c r="T5" s="1144" t="s">
        <v>1564</v>
      </c>
      <c r="U5" s="1144" t="s">
        <v>1565</v>
      </c>
      <c r="V5" s="1144" t="s">
        <v>1566</v>
      </c>
      <c r="W5" s="1144" t="s">
        <v>1567</v>
      </c>
      <c r="X5" s="751"/>
      <c r="Y5" s="751"/>
    </row>
    <row r="6" spans="1:25" s="752" customFormat="1" ht="162" customHeight="1">
      <c r="A6" s="1147"/>
      <c r="B6" s="696" t="s">
        <v>1568</v>
      </c>
      <c r="C6" s="696" t="s">
        <v>1569</v>
      </c>
      <c r="D6" s="697" t="s">
        <v>1570</v>
      </c>
      <c r="E6" s="1152"/>
      <c r="F6" s="1147"/>
      <c r="G6" s="1152"/>
      <c r="H6" s="1145"/>
      <c r="I6" s="1145"/>
      <c r="J6" s="1145"/>
      <c r="K6" s="1147"/>
      <c r="L6" s="698" t="s">
        <v>1571</v>
      </c>
      <c r="M6" s="698" t="s">
        <v>1572</v>
      </c>
      <c r="N6" s="698" t="s">
        <v>1573</v>
      </c>
      <c r="O6" s="698" t="s">
        <v>1574</v>
      </c>
      <c r="P6" s="698" t="s">
        <v>1575</v>
      </c>
      <c r="Q6" s="698" t="s">
        <v>1576</v>
      </c>
      <c r="R6" s="1147"/>
      <c r="S6" s="1145"/>
      <c r="T6" s="1145"/>
      <c r="U6" s="1145"/>
      <c r="V6" s="1145"/>
      <c r="W6" s="1145"/>
      <c r="X6" s="751"/>
      <c r="Y6" s="751"/>
    </row>
    <row r="7" spans="1:25" s="752" customFormat="1" ht="12.95" customHeight="1">
      <c r="A7" s="699" t="s">
        <v>8</v>
      </c>
      <c r="B7" s="698" t="s">
        <v>9</v>
      </c>
      <c r="C7" s="698" t="s">
        <v>10</v>
      </c>
      <c r="D7" s="698" t="s">
        <v>11</v>
      </c>
      <c r="E7" s="698" t="s">
        <v>12</v>
      </c>
      <c r="F7" s="698" t="s">
        <v>13</v>
      </c>
      <c r="G7" s="698" t="s">
        <v>14</v>
      </c>
      <c r="H7" s="698" t="s">
        <v>15</v>
      </c>
      <c r="I7" s="698" t="s">
        <v>1014</v>
      </c>
      <c r="J7" s="700" t="s">
        <v>1050</v>
      </c>
      <c r="K7" s="698" t="s">
        <v>1016</v>
      </c>
      <c r="L7" s="698" t="s">
        <v>1051</v>
      </c>
      <c r="M7" s="701" t="s">
        <v>1052</v>
      </c>
      <c r="N7" s="702" t="s">
        <v>1577</v>
      </c>
      <c r="O7" s="698" t="s">
        <v>1578</v>
      </c>
      <c r="P7" s="698" t="s">
        <v>1579</v>
      </c>
      <c r="Q7" s="698" t="s">
        <v>1580</v>
      </c>
      <c r="R7" s="698" t="s">
        <v>1581</v>
      </c>
      <c r="S7" s="698" t="s">
        <v>1582</v>
      </c>
      <c r="T7" s="698" t="s">
        <v>1583</v>
      </c>
      <c r="U7" s="698" t="s">
        <v>1584</v>
      </c>
      <c r="V7" s="700" t="s">
        <v>1585</v>
      </c>
      <c r="W7" s="700" t="s">
        <v>1586</v>
      </c>
      <c r="X7" s="751"/>
      <c r="Y7" s="751"/>
    </row>
    <row r="8" spans="1:25" s="754" customFormat="1" ht="14.1" customHeight="1">
      <c r="A8" s="703" t="s">
        <v>1587</v>
      </c>
      <c r="B8" s="704">
        <v>1850118.9699285</v>
      </c>
      <c r="C8" s="704">
        <v>79.287936099999996</v>
      </c>
      <c r="D8" s="704">
        <v>1850198.2578646</v>
      </c>
      <c r="E8" s="704">
        <v>34735.621067999993</v>
      </c>
      <c r="F8" s="704">
        <v>405357.67263749999</v>
      </c>
      <c r="G8" s="704" t="s">
        <v>40</v>
      </c>
      <c r="H8" s="704" t="s">
        <v>40</v>
      </c>
      <c r="I8" s="704" t="s">
        <v>40</v>
      </c>
      <c r="J8" s="704">
        <v>185781.19629019999</v>
      </c>
      <c r="K8" s="704">
        <v>6343841.2107983008</v>
      </c>
      <c r="L8" s="704">
        <v>2208013.7101568999</v>
      </c>
      <c r="M8" s="704">
        <v>2121670.0116781001</v>
      </c>
      <c r="N8" s="704">
        <v>6266399.0028096996</v>
      </c>
      <c r="O8" s="704">
        <v>3358.0637150000002</v>
      </c>
      <c r="P8" s="704">
        <v>279218.1347848</v>
      </c>
      <c r="Q8" s="704">
        <v>10878658.923144501</v>
      </c>
      <c r="R8" s="704" t="s">
        <v>40</v>
      </c>
      <c r="S8" s="704">
        <v>44182.390326299996</v>
      </c>
      <c r="T8" s="704">
        <v>11665.108038499999</v>
      </c>
      <c r="U8" s="704" t="s">
        <v>40</v>
      </c>
      <c r="V8" s="704">
        <v>25.307128799999997</v>
      </c>
      <c r="W8" s="704">
        <v>19754445.6872967</v>
      </c>
      <c r="X8" s="753"/>
      <c r="Y8" s="753"/>
    </row>
    <row r="9" spans="1:25" s="752" customFormat="1" ht="14.1" customHeight="1">
      <c r="A9" s="707" t="s">
        <v>1588</v>
      </c>
      <c r="B9" s="708">
        <v>1284538.0043182001</v>
      </c>
      <c r="C9" s="708">
        <v>14.299709</v>
      </c>
      <c r="D9" s="708">
        <v>1284552.3040272</v>
      </c>
      <c r="E9" s="708">
        <v>26950.598232499997</v>
      </c>
      <c r="F9" s="708">
        <v>279477.4074123</v>
      </c>
      <c r="G9" s="708" t="s">
        <v>40</v>
      </c>
      <c r="H9" s="708" t="s">
        <v>40</v>
      </c>
      <c r="I9" s="708" t="s">
        <v>40</v>
      </c>
      <c r="J9" s="708">
        <v>23700.348625600003</v>
      </c>
      <c r="K9" s="708">
        <v>2004807.0048631001</v>
      </c>
      <c r="L9" s="708">
        <v>346597.27614719997</v>
      </c>
      <c r="M9" s="708">
        <v>731801.35787399998</v>
      </c>
      <c r="N9" s="708">
        <v>1916193.6155844999</v>
      </c>
      <c r="O9" s="708">
        <v>2167.5754211000003</v>
      </c>
      <c r="P9" s="708">
        <v>114844.1306533</v>
      </c>
      <c r="Q9" s="708">
        <v>3111603.9556800998</v>
      </c>
      <c r="R9" s="708" t="s">
        <v>40</v>
      </c>
      <c r="S9" s="708">
        <v>40798.115065799997</v>
      </c>
      <c r="T9" s="708">
        <v>9174.2673577999994</v>
      </c>
      <c r="U9" s="708" t="s">
        <v>40</v>
      </c>
      <c r="V9" s="708">
        <v>17.631297199999999</v>
      </c>
      <c r="W9" s="708">
        <v>6781081.6325616008</v>
      </c>
      <c r="X9" s="755"/>
      <c r="Y9" s="755"/>
    </row>
    <row r="10" spans="1:25" s="752" customFormat="1" ht="33" customHeight="1">
      <c r="A10" s="710" t="s">
        <v>1589</v>
      </c>
      <c r="B10" s="708">
        <v>2965.3329652000002</v>
      </c>
      <c r="C10" s="708" t="s">
        <v>40</v>
      </c>
      <c r="D10" s="708">
        <v>2965.3329652000002</v>
      </c>
      <c r="E10" s="708">
        <v>1221.7012500000001</v>
      </c>
      <c r="F10" s="708">
        <v>476.45147530000003</v>
      </c>
      <c r="G10" s="708" t="s">
        <v>40</v>
      </c>
      <c r="H10" s="708" t="s">
        <v>40</v>
      </c>
      <c r="I10" s="708" t="s">
        <v>40</v>
      </c>
      <c r="J10" s="708">
        <v>13.749635400000001</v>
      </c>
      <c r="K10" s="708">
        <v>1913.5445616</v>
      </c>
      <c r="L10" s="708">
        <v>606.13194969999995</v>
      </c>
      <c r="M10" s="708">
        <v>6.4086599</v>
      </c>
      <c r="N10" s="708">
        <v>935.56746569999996</v>
      </c>
      <c r="O10" s="708" t="s">
        <v>40</v>
      </c>
      <c r="P10" s="708">
        <v>788.79698110000004</v>
      </c>
      <c r="Q10" s="708">
        <v>2336.9050563999999</v>
      </c>
      <c r="R10" s="708" t="s">
        <v>40</v>
      </c>
      <c r="S10" s="708" t="s">
        <v>40</v>
      </c>
      <c r="T10" s="708" t="s">
        <v>40</v>
      </c>
      <c r="U10" s="708" t="s">
        <v>40</v>
      </c>
      <c r="V10" s="708" t="s">
        <v>40</v>
      </c>
      <c r="W10" s="708">
        <v>8927.6849438999998</v>
      </c>
      <c r="X10" s="755"/>
      <c r="Y10" s="755"/>
    </row>
    <row r="11" spans="1:25" s="752" customFormat="1" ht="59.25" customHeight="1">
      <c r="A11" s="711" t="s">
        <v>1590</v>
      </c>
      <c r="B11" s="708">
        <v>825137.98995279998</v>
      </c>
      <c r="C11" s="708" t="s">
        <v>40</v>
      </c>
      <c r="D11" s="708">
        <v>825137.98995279998</v>
      </c>
      <c r="E11" s="708">
        <v>24166.693087699998</v>
      </c>
      <c r="F11" s="708">
        <v>79306.138208799995</v>
      </c>
      <c r="G11" s="708" t="s">
        <v>40</v>
      </c>
      <c r="H11" s="708" t="s">
        <v>40</v>
      </c>
      <c r="I11" s="708" t="s">
        <v>40</v>
      </c>
      <c r="J11" s="708">
        <v>18656.522257100001</v>
      </c>
      <c r="K11" s="708">
        <v>826805.95814550004</v>
      </c>
      <c r="L11" s="708">
        <v>49691.684997299999</v>
      </c>
      <c r="M11" s="708">
        <v>50811.694102100002</v>
      </c>
      <c r="N11" s="708">
        <v>361322.6264527</v>
      </c>
      <c r="O11" s="708">
        <v>273.52067690000001</v>
      </c>
      <c r="P11" s="708">
        <v>19450.302808699998</v>
      </c>
      <c r="Q11" s="708">
        <v>481549.82903770002</v>
      </c>
      <c r="R11" s="708" t="s">
        <v>40</v>
      </c>
      <c r="S11" s="708" t="s">
        <v>40</v>
      </c>
      <c r="T11" s="708">
        <v>9174.2673577999994</v>
      </c>
      <c r="U11" s="708" t="s">
        <v>40</v>
      </c>
      <c r="V11" s="708">
        <v>12.0255084</v>
      </c>
      <c r="W11" s="708">
        <v>2264809.4235558002</v>
      </c>
      <c r="X11" s="755"/>
      <c r="Y11" s="755"/>
    </row>
    <row r="12" spans="1:25" s="752" customFormat="1" ht="30" customHeight="1">
      <c r="A12" s="711" t="s">
        <v>1591</v>
      </c>
      <c r="B12" s="708">
        <v>456434.6814002</v>
      </c>
      <c r="C12" s="708">
        <v>14.299709</v>
      </c>
      <c r="D12" s="708">
        <v>456448.98110919999</v>
      </c>
      <c r="E12" s="708">
        <v>1562.2038947999999</v>
      </c>
      <c r="F12" s="708">
        <v>199694.81772820003</v>
      </c>
      <c r="G12" s="708" t="s">
        <v>40</v>
      </c>
      <c r="H12" s="708" t="s">
        <v>40</v>
      </c>
      <c r="I12" s="708" t="s">
        <v>40</v>
      </c>
      <c r="J12" s="708">
        <v>5030.0767331000006</v>
      </c>
      <c r="K12" s="708">
        <v>1176087.5021560001</v>
      </c>
      <c r="L12" s="708">
        <v>296299.45920019998</v>
      </c>
      <c r="M12" s="708">
        <v>680983.25511199993</v>
      </c>
      <c r="N12" s="708">
        <v>1553935.4216660999</v>
      </c>
      <c r="O12" s="708">
        <v>1894.0547442000002</v>
      </c>
      <c r="P12" s="708">
        <v>94605.030863500011</v>
      </c>
      <c r="Q12" s="708">
        <v>2627717.2215860002</v>
      </c>
      <c r="R12" s="708" t="s">
        <v>40</v>
      </c>
      <c r="S12" s="708">
        <v>40798.115065799997</v>
      </c>
      <c r="T12" s="708" t="s">
        <v>40</v>
      </c>
      <c r="U12" s="708" t="s">
        <v>40</v>
      </c>
      <c r="V12" s="708">
        <v>5.6057888</v>
      </c>
      <c r="W12" s="708">
        <v>4507344.5240619006</v>
      </c>
      <c r="X12" s="755"/>
      <c r="Y12" s="755"/>
    </row>
    <row r="13" spans="1:25" s="752" customFormat="1" ht="30.75" customHeight="1">
      <c r="A13" s="711" t="s">
        <v>1592</v>
      </c>
      <c r="B13" s="708">
        <v>565580.96561029996</v>
      </c>
      <c r="C13" s="708">
        <v>64.988227100000003</v>
      </c>
      <c r="D13" s="708">
        <v>565645.95383739995</v>
      </c>
      <c r="E13" s="708">
        <v>7785.0228354999999</v>
      </c>
      <c r="F13" s="708">
        <v>125880.26522519998</v>
      </c>
      <c r="G13" s="708" t="s">
        <v>40</v>
      </c>
      <c r="H13" s="708" t="s">
        <v>40</v>
      </c>
      <c r="I13" s="708" t="s">
        <v>40</v>
      </c>
      <c r="J13" s="708">
        <v>162080.84766460001</v>
      </c>
      <c r="K13" s="708">
        <v>4339034.2059352007</v>
      </c>
      <c r="L13" s="708">
        <v>1861416.4340097001</v>
      </c>
      <c r="M13" s="708">
        <v>1389868.6538041001</v>
      </c>
      <c r="N13" s="708">
        <v>4350205.3872251995</v>
      </c>
      <c r="O13" s="708">
        <v>1190.4882938999999</v>
      </c>
      <c r="P13" s="708">
        <v>164374.00413150003</v>
      </c>
      <c r="Q13" s="708">
        <v>7767054.9674643995</v>
      </c>
      <c r="R13" s="708" t="s">
        <v>40</v>
      </c>
      <c r="S13" s="708">
        <v>3384.2752605000001</v>
      </c>
      <c r="T13" s="708">
        <v>2490.8406807000001</v>
      </c>
      <c r="U13" s="708" t="s">
        <v>40</v>
      </c>
      <c r="V13" s="708">
        <v>7.6758315999999995</v>
      </c>
      <c r="W13" s="708">
        <v>12973364.0547351</v>
      </c>
      <c r="X13" s="755"/>
      <c r="Y13" s="755"/>
    </row>
    <row r="14" spans="1:25" s="752" customFormat="1" ht="30.75" customHeight="1">
      <c r="A14" s="711" t="s">
        <v>1593</v>
      </c>
      <c r="B14" s="708">
        <v>181075.28675840001</v>
      </c>
      <c r="C14" s="708">
        <v>64.988227100000003</v>
      </c>
      <c r="D14" s="708">
        <v>181140.2749855</v>
      </c>
      <c r="E14" s="708">
        <v>4287.7603809000002</v>
      </c>
      <c r="F14" s="708">
        <v>10530.704365300002</v>
      </c>
      <c r="G14" s="708" t="s">
        <v>40</v>
      </c>
      <c r="H14" s="708" t="s">
        <v>40</v>
      </c>
      <c r="I14" s="708" t="s">
        <v>40</v>
      </c>
      <c r="J14" s="708">
        <v>31103.485064799999</v>
      </c>
      <c r="K14" s="708">
        <v>3517130.1226283</v>
      </c>
      <c r="L14" s="708">
        <v>1321471.0856668002</v>
      </c>
      <c r="M14" s="708">
        <v>979803.24102180009</v>
      </c>
      <c r="N14" s="708">
        <v>3308420.9818457998</v>
      </c>
      <c r="O14" s="708">
        <v>898.13885389999996</v>
      </c>
      <c r="P14" s="708">
        <v>144556.7399823</v>
      </c>
      <c r="Q14" s="708">
        <v>5755150.1873706011</v>
      </c>
      <c r="R14" s="708" t="s">
        <v>40</v>
      </c>
      <c r="S14" s="708">
        <v>3384.2752605000001</v>
      </c>
      <c r="T14" s="708" t="s">
        <v>40</v>
      </c>
      <c r="U14" s="708" t="s">
        <v>40</v>
      </c>
      <c r="V14" s="708">
        <v>5.5363150000000001</v>
      </c>
      <c r="W14" s="708">
        <v>9502732.3463709019</v>
      </c>
      <c r="X14" s="755"/>
      <c r="Y14" s="755"/>
    </row>
    <row r="15" spans="1:25" s="752" customFormat="1" ht="14.1" customHeight="1">
      <c r="A15" s="711" t="s">
        <v>1594</v>
      </c>
      <c r="B15" s="708">
        <v>367341.85982199997</v>
      </c>
      <c r="C15" s="708" t="s">
        <v>40</v>
      </c>
      <c r="D15" s="708">
        <v>367341.85982199997</v>
      </c>
      <c r="E15" s="708">
        <v>1938.3349817000001</v>
      </c>
      <c r="F15" s="708">
        <v>64043.329524299988</v>
      </c>
      <c r="G15" s="708" t="s">
        <v>40</v>
      </c>
      <c r="H15" s="708" t="s">
        <v>40</v>
      </c>
      <c r="I15" s="708" t="s">
        <v>40</v>
      </c>
      <c r="J15" s="708" t="s">
        <v>40</v>
      </c>
      <c r="K15" s="708">
        <v>486849.93089990009</v>
      </c>
      <c r="L15" s="708">
        <v>183305.41005069998</v>
      </c>
      <c r="M15" s="708">
        <v>35546.857892000007</v>
      </c>
      <c r="N15" s="708">
        <v>104957.33509959999</v>
      </c>
      <c r="O15" s="708">
        <v>292.34944000000002</v>
      </c>
      <c r="P15" s="708">
        <v>19164.3997624</v>
      </c>
      <c r="Q15" s="708">
        <v>343266.35224470001</v>
      </c>
      <c r="R15" s="708" t="s">
        <v>40</v>
      </c>
      <c r="S15" s="708" t="s">
        <v>40</v>
      </c>
      <c r="T15" s="708" t="s">
        <v>40</v>
      </c>
      <c r="U15" s="708" t="s">
        <v>40</v>
      </c>
      <c r="V15" s="708">
        <v>1.959425</v>
      </c>
      <c r="W15" s="708">
        <v>1263441.7668976001</v>
      </c>
      <c r="X15" s="755"/>
      <c r="Y15" s="755"/>
    </row>
    <row r="16" spans="1:25" s="752" customFormat="1" ht="29.25" customHeight="1">
      <c r="A16" s="711" t="s">
        <v>1595</v>
      </c>
      <c r="B16" s="708">
        <v>1795.6568954999998</v>
      </c>
      <c r="C16" s="708" t="s">
        <v>40</v>
      </c>
      <c r="D16" s="708">
        <v>1795.6568954999998</v>
      </c>
      <c r="E16" s="708">
        <v>67.343339999999998</v>
      </c>
      <c r="F16" s="708">
        <v>618.59001479999995</v>
      </c>
      <c r="G16" s="708" t="s">
        <v>40</v>
      </c>
      <c r="H16" s="708" t="s">
        <v>40</v>
      </c>
      <c r="I16" s="708" t="s">
        <v>40</v>
      </c>
      <c r="J16" s="708" t="s">
        <v>40</v>
      </c>
      <c r="K16" s="708">
        <v>32565.048142500003</v>
      </c>
      <c r="L16" s="708">
        <v>67520.798118399995</v>
      </c>
      <c r="M16" s="708">
        <v>83344.783336699998</v>
      </c>
      <c r="N16" s="708">
        <v>17455.5451546</v>
      </c>
      <c r="O16" s="708" t="s">
        <v>40</v>
      </c>
      <c r="P16" s="708">
        <v>248.33749879999999</v>
      </c>
      <c r="Q16" s="708">
        <v>168569.46410849999</v>
      </c>
      <c r="R16" s="708" t="s">
        <v>40</v>
      </c>
      <c r="S16" s="708" t="s">
        <v>40</v>
      </c>
      <c r="T16" s="708" t="s">
        <v>40</v>
      </c>
      <c r="U16" s="708" t="s">
        <v>40</v>
      </c>
      <c r="V16" s="708" t="s">
        <v>40</v>
      </c>
      <c r="W16" s="708">
        <v>203616.10250129999</v>
      </c>
      <c r="X16" s="755"/>
      <c r="Y16" s="755"/>
    </row>
    <row r="17" spans="1:25" s="752" customFormat="1" ht="30.75" customHeight="1">
      <c r="A17" s="711" t="s">
        <v>1596</v>
      </c>
      <c r="B17" s="708">
        <v>1717.3417561000001</v>
      </c>
      <c r="C17" s="708" t="s">
        <v>40</v>
      </c>
      <c r="D17" s="708">
        <v>1717.3417561000001</v>
      </c>
      <c r="E17" s="708">
        <v>1478.9298128999999</v>
      </c>
      <c r="F17" s="708">
        <v>2689.5694399999998</v>
      </c>
      <c r="G17" s="708" t="s">
        <v>40</v>
      </c>
      <c r="H17" s="708" t="s">
        <v>40</v>
      </c>
      <c r="I17" s="708" t="s">
        <v>40</v>
      </c>
      <c r="J17" s="708">
        <v>130977.36259980001</v>
      </c>
      <c r="K17" s="708">
        <v>237338.53665580001</v>
      </c>
      <c r="L17" s="708">
        <v>17687.797574099997</v>
      </c>
      <c r="M17" s="708">
        <v>75650.908289900006</v>
      </c>
      <c r="N17" s="708">
        <v>13205.600240600001</v>
      </c>
      <c r="O17" s="708" t="s">
        <v>40</v>
      </c>
      <c r="P17" s="708">
        <v>9.5529879999999991</v>
      </c>
      <c r="Q17" s="708">
        <v>106553.8590926</v>
      </c>
      <c r="R17" s="708" t="s">
        <v>40</v>
      </c>
      <c r="S17" s="708" t="s">
        <v>40</v>
      </c>
      <c r="T17" s="708" t="s">
        <v>40</v>
      </c>
      <c r="U17" s="708" t="s">
        <v>40</v>
      </c>
      <c r="V17" s="708">
        <v>0.18009159999999999</v>
      </c>
      <c r="W17" s="708">
        <v>480755.77944880002</v>
      </c>
      <c r="X17" s="755"/>
      <c r="Y17" s="755"/>
    </row>
    <row r="18" spans="1:25" s="752" customFormat="1" ht="30.75" customHeight="1">
      <c r="A18" s="711" t="s">
        <v>1597</v>
      </c>
      <c r="B18" s="708">
        <v>13650.820378299999</v>
      </c>
      <c r="C18" s="708" t="s">
        <v>40</v>
      </c>
      <c r="D18" s="708">
        <v>13650.820378299999</v>
      </c>
      <c r="E18" s="708">
        <v>12.65432</v>
      </c>
      <c r="F18" s="708">
        <v>47998.071880800002</v>
      </c>
      <c r="G18" s="708" t="s">
        <v>40</v>
      </c>
      <c r="H18" s="708" t="s">
        <v>40</v>
      </c>
      <c r="I18" s="708" t="s">
        <v>40</v>
      </c>
      <c r="J18" s="708" t="s">
        <v>40</v>
      </c>
      <c r="K18" s="708">
        <v>65150.567608700003</v>
      </c>
      <c r="L18" s="708">
        <v>271431.34259970003</v>
      </c>
      <c r="M18" s="708">
        <v>215522.86326370001</v>
      </c>
      <c r="N18" s="708">
        <v>906165.92488459998</v>
      </c>
      <c r="O18" s="708" t="s">
        <v>40</v>
      </c>
      <c r="P18" s="708">
        <v>394.97390000000001</v>
      </c>
      <c r="Q18" s="708">
        <v>1393515.1046480001</v>
      </c>
      <c r="R18" s="708" t="s">
        <v>40</v>
      </c>
      <c r="S18" s="708" t="s">
        <v>40</v>
      </c>
      <c r="T18" s="708">
        <v>2490.8406807000001</v>
      </c>
      <c r="U18" s="708" t="s">
        <v>40</v>
      </c>
      <c r="V18" s="708" t="s">
        <v>40</v>
      </c>
      <c r="W18" s="708">
        <v>1522818.0595165002</v>
      </c>
      <c r="X18" s="755"/>
      <c r="Y18" s="755"/>
    </row>
    <row r="19" spans="1:25" s="754" customFormat="1" ht="14.1" customHeight="1">
      <c r="A19" s="703" t="s">
        <v>1598</v>
      </c>
      <c r="B19" s="704">
        <v>1259123.0546929003</v>
      </c>
      <c r="C19" s="704">
        <v>17917.520643599997</v>
      </c>
      <c r="D19" s="704">
        <v>1277040.5753365003</v>
      </c>
      <c r="E19" s="704">
        <v>292920.84458379995</v>
      </c>
      <c r="F19" s="704">
        <v>13590583.470654301</v>
      </c>
      <c r="G19" s="704">
        <v>32105.132184099999</v>
      </c>
      <c r="H19" s="704">
        <v>384256.55606379994</v>
      </c>
      <c r="I19" s="704">
        <v>47329.228549599997</v>
      </c>
      <c r="J19" s="704">
        <v>48995.258299399997</v>
      </c>
      <c r="K19" s="704">
        <v>432730.16160509997</v>
      </c>
      <c r="L19" s="704">
        <v>5210551.3202665001</v>
      </c>
      <c r="M19" s="704">
        <v>564240.97028849996</v>
      </c>
      <c r="N19" s="704">
        <v>2343963.5933162002</v>
      </c>
      <c r="O19" s="704">
        <v>28317.130301899997</v>
      </c>
      <c r="P19" s="704">
        <v>1128493.1712638997</v>
      </c>
      <c r="Q19" s="704">
        <v>9275566.1854370013</v>
      </c>
      <c r="R19" s="704">
        <v>2049132.5296811</v>
      </c>
      <c r="S19" s="704">
        <v>290215.61385730002</v>
      </c>
      <c r="T19" s="704">
        <v>630330.13709059998</v>
      </c>
      <c r="U19" s="704" t="s">
        <v>40</v>
      </c>
      <c r="V19" s="704">
        <v>38662.741479699995</v>
      </c>
      <c r="W19" s="704">
        <v>28389868.434822299</v>
      </c>
      <c r="X19" s="753"/>
      <c r="Y19" s="753"/>
    </row>
    <row r="20" spans="1:25" s="752" customFormat="1" ht="14.1" customHeight="1">
      <c r="A20" s="711" t="s">
        <v>1599</v>
      </c>
      <c r="B20" s="712">
        <v>667409.96452510019</v>
      </c>
      <c r="C20" s="712">
        <v>479.9060571</v>
      </c>
      <c r="D20" s="708">
        <v>667889.87058220024</v>
      </c>
      <c r="E20" s="712">
        <v>258716.95597779998</v>
      </c>
      <c r="F20" s="712">
        <v>207020.1947245</v>
      </c>
      <c r="G20" s="712" t="s">
        <v>40</v>
      </c>
      <c r="H20" s="712">
        <v>570.88450150000006</v>
      </c>
      <c r="I20" s="712" t="s">
        <v>40</v>
      </c>
      <c r="J20" s="712">
        <v>47902.991547799997</v>
      </c>
      <c r="K20" s="712">
        <v>188887.40860540001</v>
      </c>
      <c r="L20" s="712">
        <v>461095.21472249995</v>
      </c>
      <c r="M20" s="712">
        <v>132471.78683239999</v>
      </c>
      <c r="N20" s="712">
        <v>487476.60892130004</v>
      </c>
      <c r="O20" s="712">
        <v>1376.8154962999999</v>
      </c>
      <c r="P20" s="712">
        <v>32668.604999499999</v>
      </c>
      <c r="Q20" s="708">
        <v>1115089.0309720002</v>
      </c>
      <c r="R20" s="712">
        <v>103.1597763</v>
      </c>
      <c r="S20" s="712">
        <v>290215.61385730002</v>
      </c>
      <c r="T20" s="712">
        <v>550189.08504059992</v>
      </c>
      <c r="U20" s="712" t="s">
        <v>40</v>
      </c>
      <c r="V20" s="712">
        <v>13955.038520399999</v>
      </c>
      <c r="W20" s="708">
        <v>3340540.2341058007</v>
      </c>
      <c r="X20" s="755"/>
      <c r="Y20" s="755"/>
    </row>
    <row r="21" spans="1:25" s="752" customFormat="1" ht="14.1" customHeight="1">
      <c r="A21" s="711" t="s">
        <v>1600</v>
      </c>
      <c r="B21" s="708">
        <v>9743.6819223999992</v>
      </c>
      <c r="C21" s="708">
        <v>6.7372999999999999E-3</v>
      </c>
      <c r="D21" s="708">
        <v>9743.6886596999993</v>
      </c>
      <c r="E21" s="708">
        <v>227.90343510000002</v>
      </c>
      <c r="F21" s="708">
        <v>10359.6282159</v>
      </c>
      <c r="G21" s="708" t="s">
        <v>40</v>
      </c>
      <c r="H21" s="708" t="s">
        <v>40</v>
      </c>
      <c r="I21" s="708" t="s">
        <v>40</v>
      </c>
      <c r="J21" s="708">
        <v>3.8353534000000002</v>
      </c>
      <c r="K21" s="708">
        <v>3376.7511291999999</v>
      </c>
      <c r="L21" s="708">
        <v>10045.648016699999</v>
      </c>
      <c r="M21" s="708">
        <v>3064.0339189000001</v>
      </c>
      <c r="N21" s="708">
        <v>5124.7606224000001</v>
      </c>
      <c r="O21" s="708">
        <v>0.52496000000000009</v>
      </c>
      <c r="P21" s="708">
        <v>1119.3057457999998</v>
      </c>
      <c r="Q21" s="708">
        <v>19354.273263799998</v>
      </c>
      <c r="R21" s="708" t="s">
        <v>40</v>
      </c>
      <c r="S21" s="708" t="s">
        <v>40</v>
      </c>
      <c r="T21" s="708" t="s">
        <v>40</v>
      </c>
      <c r="U21" s="708" t="s">
        <v>40</v>
      </c>
      <c r="V21" s="708">
        <v>13.7316137</v>
      </c>
      <c r="W21" s="708">
        <v>43079.811670800002</v>
      </c>
      <c r="X21" s="755"/>
      <c r="Y21" s="755"/>
    </row>
    <row r="22" spans="1:25" s="752" customFormat="1" ht="14.1" customHeight="1">
      <c r="A22" s="711" t="s">
        <v>1601</v>
      </c>
      <c r="B22" s="708">
        <v>2567.5627527000001</v>
      </c>
      <c r="C22" s="708" t="s">
        <v>40</v>
      </c>
      <c r="D22" s="708">
        <v>2567.5627527000001</v>
      </c>
      <c r="E22" s="708">
        <v>226.35189650000001</v>
      </c>
      <c r="F22" s="708">
        <v>6583.7957112000004</v>
      </c>
      <c r="G22" s="708" t="s">
        <v>40</v>
      </c>
      <c r="H22" s="708" t="s">
        <v>40</v>
      </c>
      <c r="I22" s="708" t="s">
        <v>40</v>
      </c>
      <c r="J22" s="708">
        <v>5.5706999999999996E-3</v>
      </c>
      <c r="K22" s="708">
        <v>756.86664949999999</v>
      </c>
      <c r="L22" s="708">
        <v>8275.7722264000004</v>
      </c>
      <c r="M22" s="708">
        <v>2948.9867779000001</v>
      </c>
      <c r="N22" s="708">
        <v>4005.8103270000001</v>
      </c>
      <c r="O22" s="708" t="s">
        <v>40</v>
      </c>
      <c r="P22" s="708">
        <v>1049.5287713</v>
      </c>
      <c r="Q22" s="708">
        <v>16280.098102600001</v>
      </c>
      <c r="R22" s="708" t="s">
        <v>40</v>
      </c>
      <c r="S22" s="708" t="s">
        <v>40</v>
      </c>
      <c r="T22" s="708" t="s">
        <v>40</v>
      </c>
      <c r="U22" s="708" t="s">
        <v>40</v>
      </c>
      <c r="V22" s="708">
        <v>2.4017814999999998</v>
      </c>
      <c r="W22" s="708">
        <v>26417.082464700001</v>
      </c>
      <c r="X22" s="755"/>
      <c r="Y22" s="755"/>
    </row>
    <row r="23" spans="1:25" s="752" customFormat="1" ht="14.1" customHeight="1">
      <c r="A23" s="711" t="s">
        <v>1602</v>
      </c>
      <c r="B23" s="708">
        <v>1970.5897104000001</v>
      </c>
      <c r="C23" s="708">
        <v>6.7372999999999999E-3</v>
      </c>
      <c r="D23" s="708">
        <v>1970.5964477</v>
      </c>
      <c r="E23" s="708">
        <v>1.53</v>
      </c>
      <c r="F23" s="708">
        <v>2029.4598813</v>
      </c>
      <c r="G23" s="708" t="s">
        <v>40</v>
      </c>
      <c r="H23" s="708" t="s">
        <v>40</v>
      </c>
      <c r="I23" s="708" t="s">
        <v>40</v>
      </c>
      <c r="J23" s="708">
        <v>3.5665000000000002E-2</v>
      </c>
      <c r="K23" s="708">
        <v>374.28459040000001</v>
      </c>
      <c r="L23" s="708">
        <v>419.25596610000002</v>
      </c>
      <c r="M23" s="708">
        <v>26.185939999999999</v>
      </c>
      <c r="N23" s="708">
        <v>449.32618819999999</v>
      </c>
      <c r="O23" s="708" t="s">
        <v>40</v>
      </c>
      <c r="P23" s="708">
        <v>22.320440000000001</v>
      </c>
      <c r="Q23" s="708">
        <v>917.08853429999999</v>
      </c>
      <c r="R23" s="708" t="s">
        <v>40</v>
      </c>
      <c r="S23" s="708" t="s">
        <v>40</v>
      </c>
      <c r="T23" s="708" t="s">
        <v>40</v>
      </c>
      <c r="U23" s="708" t="s">
        <v>40</v>
      </c>
      <c r="V23" s="708">
        <v>10.885517999999999</v>
      </c>
      <c r="W23" s="708">
        <v>5303.8806366999997</v>
      </c>
      <c r="X23" s="755"/>
      <c r="Y23" s="755"/>
    </row>
    <row r="24" spans="1:25" s="752" customFormat="1" ht="14.1" customHeight="1">
      <c r="A24" s="711" t="s">
        <v>1603</v>
      </c>
      <c r="B24" s="708">
        <v>3036.3018655999999</v>
      </c>
      <c r="C24" s="708" t="s">
        <v>40</v>
      </c>
      <c r="D24" s="708">
        <v>3036.3018655999999</v>
      </c>
      <c r="E24" s="708">
        <v>2.1538600000000001E-2</v>
      </c>
      <c r="F24" s="708">
        <v>1111.3927917000001</v>
      </c>
      <c r="G24" s="708" t="s">
        <v>40</v>
      </c>
      <c r="H24" s="708" t="s">
        <v>40</v>
      </c>
      <c r="I24" s="708" t="s">
        <v>40</v>
      </c>
      <c r="J24" s="708">
        <v>0.30978889999999998</v>
      </c>
      <c r="K24" s="708">
        <v>407.48331289999999</v>
      </c>
      <c r="L24" s="708">
        <v>614.68868480000003</v>
      </c>
      <c r="M24" s="708">
        <v>70.1128985</v>
      </c>
      <c r="N24" s="708">
        <v>390.42755890000001</v>
      </c>
      <c r="O24" s="708">
        <v>0.2</v>
      </c>
      <c r="P24" s="708">
        <v>37.0156645</v>
      </c>
      <c r="Q24" s="708">
        <v>1112.4448067000001</v>
      </c>
      <c r="R24" s="708" t="s">
        <v>40</v>
      </c>
      <c r="S24" s="708" t="s">
        <v>40</v>
      </c>
      <c r="T24" s="708" t="s">
        <v>40</v>
      </c>
      <c r="U24" s="708" t="s">
        <v>40</v>
      </c>
      <c r="V24" s="708">
        <v>7.9473000000000002E-2</v>
      </c>
      <c r="W24" s="708">
        <v>5668.0335774000005</v>
      </c>
      <c r="X24" s="755"/>
      <c r="Y24" s="755"/>
    </row>
    <row r="25" spans="1:25" s="752" customFormat="1" ht="14.1" customHeight="1">
      <c r="A25" s="711" t="s">
        <v>1604</v>
      </c>
      <c r="B25" s="708">
        <v>2169.2275936999999</v>
      </c>
      <c r="C25" s="708" t="s">
        <v>40</v>
      </c>
      <c r="D25" s="708">
        <v>2169.2275936999999</v>
      </c>
      <c r="E25" s="708" t="s">
        <v>40</v>
      </c>
      <c r="F25" s="708">
        <v>634.97983169999998</v>
      </c>
      <c r="G25" s="708" t="s">
        <v>40</v>
      </c>
      <c r="H25" s="708" t="s">
        <v>40</v>
      </c>
      <c r="I25" s="708" t="s">
        <v>40</v>
      </c>
      <c r="J25" s="708">
        <v>3.4843288000000001</v>
      </c>
      <c r="K25" s="708">
        <v>1838.1165764</v>
      </c>
      <c r="L25" s="708">
        <v>735.93113940000001</v>
      </c>
      <c r="M25" s="708">
        <v>18.748302500000001</v>
      </c>
      <c r="N25" s="708">
        <v>279.19654830000002</v>
      </c>
      <c r="O25" s="708">
        <v>0.32496000000000003</v>
      </c>
      <c r="P25" s="708">
        <v>10.44087</v>
      </c>
      <c r="Q25" s="708">
        <v>1044.6418202</v>
      </c>
      <c r="R25" s="708" t="s">
        <v>40</v>
      </c>
      <c r="S25" s="708" t="s">
        <v>40</v>
      </c>
      <c r="T25" s="708" t="s">
        <v>40</v>
      </c>
      <c r="U25" s="708" t="s">
        <v>40</v>
      </c>
      <c r="V25" s="708">
        <v>0.36484119999999998</v>
      </c>
      <c r="W25" s="708">
        <v>5690.8149919999996</v>
      </c>
      <c r="X25" s="755"/>
      <c r="Y25" s="755"/>
    </row>
    <row r="26" spans="1:25" s="752" customFormat="1" ht="14.1" customHeight="1">
      <c r="A26" s="713" t="s">
        <v>1605</v>
      </c>
      <c r="B26" s="708">
        <v>238817.22294550002</v>
      </c>
      <c r="C26" s="708">
        <v>208.91679500000001</v>
      </c>
      <c r="D26" s="708">
        <v>239026.13974050002</v>
      </c>
      <c r="E26" s="708">
        <v>1987.7638050000003</v>
      </c>
      <c r="F26" s="708">
        <v>10244.638224600001</v>
      </c>
      <c r="G26" s="708" t="s">
        <v>40</v>
      </c>
      <c r="H26" s="708" t="s">
        <v>40</v>
      </c>
      <c r="I26" s="708" t="s">
        <v>40</v>
      </c>
      <c r="J26" s="708">
        <v>36271.878712099999</v>
      </c>
      <c r="K26" s="708">
        <v>88126.259724200005</v>
      </c>
      <c r="L26" s="708">
        <v>153138.78792149998</v>
      </c>
      <c r="M26" s="708">
        <v>65033.837346700006</v>
      </c>
      <c r="N26" s="708">
        <v>287813.06168260006</v>
      </c>
      <c r="O26" s="708">
        <v>339.16645790000001</v>
      </c>
      <c r="P26" s="708">
        <v>8889.0711533999984</v>
      </c>
      <c r="Q26" s="708">
        <v>515213.92456210009</v>
      </c>
      <c r="R26" s="708">
        <v>8.4676670999999999</v>
      </c>
      <c r="S26" s="708">
        <v>9508.7859805999979</v>
      </c>
      <c r="T26" s="708" t="s">
        <v>40</v>
      </c>
      <c r="U26" s="708" t="s">
        <v>40</v>
      </c>
      <c r="V26" s="708">
        <v>9104.7202271000006</v>
      </c>
      <c r="W26" s="708">
        <v>909492.5786433001</v>
      </c>
      <c r="X26" s="755"/>
      <c r="Y26" s="755"/>
    </row>
    <row r="27" spans="1:25" s="752" customFormat="1" ht="29.25" customHeight="1">
      <c r="A27" s="711" t="s">
        <v>1606</v>
      </c>
      <c r="B27" s="708">
        <v>94927.689243800007</v>
      </c>
      <c r="C27" s="708">
        <v>18.672030899999999</v>
      </c>
      <c r="D27" s="708">
        <v>94946.361274700001</v>
      </c>
      <c r="E27" s="708">
        <v>1140.8246693999999</v>
      </c>
      <c r="F27" s="708">
        <v>1902.8421827</v>
      </c>
      <c r="G27" s="708" t="s">
        <v>40</v>
      </c>
      <c r="H27" s="708" t="s">
        <v>40</v>
      </c>
      <c r="I27" s="708" t="s">
        <v>40</v>
      </c>
      <c r="J27" s="708">
        <v>34371.310863799998</v>
      </c>
      <c r="K27" s="708">
        <v>16033.039311299999</v>
      </c>
      <c r="L27" s="708">
        <v>99129.564775299994</v>
      </c>
      <c r="M27" s="708">
        <v>39088.074367900001</v>
      </c>
      <c r="N27" s="708">
        <v>156433.09489060001</v>
      </c>
      <c r="O27" s="708">
        <v>254.62871680000001</v>
      </c>
      <c r="P27" s="708">
        <v>1165.2235032000001</v>
      </c>
      <c r="Q27" s="708">
        <v>296070.58625380002</v>
      </c>
      <c r="R27" s="708">
        <v>5.5036616</v>
      </c>
      <c r="S27" s="708">
        <v>8175.7673673999998</v>
      </c>
      <c r="T27" s="708" t="s">
        <v>40</v>
      </c>
      <c r="U27" s="708" t="s">
        <v>40</v>
      </c>
      <c r="V27" s="708">
        <v>644.9994792</v>
      </c>
      <c r="W27" s="708">
        <v>453291.23506390001</v>
      </c>
      <c r="X27" s="755"/>
      <c r="Y27" s="755"/>
    </row>
    <row r="28" spans="1:25" s="752" customFormat="1" ht="29.25" customHeight="1">
      <c r="A28" s="711" t="s">
        <v>1607</v>
      </c>
      <c r="B28" s="708">
        <v>55665.202678599999</v>
      </c>
      <c r="C28" s="708" t="s">
        <v>40</v>
      </c>
      <c r="D28" s="708">
        <v>55665.202678599999</v>
      </c>
      <c r="E28" s="708">
        <v>220.26626999999999</v>
      </c>
      <c r="F28" s="708">
        <v>320.8808315</v>
      </c>
      <c r="G28" s="708" t="s">
        <v>40</v>
      </c>
      <c r="H28" s="708" t="s">
        <v>40</v>
      </c>
      <c r="I28" s="708" t="s">
        <v>40</v>
      </c>
      <c r="J28" s="708">
        <v>1690.1988464999999</v>
      </c>
      <c r="K28" s="708">
        <v>30632.9472522</v>
      </c>
      <c r="L28" s="708">
        <v>19838.948034100002</v>
      </c>
      <c r="M28" s="708">
        <v>20471.265031800001</v>
      </c>
      <c r="N28" s="708">
        <v>111972.5516094</v>
      </c>
      <c r="O28" s="708">
        <v>8.5220000000000002</v>
      </c>
      <c r="P28" s="708">
        <v>223.2870613</v>
      </c>
      <c r="Q28" s="708">
        <v>152514.57373660002</v>
      </c>
      <c r="R28" s="708" t="s">
        <v>40</v>
      </c>
      <c r="S28" s="708">
        <v>1024.3308383999999</v>
      </c>
      <c r="T28" s="708" t="s">
        <v>40</v>
      </c>
      <c r="U28" s="708" t="s">
        <v>40</v>
      </c>
      <c r="V28" s="708">
        <v>31.040579000000001</v>
      </c>
      <c r="W28" s="708">
        <v>242099.44103280001</v>
      </c>
      <c r="X28" s="755"/>
      <c r="Y28" s="755"/>
    </row>
    <row r="29" spans="1:25" s="752" customFormat="1" ht="14.1" customHeight="1">
      <c r="A29" s="714" t="s">
        <v>1608</v>
      </c>
      <c r="B29" s="708">
        <v>71328.627757599999</v>
      </c>
      <c r="C29" s="708">
        <v>174.19705379999999</v>
      </c>
      <c r="D29" s="708">
        <v>71502.824811400002</v>
      </c>
      <c r="E29" s="708">
        <v>589.23526200000003</v>
      </c>
      <c r="F29" s="708">
        <v>7751.2809610000004</v>
      </c>
      <c r="G29" s="708" t="s">
        <v>40</v>
      </c>
      <c r="H29" s="708" t="s">
        <v>40</v>
      </c>
      <c r="I29" s="708" t="s">
        <v>40</v>
      </c>
      <c r="J29" s="708">
        <v>79.974264300000002</v>
      </c>
      <c r="K29" s="708">
        <v>33884.377491899999</v>
      </c>
      <c r="L29" s="708">
        <v>24862.398503699998</v>
      </c>
      <c r="M29" s="708">
        <v>4276.8643020999998</v>
      </c>
      <c r="N29" s="708">
        <v>18072.304781399998</v>
      </c>
      <c r="O29" s="708">
        <v>37.507060000000003</v>
      </c>
      <c r="P29" s="708">
        <v>7431.0651454999997</v>
      </c>
      <c r="Q29" s="708">
        <v>54680.1397927</v>
      </c>
      <c r="R29" s="708">
        <v>2.9640054999999998</v>
      </c>
      <c r="S29" s="708">
        <v>172.4078299</v>
      </c>
      <c r="T29" s="708" t="s">
        <v>40</v>
      </c>
      <c r="U29" s="708" t="s">
        <v>40</v>
      </c>
      <c r="V29" s="708">
        <v>8123.1433109999998</v>
      </c>
      <c r="W29" s="708">
        <v>176786.34772970001</v>
      </c>
      <c r="X29" s="755"/>
      <c r="Y29" s="755"/>
    </row>
    <row r="30" spans="1:25" s="752" customFormat="1" ht="29.25" customHeight="1">
      <c r="A30" s="714" t="s">
        <v>1609</v>
      </c>
      <c r="B30" s="708">
        <v>16895.7032655</v>
      </c>
      <c r="C30" s="708">
        <v>16.047710299999999</v>
      </c>
      <c r="D30" s="708">
        <v>16911.750975800001</v>
      </c>
      <c r="E30" s="708">
        <v>37.437603600000003</v>
      </c>
      <c r="F30" s="708">
        <v>269.63424939999999</v>
      </c>
      <c r="G30" s="708" t="s">
        <v>40</v>
      </c>
      <c r="H30" s="708" t="s">
        <v>40</v>
      </c>
      <c r="I30" s="708" t="s">
        <v>40</v>
      </c>
      <c r="J30" s="708">
        <v>130.39473749999999</v>
      </c>
      <c r="K30" s="708">
        <v>7575.8956687999998</v>
      </c>
      <c r="L30" s="708">
        <v>9307.8766083999999</v>
      </c>
      <c r="M30" s="708">
        <v>1197.6336449</v>
      </c>
      <c r="N30" s="708">
        <v>1335.1104012000001</v>
      </c>
      <c r="O30" s="708">
        <v>38.508681099999997</v>
      </c>
      <c r="P30" s="708">
        <v>69.495443399999999</v>
      </c>
      <c r="Q30" s="708">
        <v>11948.624778999998</v>
      </c>
      <c r="R30" s="708" t="s">
        <v>40</v>
      </c>
      <c r="S30" s="708">
        <v>136.2799449</v>
      </c>
      <c r="T30" s="708" t="s">
        <v>40</v>
      </c>
      <c r="U30" s="708" t="s">
        <v>40</v>
      </c>
      <c r="V30" s="708">
        <v>305.53685789999997</v>
      </c>
      <c r="W30" s="708">
        <v>37315.554816899996</v>
      </c>
      <c r="X30" s="755"/>
      <c r="Y30" s="755"/>
    </row>
    <row r="31" spans="1:25" s="752" customFormat="1" ht="28.5" customHeight="1">
      <c r="A31" s="715" t="s">
        <v>1610</v>
      </c>
      <c r="B31" s="708">
        <v>373677.52913130005</v>
      </c>
      <c r="C31" s="708">
        <v>261.29216960000002</v>
      </c>
      <c r="D31" s="708">
        <v>373938.82130090008</v>
      </c>
      <c r="E31" s="708">
        <v>5016.6497661000003</v>
      </c>
      <c r="F31" s="708">
        <v>93314.644060299994</v>
      </c>
      <c r="G31" s="708" t="s">
        <v>40</v>
      </c>
      <c r="H31" s="708" t="s">
        <v>40</v>
      </c>
      <c r="I31" s="708" t="s">
        <v>40</v>
      </c>
      <c r="J31" s="708">
        <v>11583.574138900001</v>
      </c>
      <c r="K31" s="708">
        <v>68010.065440799997</v>
      </c>
      <c r="L31" s="708">
        <v>214123.836335</v>
      </c>
      <c r="M31" s="708">
        <v>48531.773183099998</v>
      </c>
      <c r="N31" s="708">
        <v>124990.8018118</v>
      </c>
      <c r="O31" s="708">
        <v>556.72493569999995</v>
      </c>
      <c r="P31" s="708">
        <v>12050.232871300001</v>
      </c>
      <c r="Q31" s="708">
        <v>400253.3691369</v>
      </c>
      <c r="R31" s="708">
        <v>94.567109200000004</v>
      </c>
      <c r="S31" s="708">
        <v>218147.38325670001</v>
      </c>
      <c r="T31" s="708">
        <v>180.55313799999999</v>
      </c>
      <c r="U31" s="708" t="s">
        <v>40</v>
      </c>
      <c r="V31" s="708">
        <v>1913.2103666999999</v>
      </c>
      <c r="W31" s="708">
        <v>1172452.8377145</v>
      </c>
      <c r="X31" s="755"/>
      <c r="Y31" s="755"/>
    </row>
    <row r="32" spans="1:25" s="752" customFormat="1" ht="14.1" customHeight="1">
      <c r="A32" s="716" t="s">
        <v>1611</v>
      </c>
      <c r="B32" s="708">
        <v>11306.7201138</v>
      </c>
      <c r="C32" s="708">
        <v>95.734994200000003</v>
      </c>
      <c r="D32" s="708">
        <v>11402.455108</v>
      </c>
      <c r="E32" s="708">
        <v>5.0980449999999999</v>
      </c>
      <c r="F32" s="708">
        <v>133.4454484</v>
      </c>
      <c r="G32" s="708" t="s">
        <v>40</v>
      </c>
      <c r="H32" s="708" t="s">
        <v>40</v>
      </c>
      <c r="I32" s="708" t="s">
        <v>40</v>
      </c>
      <c r="J32" s="708">
        <v>16.3849166</v>
      </c>
      <c r="K32" s="708">
        <v>1909.9988817999999</v>
      </c>
      <c r="L32" s="708">
        <v>6684.9343042999999</v>
      </c>
      <c r="M32" s="708">
        <v>1922.1071428</v>
      </c>
      <c r="N32" s="708">
        <v>1919.8998709</v>
      </c>
      <c r="O32" s="708" t="s">
        <v>40</v>
      </c>
      <c r="P32" s="708">
        <v>41.474169799999999</v>
      </c>
      <c r="Q32" s="708">
        <v>10568.415487800001</v>
      </c>
      <c r="R32" s="708">
        <v>4.6637741000000004</v>
      </c>
      <c r="S32" s="708">
        <v>23641.242393100001</v>
      </c>
      <c r="T32" s="708" t="s">
        <v>40</v>
      </c>
      <c r="U32" s="708" t="s">
        <v>40</v>
      </c>
      <c r="V32" s="708">
        <v>11.229924199999999</v>
      </c>
      <c r="W32" s="708">
        <v>47692.933979000009</v>
      </c>
      <c r="X32" s="755"/>
      <c r="Y32" s="755"/>
    </row>
    <row r="33" spans="1:25" s="752" customFormat="1" ht="14.1" customHeight="1">
      <c r="A33" s="716" t="s">
        <v>1612</v>
      </c>
      <c r="B33" s="708">
        <v>1780.7860851999999</v>
      </c>
      <c r="C33" s="708" t="s">
        <v>40</v>
      </c>
      <c r="D33" s="708">
        <v>1780.7860851999999</v>
      </c>
      <c r="E33" s="708">
        <v>0.77780000000000005</v>
      </c>
      <c r="F33" s="708">
        <v>2.3177344999999998</v>
      </c>
      <c r="G33" s="708" t="s">
        <v>40</v>
      </c>
      <c r="H33" s="708" t="s">
        <v>40</v>
      </c>
      <c r="I33" s="708" t="s">
        <v>40</v>
      </c>
      <c r="J33" s="708">
        <v>997.95597669999995</v>
      </c>
      <c r="K33" s="708">
        <v>542.70737080000004</v>
      </c>
      <c r="L33" s="708">
        <v>1719.5965696000001</v>
      </c>
      <c r="M33" s="708">
        <v>665.22527709999997</v>
      </c>
      <c r="N33" s="708">
        <v>7895.4083017000003</v>
      </c>
      <c r="O33" s="708" t="s">
        <v>40</v>
      </c>
      <c r="P33" s="708">
        <v>13.861691199999999</v>
      </c>
      <c r="Q33" s="708">
        <v>10294.0918396</v>
      </c>
      <c r="R33" s="708">
        <v>0.8</v>
      </c>
      <c r="S33" s="708">
        <v>75900.547641500001</v>
      </c>
      <c r="T33" s="708" t="s">
        <v>40</v>
      </c>
      <c r="U33" s="708" t="s">
        <v>40</v>
      </c>
      <c r="V33" s="708">
        <v>2.2549171000000001</v>
      </c>
      <c r="W33" s="708">
        <v>89522.239365400004</v>
      </c>
      <c r="X33" s="755"/>
      <c r="Y33" s="755"/>
    </row>
    <row r="34" spans="1:25" s="752" customFormat="1" ht="14.1" customHeight="1">
      <c r="A34" s="716" t="s">
        <v>1613</v>
      </c>
      <c r="B34" s="708">
        <v>12814.748709</v>
      </c>
      <c r="C34" s="708" t="s">
        <v>40</v>
      </c>
      <c r="D34" s="708">
        <v>12814.748709</v>
      </c>
      <c r="E34" s="708">
        <v>314.86961609999997</v>
      </c>
      <c r="F34" s="708">
        <v>46.199460000000002</v>
      </c>
      <c r="G34" s="708" t="s">
        <v>40</v>
      </c>
      <c r="H34" s="708" t="s">
        <v>40</v>
      </c>
      <c r="I34" s="708" t="s">
        <v>40</v>
      </c>
      <c r="J34" s="708">
        <v>9381.4312972000007</v>
      </c>
      <c r="K34" s="708">
        <v>12707.2109409</v>
      </c>
      <c r="L34" s="708">
        <v>8686.4764928000004</v>
      </c>
      <c r="M34" s="708">
        <v>3408.8797378999998</v>
      </c>
      <c r="N34" s="708">
        <v>12330.3948103</v>
      </c>
      <c r="O34" s="708" t="s">
        <v>40</v>
      </c>
      <c r="P34" s="708">
        <v>334.20802839999999</v>
      </c>
      <c r="Q34" s="708">
        <v>24759.9590694</v>
      </c>
      <c r="R34" s="708">
        <v>5.2063999999999999E-3</v>
      </c>
      <c r="S34" s="708">
        <v>118605.5932221</v>
      </c>
      <c r="T34" s="708">
        <v>180.55313799999999</v>
      </c>
      <c r="U34" s="708" t="s">
        <v>40</v>
      </c>
      <c r="V34" s="708">
        <v>20.4571544</v>
      </c>
      <c r="W34" s="708">
        <v>178831.0278135</v>
      </c>
      <c r="X34" s="755"/>
      <c r="Y34" s="755"/>
    </row>
    <row r="35" spans="1:25" s="752" customFormat="1" ht="14.1" customHeight="1">
      <c r="A35" s="716" t="s">
        <v>1614</v>
      </c>
      <c r="B35" s="708">
        <v>39099.9889472</v>
      </c>
      <c r="C35" s="708">
        <v>131.35932930000001</v>
      </c>
      <c r="D35" s="708">
        <v>39231.348276500001</v>
      </c>
      <c r="E35" s="708">
        <v>4344.3828776</v>
      </c>
      <c r="F35" s="708">
        <v>2760.8609522000002</v>
      </c>
      <c r="G35" s="708" t="s">
        <v>40</v>
      </c>
      <c r="H35" s="708" t="s">
        <v>40</v>
      </c>
      <c r="I35" s="708" t="s">
        <v>40</v>
      </c>
      <c r="J35" s="708">
        <v>57.479895200000001</v>
      </c>
      <c r="K35" s="708">
        <v>7998.6171665000002</v>
      </c>
      <c r="L35" s="708">
        <v>6929.7591847000003</v>
      </c>
      <c r="M35" s="708">
        <v>743.4595564</v>
      </c>
      <c r="N35" s="708">
        <v>17761.007644500001</v>
      </c>
      <c r="O35" s="708">
        <v>104.1581157</v>
      </c>
      <c r="P35" s="708">
        <v>284.49461020000001</v>
      </c>
      <c r="Q35" s="708">
        <v>25822.879111500002</v>
      </c>
      <c r="R35" s="708">
        <v>35.7276448</v>
      </c>
      <c r="S35" s="708" t="s">
        <v>40</v>
      </c>
      <c r="T35" s="708" t="s">
        <v>40</v>
      </c>
      <c r="U35" s="708" t="s">
        <v>40</v>
      </c>
      <c r="V35" s="708">
        <v>115.8163344</v>
      </c>
      <c r="W35" s="708">
        <v>80367.112258700014</v>
      </c>
      <c r="X35" s="755"/>
      <c r="Y35" s="755"/>
    </row>
    <row r="36" spans="1:25" s="752" customFormat="1" ht="14.1" customHeight="1">
      <c r="A36" s="716" t="s">
        <v>1615</v>
      </c>
      <c r="B36" s="708">
        <v>219262.99322880001</v>
      </c>
      <c r="C36" s="708">
        <v>34.1978461</v>
      </c>
      <c r="D36" s="708">
        <v>219297.19107490001</v>
      </c>
      <c r="E36" s="708">
        <v>351.44484820000002</v>
      </c>
      <c r="F36" s="708">
        <v>82582.119049600005</v>
      </c>
      <c r="G36" s="708" t="s">
        <v>40</v>
      </c>
      <c r="H36" s="708" t="s">
        <v>40</v>
      </c>
      <c r="I36" s="708" t="s">
        <v>40</v>
      </c>
      <c r="J36" s="708">
        <v>560.01499850000005</v>
      </c>
      <c r="K36" s="708">
        <v>32711.927114599999</v>
      </c>
      <c r="L36" s="708">
        <v>79663.015237300002</v>
      </c>
      <c r="M36" s="708">
        <v>18469.7047461</v>
      </c>
      <c r="N36" s="708">
        <v>41161.177918399997</v>
      </c>
      <c r="O36" s="708">
        <v>431.58388000000002</v>
      </c>
      <c r="P36" s="708">
        <v>8677.5156602000006</v>
      </c>
      <c r="Q36" s="708">
        <v>148402.99744199999</v>
      </c>
      <c r="R36" s="708">
        <v>48.6162603</v>
      </c>
      <c r="S36" s="708" t="s">
        <v>40</v>
      </c>
      <c r="T36" s="708" t="s">
        <v>40</v>
      </c>
      <c r="U36" s="708" t="s">
        <v>40</v>
      </c>
      <c r="V36" s="708">
        <v>1761.4882425999999</v>
      </c>
      <c r="W36" s="708">
        <v>485715.79903070006</v>
      </c>
      <c r="X36" s="755"/>
      <c r="Y36" s="755"/>
    </row>
    <row r="37" spans="1:25" s="752" customFormat="1" ht="30.75" customHeight="1">
      <c r="A37" s="716" t="s">
        <v>1616</v>
      </c>
      <c r="B37" s="708">
        <v>89412.292047299998</v>
      </c>
      <c r="C37" s="708" t="s">
        <v>40</v>
      </c>
      <c r="D37" s="708">
        <v>89412.292047299998</v>
      </c>
      <c r="E37" s="708">
        <v>7.65792E-2</v>
      </c>
      <c r="F37" s="708">
        <v>7789.7014155999996</v>
      </c>
      <c r="G37" s="708" t="s">
        <v>40</v>
      </c>
      <c r="H37" s="708" t="s">
        <v>40</v>
      </c>
      <c r="I37" s="708" t="s">
        <v>40</v>
      </c>
      <c r="J37" s="708">
        <v>570.30705469999998</v>
      </c>
      <c r="K37" s="708">
        <v>12139.6039662</v>
      </c>
      <c r="L37" s="708">
        <v>110440.0545463</v>
      </c>
      <c r="M37" s="708">
        <v>23322.3967228</v>
      </c>
      <c r="N37" s="708">
        <v>43922.913266000003</v>
      </c>
      <c r="O37" s="708">
        <v>20.982939999999999</v>
      </c>
      <c r="P37" s="708">
        <v>2698.6787115000002</v>
      </c>
      <c r="Q37" s="708">
        <v>180405.02618659998</v>
      </c>
      <c r="R37" s="708">
        <v>4.7542236000000004</v>
      </c>
      <c r="S37" s="708" t="s">
        <v>40</v>
      </c>
      <c r="T37" s="708" t="s">
        <v>40</v>
      </c>
      <c r="U37" s="708" t="s">
        <v>40</v>
      </c>
      <c r="V37" s="708">
        <v>1.963794</v>
      </c>
      <c r="W37" s="708">
        <v>290323.72526719992</v>
      </c>
      <c r="X37" s="755"/>
      <c r="Y37" s="755"/>
    </row>
    <row r="38" spans="1:25" s="752" customFormat="1" ht="27" customHeight="1">
      <c r="A38" s="716" t="s">
        <v>1617</v>
      </c>
      <c r="B38" s="708">
        <v>4269.6619584</v>
      </c>
      <c r="C38" s="708" t="s">
        <v>40</v>
      </c>
      <c r="D38" s="708">
        <v>4269.6619584</v>
      </c>
      <c r="E38" s="708">
        <v>26.631288099999999</v>
      </c>
      <c r="F38" s="708">
        <v>168.14645110000001</v>
      </c>
      <c r="G38" s="708" t="s">
        <v>40</v>
      </c>
      <c r="H38" s="708" t="s">
        <v>40</v>
      </c>
      <c r="I38" s="708" t="s">
        <v>40</v>
      </c>
      <c r="J38" s="708" t="s">
        <v>40</v>
      </c>
      <c r="K38" s="708">
        <v>199.19157860000001</v>
      </c>
      <c r="L38" s="708">
        <v>878.96680770000012</v>
      </c>
      <c r="M38" s="708">
        <v>186.87022709999999</v>
      </c>
      <c r="N38" s="708">
        <v>149.60417390000001</v>
      </c>
      <c r="O38" s="708" t="s">
        <v>40</v>
      </c>
      <c r="P38" s="708">
        <v>1</v>
      </c>
      <c r="Q38" s="708">
        <v>1216.4412087000001</v>
      </c>
      <c r="R38" s="708" t="s">
        <v>40</v>
      </c>
      <c r="S38" s="708" t="s">
        <v>40</v>
      </c>
      <c r="T38" s="708" t="s">
        <v>40</v>
      </c>
      <c r="U38" s="708" t="s">
        <v>40</v>
      </c>
      <c r="V38" s="708">
        <v>58.248490099999998</v>
      </c>
      <c r="W38" s="708">
        <v>5938.3209750000005</v>
      </c>
      <c r="X38" s="755"/>
      <c r="Y38" s="755"/>
    </row>
    <row r="39" spans="1:25" s="752" customFormat="1" ht="14.1" customHeight="1">
      <c r="A39" s="716" t="s">
        <v>1618</v>
      </c>
      <c r="B39" s="708">
        <v>358.79032110000003</v>
      </c>
      <c r="C39" s="708" t="s">
        <v>40</v>
      </c>
      <c r="D39" s="708">
        <v>358.79032110000003</v>
      </c>
      <c r="E39" s="708">
        <v>25.6088281</v>
      </c>
      <c r="F39" s="708">
        <v>132.8122099</v>
      </c>
      <c r="G39" s="708" t="s">
        <v>40</v>
      </c>
      <c r="H39" s="708" t="s">
        <v>40</v>
      </c>
      <c r="I39" s="708" t="s">
        <v>40</v>
      </c>
      <c r="J39" s="708" t="s">
        <v>40</v>
      </c>
      <c r="K39" s="708">
        <v>163.01207719999999</v>
      </c>
      <c r="L39" s="708">
        <v>116.462519</v>
      </c>
      <c r="M39" s="708">
        <v>186.87022709999999</v>
      </c>
      <c r="N39" s="708">
        <v>146.88642780000001</v>
      </c>
      <c r="O39" s="708" t="s">
        <v>40</v>
      </c>
      <c r="P39" s="708" t="s">
        <v>40</v>
      </c>
      <c r="Q39" s="708">
        <v>450.21917389999999</v>
      </c>
      <c r="R39" s="708" t="s">
        <v>40</v>
      </c>
      <c r="S39" s="708" t="s">
        <v>40</v>
      </c>
      <c r="T39" s="708" t="s">
        <v>40</v>
      </c>
      <c r="U39" s="708" t="s">
        <v>40</v>
      </c>
      <c r="V39" s="708">
        <v>58.248477299999998</v>
      </c>
      <c r="W39" s="708">
        <v>1188.6910875000001</v>
      </c>
      <c r="X39" s="755"/>
      <c r="Y39" s="755"/>
    </row>
    <row r="40" spans="1:25" s="752" customFormat="1" ht="14.1" customHeight="1">
      <c r="A40" s="716" t="s">
        <v>1619</v>
      </c>
      <c r="B40" s="708">
        <v>73.318934400000003</v>
      </c>
      <c r="C40" s="708" t="s">
        <v>40</v>
      </c>
      <c r="D40" s="708">
        <v>73.318934400000003</v>
      </c>
      <c r="E40" s="708" t="s">
        <v>40</v>
      </c>
      <c r="F40" s="708">
        <v>12.6294588</v>
      </c>
      <c r="G40" s="708" t="s">
        <v>40</v>
      </c>
      <c r="H40" s="708" t="s">
        <v>40</v>
      </c>
      <c r="I40" s="708" t="s">
        <v>40</v>
      </c>
      <c r="J40" s="708" t="s">
        <v>40</v>
      </c>
      <c r="K40" s="708">
        <v>2.6934312</v>
      </c>
      <c r="L40" s="708">
        <v>25.137998700000001</v>
      </c>
      <c r="M40" s="708" t="s">
        <v>40</v>
      </c>
      <c r="N40" s="708" t="s">
        <v>40</v>
      </c>
      <c r="O40" s="708" t="s">
        <v>40</v>
      </c>
      <c r="P40" s="708">
        <v>1</v>
      </c>
      <c r="Q40" s="708">
        <v>26.137998700000001</v>
      </c>
      <c r="R40" s="708" t="s">
        <v>40</v>
      </c>
      <c r="S40" s="708" t="s">
        <v>40</v>
      </c>
      <c r="T40" s="708" t="s">
        <v>40</v>
      </c>
      <c r="U40" s="708" t="s">
        <v>40</v>
      </c>
      <c r="V40" s="708" t="s">
        <v>40</v>
      </c>
      <c r="W40" s="708">
        <v>114.7798231</v>
      </c>
      <c r="X40" s="755"/>
      <c r="Y40" s="755"/>
    </row>
    <row r="41" spans="1:25" s="752" customFormat="1" ht="14.1" customHeight="1">
      <c r="A41" s="716" t="s">
        <v>1620</v>
      </c>
      <c r="B41" s="708">
        <v>10.239551799999999</v>
      </c>
      <c r="C41" s="708" t="s">
        <v>40</v>
      </c>
      <c r="D41" s="708">
        <v>10.239551799999999</v>
      </c>
      <c r="E41" s="708" t="s">
        <v>40</v>
      </c>
      <c r="F41" s="708">
        <v>1.1022661</v>
      </c>
      <c r="G41" s="708" t="s">
        <v>40</v>
      </c>
      <c r="H41" s="708" t="s">
        <v>40</v>
      </c>
      <c r="I41" s="708" t="s">
        <v>40</v>
      </c>
      <c r="J41" s="708" t="s">
        <v>40</v>
      </c>
      <c r="K41" s="708">
        <v>0.42016999999999999</v>
      </c>
      <c r="L41" s="708" t="s">
        <v>40</v>
      </c>
      <c r="M41" s="708" t="s">
        <v>40</v>
      </c>
      <c r="N41" s="708" t="s">
        <v>40</v>
      </c>
      <c r="O41" s="708" t="s">
        <v>40</v>
      </c>
      <c r="P41" s="708" t="s">
        <v>40</v>
      </c>
      <c r="Q41" s="708" t="s">
        <v>40</v>
      </c>
      <c r="R41" s="708" t="s">
        <v>40</v>
      </c>
      <c r="S41" s="708" t="s">
        <v>40</v>
      </c>
      <c r="T41" s="708" t="s">
        <v>40</v>
      </c>
      <c r="U41" s="708" t="s">
        <v>40</v>
      </c>
      <c r="V41" s="708">
        <v>1.2799999999999999E-5</v>
      </c>
      <c r="W41" s="708">
        <v>11.7620007</v>
      </c>
      <c r="X41" s="755"/>
      <c r="Y41" s="755"/>
    </row>
    <row r="42" spans="1:25" s="752" customFormat="1" ht="14.1" customHeight="1">
      <c r="A42" s="717" t="s">
        <v>1621</v>
      </c>
      <c r="B42" s="718">
        <v>3827.3131511000001</v>
      </c>
      <c r="C42" s="718" t="s">
        <v>40</v>
      </c>
      <c r="D42" s="718">
        <v>3827.3131511000001</v>
      </c>
      <c r="E42" s="718">
        <v>1.0224599999999999</v>
      </c>
      <c r="F42" s="718">
        <v>21.602516300000001</v>
      </c>
      <c r="G42" s="718" t="s">
        <v>40</v>
      </c>
      <c r="H42" s="718" t="s">
        <v>40</v>
      </c>
      <c r="I42" s="718" t="s">
        <v>40</v>
      </c>
      <c r="J42" s="718" t="s">
        <v>40</v>
      </c>
      <c r="K42" s="718">
        <v>33.065900200000002</v>
      </c>
      <c r="L42" s="718">
        <v>737.36629000000005</v>
      </c>
      <c r="M42" s="718" t="s">
        <v>40</v>
      </c>
      <c r="N42" s="718">
        <v>2.7177460999999998</v>
      </c>
      <c r="O42" s="718" t="s">
        <v>40</v>
      </c>
      <c r="P42" s="718" t="s">
        <v>40</v>
      </c>
      <c r="Q42" s="718">
        <v>740.08403610000005</v>
      </c>
      <c r="R42" s="718" t="s">
        <v>40</v>
      </c>
      <c r="S42" s="718" t="s">
        <v>40</v>
      </c>
      <c r="T42" s="718" t="s">
        <v>40</v>
      </c>
      <c r="U42" s="718" t="s">
        <v>40</v>
      </c>
      <c r="V42" s="718" t="s">
        <v>40</v>
      </c>
      <c r="W42" s="718">
        <v>4623.0880637000009</v>
      </c>
      <c r="X42" s="755"/>
      <c r="Y42" s="755"/>
    </row>
    <row r="43" spans="1:25" s="752" customFormat="1" ht="15.75" customHeight="1">
      <c r="A43" s="719"/>
      <c r="B43" s="720"/>
      <c r="C43" s="720"/>
      <c r="D43" s="720"/>
      <c r="E43" s="720"/>
      <c r="F43" s="720"/>
      <c r="G43" s="1153" t="s">
        <v>1688</v>
      </c>
      <c r="H43" s="1153"/>
      <c r="I43" s="1153"/>
      <c r="J43" s="1153"/>
      <c r="K43" s="1153"/>
      <c r="L43" s="1154"/>
      <c r="M43" s="1154"/>
      <c r="N43" s="1154"/>
      <c r="O43" s="1154"/>
      <c r="P43" s="720"/>
      <c r="Q43" s="720"/>
      <c r="R43" s="720"/>
      <c r="S43" s="720"/>
      <c r="T43" s="720"/>
      <c r="U43" s="1153" t="s">
        <v>1687</v>
      </c>
      <c r="V43" s="1153"/>
      <c r="W43" s="1153"/>
      <c r="X43" s="756"/>
      <c r="Y43" s="756"/>
    </row>
    <row r="44" spans="1:25" s="752" customFormat="1" ht="12" customHeight="1">
      <c r="A44" s="719"/>
      <c r="B44" s="726"/>
      <c r="C44" s="720"/>
      <c r="D44" s="720"/>
      <c r="E44" s="720"/>
      <c r="F44" s="720"/>
      <c r="G44" s="720"/>
      <c r="H44" s="720"/>
      <c r="I44" s="720"/>
      <c r="J44" s="720"/>
      <c r="K44" s="725"/>
      <c r="L44" s="726"/>
      <c r="M44" s="646"/>
      <c r="N44" s="726"/>
      <c r="O44" s="726"/>
      <c r="P44" s="726"/>
      <c r="Q44" s="726"/>
      <c r="R44" s="726"/>
      <c r="S44" s="726"/>
      <c r="T44" s="726"/>
      <c r="U44" s="687"/>
      <c r="V44" s="687"/>
      <c r="W44" s="687"/>
    </row>
    <row r="45" spans="1:25" s="695" customFormat="1" ht="13.5" customHeight="1">
      <c r="A45" s="365"/>
      <c r="B45" s="729"/>
      <c r="C45" s="729"/>
      <c r="D45" s="729"/>
      <c r="E45" s="729"/>
      <c r="F45" s="729"/>
      <c r="G45" s="1153"/>
      <c r="H45" s="1153"/>
      <c r="I45" s="1153"/>
      <c r="J45" s="1153"/>
      <c r="K45" s="730"/>
      <c r="L45" s="726"/>
      <c r="M45" s="646"/>
      <c r="N45" s="726"/>
      <c r="O45" s="726"/>
      <c r="P45" s="726"/>
      <c r="Q45" s="726"/>
      <c r="R45" s="726"/>
      <c r="S45" s="726"/>
      <c r="T45" s="1153" t="s">
        <v>1541</v>
      </c>
      <c r="U45" s="1153"/>
      <c r="V45" s="1153"/>
      <c r="W45" s="1153"/>
      <c r="X45" s="728"/>
      <c r="Y45" s="728"/>
    </row>
    <row r="46" spans="1:25" s="752" customFormat="1" ht="12.95" customHeight="1">
      <c r="A46" s="1146" t="s">
        <v>1552</v>
      </c>
      <c r="B46" s="1148" t="s">
        <v>1553</v>
      </c>
      <c r="C46" s="1150"/>
      <c r="D46" s="1150"/>
      <c r="E46" s="1152" t="s">
        <v>1554</v>
      </c>
      <c r="F46" s="1146" t="s">
        <v>1555</v>
      </c>
      <c r="G46" s="1152" t="s">
        <v>1556</v>
      </c>
      <c r="H46" s="1144" t="s">
        <v>1557</v>
      </c>
      <c r="I46" s="1144" t="s">
        <v>1558</v>
      </c>
      <c r="J46" s="1144" t="s">
        <v>1559</v>
      </c>
      <c r="K46" s="1146" t="s">
        <v>1560</v>
      </c>
      <c r="L46" s="1148" t="s">
        <v>1561</v>
      </c>
      <c r="M46" s="1149"/>
      <c r="N46" s="1150"/>
      <c r="O46" s="1150"/>
      <c r="P46" s="1150"/>
      <c r="Q46" s="1151"/>
      <c r="R46" s="1146" t="s">
        <v>1562</v>
      </c>
      <c r="S46" s="1144" t="s">
        <v>1563</v>
      </c>
      <c r="T46" s="1144" t="s">
        <v>1564</v>
      </c>
      <c r="U46" s="1144" t="s">
        <v>1565</v>
      </c>
      <c r="V46" s="1144" t="s">
        <v>1566</v>
      </c>
      <c r="W46" s="1144" t="s">
        <v>1567</v>
      </c>
      <c r="X46" s="751"/>
      <c r="Y46" s="751"/>
    </row>
    <row r="47" spans="1:25" s="752" customFormat="1" ht="166.5" customHeight="1">
      <c r="A47" s="1147"/>
      <c r="B47" s="696" t="s">
        <v>1568</v>
      </c>
      <c r="C47" s="696" t="s">
        <v>1569</v>
      </c>
      <c r="D47" s="697" t="s">
        <v>1570</v>
      </c>
      <c r="E47" s="1152"/>
      <c r="F47" s="1147"/>
      <c r="G47" s="1152"/>
      <c r="H47" s="1145"/>
      <c r="I47" s="1145"/>
      <c r="J47" s="1145"/>
      <c r="K47" s="1147"/>
      <c r="L47" s="698" t="s">
        <v>1571</v>
      </c>
      <c r="M47" s="698" t="s">
        <v>1572</v>
      </c>
      <c r="N47" s="698" t="s">
        <v>1573</v>
      </c>
      <c r="O47" s="698" t="s">
        <v>1574</v>
      </c>
      <c r="P47" s="698" t="s">
        <v>1575</v>
      </c>
      <c r="Q47" s="698" t="s">
        <v>1576</v>
      </c>
      <c r="R47" s="1147"/>
      <c r="S47" s="1145"/>
      <c r="T47" s="1145"/>
      <c r="U47" s="1145"/>
      <c r="V47" s="1145"/>
      <c r="W47" s="1145"/>
      <c r="X47" s="751"/>
      <c r="Y47" s="751"/>
    </row>
    <row r="48" spans="1:25" s="752" customFormat="1" ht="15">
      <c r="A48" s="699" t="s">
        <v>8</v>
      </c>
      <c r="B48" s="698" t="s">
        <v>9</v>
      </c>
      <c r="C48" s="698" t="s">
        <v>10</v>
      </c>
      <c r="D48" s="698" t="s">
        <v>11</v>
      </c>
      <c r="E48" s="698" t="s">
        <v>12</v>
      </c>
      <c r="F48" s="698" t="s">
        <v>13</v>
      </c>
      <c r="G48" s="698" t="s">
        <v>14</v>
      </c>
      <c r="H48" s="698" t="s">
        <v>15</v>
      </c>
      <c r="I48" s="698" t="s">
        <v>1014</v>
      </c>
      <c r="J48" s="700" t="s">
        <v>1050</v>
      </c>
      <c r="K48" s="698" t="s">
        <v>1016</v>
      </c>
      <c r="L48" s="698" t="s">
        <v>1051</v>
      </c>
      <c r="M48" s="701" t="s">
        <v>1052</v>
      </c>
      <c r="N48" s="702" t="s">
        <v>1577</v>
      </c>
      <c r="O48" s="698" t="s">
        <v>1578</v>
      </c>
      <c r="P48" s="698" t="s">
        <v>1579</v>
      </c>
      <c r="Q48" s="698" t="s">
        <v>1580</v>
      </c>
      <c r="R48" s="698" t="s">
        <v>1581</v>
      </c>
      <c r="S48" s="698" t="s">
        <v>1582</v>
      </c>
      <c r="T48" s="698" t="s">
        <v>1583</v>
      </c>
      <c r="U48" s="698" t="s">
        <v>1584</v>
      </c>
      <c r="V48" s="700" t="s">
        <v>1585</v>
      </c>
      <c r="W48" s="700" t="s">
        <v>1586</v>
      </c>
      <c r="X48" s="751"/>
      <c r="Y48" s="751"/>
    </row>
    <row r="49" spans="1:25" s="752" customFormat="1" ht="14.1" customHeight="1">
      <c r="A49" s="716" t="s">
        <v>1622</v>
      </c>
      <c r="B49" s="708">
        <v>36303.764514799994</v>
      </c>
      <c r="C49" s="708">
        <v>9.6903552000000008</v>
      </c>
      <c r="D49" s="708">
        <v>36313.454869999994</v>
      </c>
      <c r="E49" s="708">
        <v>944.00350720000006</v>
      </c>
      <c r="F49" s="708">
        <v>92933.137772600006</v>
      </c>
      <c r="G49" s="708" t="s">
        <v>40</v>
      </c>
      <c r="H49" s="708" t="s">
        <v>40</v>
      </c>
      <c r="I49" s="708" t="s">
        <v>40</v>
      </c>
      <c r="J49" s="708">
        <v>43.703343400000001</v>
      </c>
      <c r="K49" s="708">
        <v>29175.140567700004</v>
      </c>
      <c r="L49" s="708">
        <v>82907.975641599973</v>
      </c>
      <c r="M49" s="708">
        <v>15655.272156600002</v>
      </c>
      <c r="N49" s="708">
        <v>69398.380630600004</v>
      </c>
      <c r="O49" s="708">
        <v>480.39914270000003</v>
      </c>
      <c r="P49" s="708">
        <v>10608.995229</v>
      </c>
      <c r="Q49" s="708">
        <v>179051.02280049995</v>
      </c>
      <c r="R49" s="708">
        <v>0.125</v>
      </c>
      <c r="S49" s="708" t="s">
        <v>40</v>
      </c>
      <c r="T49" s="708" t="s">
        <v>40</v>
      </c>
      <c r="U49" s="708" t="s">
        <v>40</v>
      </c>
      <c r="V49" s="708">
        <v>2865.1278227999996</v>
      </c>
      <c r="W49" s="708">
        <v>341325.7156842</v>
      </c>
      <c r="X49" s="755"/>
      <c r="Y49" s="755"/>
    </row>
    <row r="50" spans="1:25" s="752" customFormat="1" ht="27" customHeight="1">
      <c r="A50" s="716" t="s">
        <v>1623</v>
      </c>
      <c r="B50" s="708">
        <v>32518.945337699999</v>
      </c>
      <c r="C50" s="708">
        <v>9.6903552000000008</v>
      </c>
      <c r="D50" s="708">
        <v>32528.635692899999</v>
      </c>
      <c r="E50" s="708">
        <v>942.07907720000003</v>
      </c>
      <c r="F50" s="708">
        <v>86520.517418000003</v>
      </c>
      <c r="G50" s="708" t="s">
        <v>40</v>
      </c>
      <c r="H50" s="708" t="s">
        <v>40</v>
      </c>
      <c r="I50" s="708" t="s">
        <v>40</v>
      </c>
      <c r="J50" s="708">
        <v>5.9709999999999999E-2</v>
      </c>
      <c r="K50" s="708">
        <v>24212.692067200001</v>
      </c>
      <c r="L50" s="708">
        <v>68992.427941799993</v>
      </c>
      <c r="M50" s="708">
        <v>8963.3441746000008</v>
      </c>
      <c r="N50" s="708">
        <v>49391.357200699997</v>
      </c>
      <c r="O50" s="708">
        <v>476.26892270000002</v>
      </c>
      <c r="P50" s="708">
        <v>9735.2448105999993</v>
      </c>
      <c r="Q50" s="708">
        <v>137558.64305039999</v>
      </c>
      <c r="R50" s="708">
        <v>0.125</v>
      </c>
      <c r="S50" s="708" t="s">
        <v>40</v>
      </c>
      <c r="T50" s="708" t="s">
        <v>40</v>
      </c>
      <c r="U50" s="708" t="s">
        <v>40</v>
      </c>
      <c r="V50" s="708">
        <v>2864.1829643999999</v>
      </c>
      <c r="W50" s="708">
        <v>284626.93498009996</v>
      </c>
      <c r="X50" s="755"/>
      <c r="Y50" s="755"/>
    </row>
    <row r="51" spans="1:25" s="752" customFormat="1" ht="30">
      <c r="A51" s="716" t="s">
        <v>1624</v>
      </c>
      <c r="B51" s="708">
        <v>451.62279310000002</v>
      </c>
      <c r="C51" s="708" t="s">
        <v>40</v>
      </c>
      <c r="D51" s="708">
        <v>451.62279310000002</v>
      </c>
      <c r="E51" s="708">
        <v>0.01</v>
      </c>
      <c r="F51" s="708">
        <v>461.59630429999999</v>
      </c>
      <c r="G51" s="708" t="s">
        <v>40</v>
      </c>
      <c r="H51" s="708" t="s">
        <v>40</v>
      </c>
      <c r="I51" s="708" t="s">
        <v>40</v>
      </c>
      <c r="J51" s="708" t="s">
        <v>40</v>
      </c>
      <c r="K51" s="708">
        <v>1513.5823401</v>
      </c>
      <c r="L51" s="708">
        <v>1128.2285436</v>
      </c>
      <c r="M51" s="708">
        <v>1163.648475</v>
      </c>
      <c r="N51" s="708">
        <v>1678.880296</v>
      </c>
      <c r="O51" s="708" t="s">
        <v>40</v>
      </c>
      <c r="P51" s="708">
        <v>10.0084731</v>
      </c>
      <c r="Q51" s="708">
        <v>3980.7657877000006</v>
      </c>
      <c r="R51" s="708" t="s">
        <v>40</v>
      </c>
      <c r="S51" s="708" t="s">
        <v>40</v>
      </c>
      <c r="T51" s="708" t="s">
        <v>40</v>
      </c>
      <c r="U51" s="708" t="s">
        <v>40</v>
      </c>
      <c r="V51" s="708" t="s">
        <v>40</v>
      </c>
      <c r="W51" s="708">
        <v>6407.5772252000006</v>
      </c>
      <c r="X51" s="755"/>
      <c r="Y51" s="755"/>
    </row>
    <row r="52" spans="1:25" s="752" customFormat="1" ht="14.1" customHeight="1">
      <c r="A52" s="716" t="s">
        <v>1625</v>
      </c>
      <c r="B52" s="708">
        <v>112.6086316</v>
      </c>
      <c r="C52" s="708" t="s">
        <v>40</v>
      </c>
      <c r="D52" s="708">
        <v>112.6086316</v>
      </c>
      <c r="E52" s="708">
        <v>1.40463</v>
      </c>
      <c r="F52" s="708">
        <v>718.58810689999996</v>
      </c>
      <c r="G52" s="708" t="s">
        <v>40</v>
      </c>
      <c r="H52" s="708" t="s">
        <v>40</v>
      </c>
      <c r="I52" s="708" t="s">
        <v>40</v>
      </c>
      <c r="J52" s="708">
        <v>43.640087999999999</v>
      </c>
      <c r="K52" s="708">
        <v>364.02400189999997</v>
      </c>
      <c r="L52" s="708">
        <v>3398.3660322999999</v>
      </c>
      <c r="M52" s="708">
        <v>4243.3881307000001</v>
      </c>
      <c r="N52" s="708">
        <v>6447.5223777000001</v>
      </c>
      <c r="O52" s="708" t="s">
        <v>40</v>
      </c>
      <c r="P52" s="708">
        <v>11.2905</v>
      </c>
      <c r="Q52" s="708">
        <v>14100.5670407</v>
      </c>
      <c r="R52" s="708" t="s">
        <v>40</v>
      </c>
      <c r="S52" s="708" t="s">
        <v>40</v>
      </c>
      <c r="T52" s="708" t="s">
        <v>40</v>
      </c>
      <c r="U52" s="708" t="s">
        <v>40</v>
      </c>
      <c r="V52" s="708">
        <v>0.94484939999999995</v>
      </c>
      <c r="W52" s="708">
        <v>15341.7773485</v>
      </c>
      <c r="X52" s="755"/>
      <c r="Y52" s="755"/>
    </row>
    <row r="53" spans="1:25" s="752" customFormat="1" ht="14.1" customHeight="1">
      <c r="A53" s="716" t="s">
        <v>1626</v>
      </c>
      <c r="B53" s="708">
        <v>337.54143299999998</v>
      </c>
      <c r="C53" s="708" t="s">
        <v>40</v>
      </c>
      <c r="D53" s="708">
        <v>337.54143299999998</v>
      </c>
      <c r="E53" s="708" t="s">
        <v>40</v>
      </c>
      <c r="F53" s="708">
        <v>258.48507540000003</v>
      </c>
      <c r="G53" s="708" t="s">
        <v>40</v>
      </c>
      <c r="H53" s="708" t="s">
        <v>40</v>
      </c>
      <c r="I53" s="708" t="s">
        <v>40</v>
      </c>
      <c r="J53" s="708" t="s">
        <v>40</v>
      </c>
      <c r="K53" s="708">
        <v>490.78831439999999</v>
      </c>
      <c r="L53" s="708">
        <v>162.3271689</v>
      </c>
      <c r="M53" s="708" t="s">
        <v>40</v>
      </c>
      <c r="N53" s="708">
        <v>125.1997203</v>
      </c>
      <c r="O53" s="708" t="s">
        <v>40</v>
      </c>
      <c r="P53" s="708">
        <v>9.1007999999999996</v>
      </c>
      <c r="Q53" s="708">
        <v>296.62768920000002</v>
      </c>
      <c r="R53" s="708" t="s">
        <v>40</v>
      </c>
      <c r="S53" s="708" t="s">
        <v>40</v>
      </c>
      <c r="T53" s="708" t="s">
        <v>40</v>
      </c>
      <c r="U53" s="708" t="s">
        <v>40</v>
      </c>
      <c r="V53" s="708" t="s">
        <v>40</v>
      </c>
      <c r="W53" s="708">
        <v>1383.4425120000001</v>
      </c>
      <c r="X53" s="755"/>
      <c r="Y53" s="755"/>
    </row>
    <row r="54" spans="1:25" s="752" customFormat="1" ht="45.75" customHeight="1">
      <c r="A54" s="716" t="s">
        <v>1627</v>
      </c>
      <c r="B54" s="708">
        <v>2883.0463193999999</v>
      </c>
      <c r="C54" s="708" t="s">
        <v>40</v>
      </c>
      <c r="D54" s="708">
        <v>2883.0463193999999</v>
      </c>
      <c r="E54" s="708">
        <v>0.50980000000000003</v>
      </c>
      <c r="F54" s="708">
        <v>4973.9508679999999</v>
      </c>
      <c r="G54" s="708" t="s">
        <v>40</v>
      </c>
      <c r="H54" s="708" t="s">
        <v>40</v>
      </c>
      <c r="I54" s="708" t="s">
        <v>40</v>
      </c>
      <c r="J54" s="708">
        <v>3.5454000000000002E-3</v>
      </c>
      <c r="K54" s="708">
        <v>2594.0538440999999</v>
      </c>
      <c r="L54" s="708">
        <v>9226.6259549999995</v>
      </c>
      <c r="M54" s="708">
        <v>1284.8913763</v>
      </c>
      <c r="N54" s="708">
        <v>11755.421035900001</v>
      </c>
      <c r="O54" s="708">
        <v>4.1302199999999996</v>
      </c>
      <c r="P54" s="708">
        <v>843.3506453</v>
      </c>
      <c r="Q54" s="708">
        <v>23114.4192325</v>
      </c>
      <c r="R54" s="708" t="s">
        <v>40</v>
      </c>
      <c r="S54" s="708" t="s">
        <v>40</v>
      </c>
      <c r="T54" s="708" t="s">
        <v>40</v>
      </c>
      <c r="U54" s="708" t="s">
        <v>40</v>
      </c>
      <c r="V54" s="708">
        <v>9.0000000000000002E-6</v>
      </c>
      <c r="W54" s="708">
        <v>33565.983618400001</v>
      </c>
      <c r="X54" s="755"/>
      <c r="Y54" s="755"/>
    </row>
    <row r="55" spans="1:25" s="752" customFormat="1" ht="78" customHeight="1">
      <c r="A55" s="716" t="s">
        <v>1628</v>
      </c>
      <c r="B55" s="708">
        <v>4598.1040526999996</v>
      </c>
      <c r="C55" s="708" t="s">
        <v>40</v>
      </c>
      <c r="D55" s="708">
        <v>4598.1040526999996</v>
      </c>
      <c r="E55" s="708">
        <v>250514.00417629999</v>
      </c>
      <c r="F55" s="708" t="s">
        <v>40</v>
      </c>
      <c r="G55" s="708" t="s">
        <v>40</v>
      </c>
      <c r="H55" s="708">
        <v>570.88450150000006</v>
      </c>
      <c r="I55" s="708" t="s">
        <v>40</v>
      </c>
      <c r="J55" s="708" t="s">
        <v>40</v>
      </c>
      <c r="K55" s="708">
        <v>1.649E-4</v>
      </c>
      <c r="L55" s="708" t="s">
        <v>40</v>
      </c>
      <c r="M55" s="708" t="s">
        <v>40</v>
      </c>
      <c r="N55" s="708" t="s">
        <v>40</v>
      </c>
      <c r="O55" s="708" t="s">
        <v>40</v>
      </c>
      <c r="P55" s="708" t="s">
        <v>40</v>
      </c>
      <c r="Q55" s="708" t="s">
        <v>40</v>
      </c>
      <c r="R55" s="708" t="s">
        <v>40</v>
      </c>
      <c r="S55" s="708">
        <v>62559.444620000002</v>
      </c>
      <c r="T55" s="708">
        <v>550008.53190259996</v>
      </c>
      <c r="U55" s="708" t="s">
        <v>40</v>
      </c>
      <c r="V55" s="708" t="s">
        <v>40</v>
      </c>
      <c r="W55" s="708">
        <v>868250.96941799996</v>
      </c>
      <c r="X55" s="755"/>
      <c r="Y55" s="755"/>
    </row>
    <row r="56" spans="1:25" s="752" customFormat="1" ht="14.1" customHeight="1">
      <c r="A56" s="716" t="s">
        <v>1629</v>
      </c>
      <c r="B56" s="708">
        <v>71288.816539899999</v>
      </c>
      <c r="C56" s="708">
        <v>24.4287934</v>
      </c>
      <c r="D56" s="708">
        <v>71313.245333300001</v>
      </c>
      <c r="E56" s="708">
        <v>1341.9744321999999</v>
      </c>
      <c r="F56" s="708">
        <v>46622.270391400001</v>
      </c>
      <c r="G56" s="708" t="s">
        <v>40</v>
      </c>
      <c r="H56" s="708" t="s">
        <v>40</v>
      </c>
      <c r="I56" s="708" t="s">
        <v>40</v>
      </c>
      <c r="J56" s="708">
        <v>6.5039700000000006E-2</v>
      </c>
      <c r="K56" s="708">
        <v>126024.0369507</v>
      </c>
      <c r="L56" s="708">
        <v>253902.77356930001</v>
      </c>
      <c r="M56" s="708">
        <v>37216.678216800006</v>
      </c>
      <c r="N56" s="708">
        <v>216136.04425549999</v>
      </c>
      <c r="O56" s="708">
        <v>259.77336969999999</v>
      </c>
      <c r="P56" s="708">
        <v>34523.286753200002</v>
      </c>
      <c r="Q56" s="708">
        <v>542038.55616450007</v>
      </c>
      <c r="R56" s="708">
        <v>12.580648400000001</v>
      </c>
      <c r="S56" s="708" t="s">
        <v>40</v>
      </c>
      <c r="T56" s="708">
        <v>80114.649590000001</v>
      </c>
      <c r="U56" s="708" t="s">
        <v>40</v>
      </c>
      <c r="V56" s="708">
        <v>30.0068342</v>
      </c>
      <c r="W56" s="708">
        <v>867497.38538440014</v>
      </c>
      <c r="X56" s="755"/>
      <c r="Y56" s="755"/>
    </row>
    <row r="57" spans="1:25" s="752" customFormat="1" ht="34.5" customHeight="1">
      <c r="A57" s="716" t="s">
        <v>1630</v>
      </c>
      <c r="B57" s="708">
        <v>5991.8176749000004</v>
      </c>
      <c r="C57" s="708">
        <v>1.4827999999999999</v>
      </c>
      <c r="D57" s="708">
        <v>5993.3004749000002</v>
      </c>
      <c r="E57" s="708">
        <v>87.4657275</v>
      </c>
      <c r="F57" s="708">
        <v>14299.002191</v>
      </c>
      <c r="G57" s="708" t="s">
        <v>40</v>
      </c>
      <c r="H57" s="708" t="s">
        <v>40</v>
      </c>
      <c r="I57" s="708" t="s">
        <v>40</v>
      </c>
      <c r="J57" s="708" t="s">
        <v>40</v>
      </c>
      <c r="K57" s="708">
        <v>11224.466547900001</v>
      </c>
      <c r="L57" s="708">
        <v>198042.2534514</v>
      </c>
      <c r="M57" s="708">
        <v>3488.8348443000004</v>
      </c>
      <c r="N57" s="708">
        <v>28640.216894600002</v>
      </c>
      <c r="O57" s="708">
        <v>13.601659999999999</v>
      </c>
      <c r="P57" s="708">
        <v>604.74575609999999</v>
      </c>
      <c r="Q57" s="708">
        <v>230789.65260639996</v>
      </c>
      <c r="R57" s="708">
        <v>3.6994996000000002</v>
      </c>
      <c r="S57" s="708" t="s">
        <v>40</v>
      </c>
      <c r="T57" s="708" t="s">
        <v>40</v>
      </c>
      <c r="U57" s="708" t="s">
        <v>40</v>
      </c>
      <c r="V57" s="708">
        <v>0.8433079</v>
      </c>
      <c r="W57" s="708">
        <v>262398.43035519996</v>
      </c>
      <c r="X57" s="755"/>
      <c r="Y57" s="755"/>
    </row>
    <row r="58" spans="1:25" s="752" customFormat="1" ht="14.1" customHeight="1">
      <c r="A58" s="716" t="s">
        <v>1631</v>
      </c>
      <c r="B58" s="708">
        <v>37.011449399999997</v>
      </c>
      <c r="C58" s="708" t="s">
        <v>40</v>
      </c>
      <c r="D58" s="708">
        <v>37.011449399999997</v>
      </c>
      <c r="E58" s="708">
        <v>1.26</v>
      </c>
      <c r="F58" s="708">
        <v>5.5933894000000004</v>
      </c>
      <c r="G58" s="708" t="s">
        <v>40</v>
      </c>
      <c r="H58" s="708" t="s">
        <v>40</v>
      </c>
      <c r="I58" s="708" t="s">
        <v>40</v>
      </c>
      <c r="J58" s="708" t="s">
        <v>40</v>
      </c>
      <c r="K58" s="708">
        <v>17.816508800000001</v>
      </c>
      <c r="L58" s="708">
        <v>1698.6052092</v>
      </c>
      <c r="M58" s="708">
        <v>2276.41939</v>
      </c>
      <c r="N58" s="708">
        <v>991.09528869999997</v>
      </c>
      <c r="O58" s="708" t="s">
        <v>40</v>
      </c>
      <c r="P58" s="708" t="s">
        <v>40</v>
      </c>
      <c r="Q58" s="708">
        <v>4966.1198879000003</v>
      </c>
      <c r="R58" s="708" t="s">
        <v>40</v>
      </c>
      <c r="S58" s="708" t="s">
        <v>40</v>
      </c>
      <c r="T58" s="708" t="s">
        <v>40</v>
      </c>
      <c r="U58" s="708" t="s">
        <v>40</v>
      </c>
      <c r="V58" s="708">
        <v>5.2424499999999999E-2</v>
      </c>
      <c r="W58" s="708">
        <v>5027.8536599999998</v>
      </c>
      <c r="X58" s="755"/>
      <c r="Y58" s="755"/>
    </row>
    <row r="59" spans="1:25" s="752" customFormat="1" ht="14.1" customHeight="1">
      <c r="A59" s="716" t="s">
        <v>1632</v>
      </c>
      <c r="B59" s="708">
        <v>388.18302729999999</v>
      </c>
      <c r="C59" s="708" t="s">
        <v>40</v>
      </c>
      <c r="D59" s="708">
        <v>388.18302729999999</v>
      </c>
      <c r="E59" s="708">
        <v>1.8001075</v>
      </c>
      <c r="F59" s="708">
        <v>243.6115633</v>
      </c>
      <c r="G59" s="708" t="s">
        <v>40</v>
      </c>
      <c r="H59" s="708" t="s">
        <v>40</v>
      </c>
      <c r="I59" s="708" t="s">
        <v>40</v>
      </c>
      <c r="J59" s="708" t="s">
        <v>40</v>
      </c>
      <c r="K59" s="708">
        <v>282.79066330000001</v>
      </c>
      <c r="L59" s="708">
        <v>320.78476380000001</v>
      </c>
      <c r="M59" s="708" t="s">
        <v>40</v>
      </c>
      <c r="N59" s="708">
        <v>153.00144</v>
      </c>
      <c r="O59" s="708" t="s">
        <v>40</v>
      </c>
      <c r="P59" s="708">
        <v>28.02468</v>
      </c>
      <c r="Q59" s="708">
        <v>501.8108838</v>
      </c>
      <c r="R59" s="708" t="s">
        <v>40</v>
      </c>
      <c r="S59" s="708" t="s">
        <v>40</v>
      </c>
      <c r="T59" s="708" t="s">
        <v>40</v>
      </c>
      <c r="U59" s="708" t="s">
        <v>40</v>
      </c>
      <c r="V59" s="708" t="s">
        <v>40</v>
      </c>
      <c r="W59" s="708">
        <v>1418.1962452</v>
      </c>
      <c r="X59" s="755"/>
      <c r="Y59" s="755"/>
    </row>
    <row r="60" spans="1:25" s="752" customFormat="1" ht="18" customHeight="1">
      <c r="A60" s="716" t="s">
        <v>1633</v>
      </c>
      <c r="B60" s="708">
        <v>17.460305000000002</v>
      </c>
      <c r="C60" s="708" t="s">
        <v>40</v>
      </c>
      <c r="D60" s="708">
        <v>17.460305000000002</v>
      </c>
      <c r="E60" s="708" t="s">
        <v>40</v>
      </c>
      <c r="F60" s="708">
        <v>3.4303770999999998</v>
      </c>
      <c r="G60" s="708" t="s">
        <v>40</v>
      </c>
      <c r="H60" s="708" t="s">
        <v>40</v>
      </c>
      <c r="I60" s="708" t="s">
        <v>40</v>
      </c>
      <c r="J60" s="708" t="s">
        <v>40</v>
      </c>
      <c r="K60" s="708">
        <v>13.0757239</v>
      </c>
      <c r="L60" s="708">
        <v>97.969239999999999</v>
      </c>
      <c r="M60" s="708" t="s">
        <v>40</v>
      </c>
      <c r="N60" s="708">
        <v>2.8797426000000002</v>
      </c>
      <c r="O60" s="708" t="s">
        <v>40</v>
      </c>
      <c r="P60" s="708" t="s">
        <v>40</v>
      </c>
      <c r="Q60" s="708">
        <v>100.8489826</v>
      </c>
      <c r="R60" s="708" t="s">
        <v>40</v>
      </c>
      <c r="S60" s="708" t="s">
        <v>40</v>
      </c>
      <c r="T60" s="708" t="s">
        <v>40</v>
      </c>
      <c r="U60" s="708" t="s">
        <v>40</v>
      </c>
      <c r="V60" s="708" t="s">
        <v>40</v>
      </c>
      <c r="W60" s="708">
        <v>134.81538860000001</v>
      </c>
      <c r="X60" s="755"/>
      <c r="Y60" s="755"/>
    </row>
    <row r="61" spans="1:25" s="752" customFormat="1" ht="27" customHeight="1">
      <c r="A61" s="716" t="s">
        <v>1634</v>
      </c>
      <c r="B61" s="708">
        <v>4961.7997695000004</v>
      </c>
      <c r="C61" s="708">
        <v>1.4827999999999999</v>
      </c>
      <c r="D61" s="708">
        <v>4963.2825695000001</v>
      </c>
      <c r="E61" s="708">
        <v>84.387450000000001</v>
      </c>
      <c r="F61" s="708">
        <v>13537.0696513</v>
      </c>
      <c r="G61" s="708" t="s">
        <v>40</v>
      </c>
      <c r="H61" s="708" t="s">
        <v>40</v>
      </c>
      <c r="I61" s="708" t="s">
        <v>40</v>
      </c>
      <c r="J61" s="708" t="s">
        <v>40</v>
      </c>
      <c r="K61" s="708">
        <v>5284.2686014000001</v>
      </c>
      <c r="L61" s="708">
        <v>4016.7284036999999</v>
      </c>
      <c r="M61" s="708">
        <v>867.51858540000001</v>
      </c>
      <c r="N61" s="708">
        <v>22664.7473073</v>
      </c>
      <c r="O61" s="708">
        <v>8.4830299999999994</v>
      </c>
      <c r="P61" s="708">
        <v>559.80916739999998</v>
      </c>
      <c r="Q61" s="708">
        <v>28117.286493799998</v>
      </c>
      <c r="R61" s="708">
        <v>3.6994996000000002</v>
      </c>
      <c r="S61" s="708" t="s">
        <v>40</v>
      </c>
      <c r="T61" s="708" t="s">
        <v>40</v>
      </c>
      <c r="U61" s="708" t="s">
        <v>40</v>
      </c>
      <c r="V61" s="708">
        <v>0.79088340000000001</v>
      </c>
      <c r="W61" s="708">
        <v>51990.785148999996</v>
      </c>
      <c r="X61" s="755"/>
      <c r="Y61" s="755"/>
    </row>
    <row r="62" spans="1:25" s="752" customFormat="1" ht="14.1" customHeight="1">
      <c r="A62" s="716" t="s">
        <v>1635</v>
      </c>
      <c r="B62" s="708">
        <v>472.90658919999998</v>
      </c>
      <c r="C62" s="708" t="s">
        <v>40</v>
      </c>
      <c r="D62" s="708">
        <v>472.90658919999998</v>
      </c>
      <c r="E62" s="708" t="s">
        <v>40</v>
      </c>
      <c r="F62" s="708">
        <v>116.7780838</v>
      </c>
      <c r="G62" s="708" t="s">
        <v>40</v>
      </c>
      <c r="H62" s="708" t="s">
        <v>40</v>
      </c>
      <c r="I62" s="708" t="s">
        <v>40</v>
      </c>
      <c r="J62" s="708" t="s">
        <v>40</v>
      </c>
      <c r="K62" s="708">
        <v>4356.2338380000001</v>
      </c>
      <c r="L62" s="708">
        <v>191682.7125852</v>
      </c>
      <c r="M62" s="708" t="s">
        <v>40</v>
      </c>
      <c r="N62" s="708">
        <v>47.5</v>
      </c>
      <c r="O62" s="708" t="s">
        <v>40</v>
      </c>
      <c r="P62" s="708" t="s">
        <v>40</v>
      </c>
      <c r="Q62" s="708">
        <v>191730.2125852</v>
      </c>
      <c r="R62" s="708" t="s">
        <v>40</v>
      </c>
      <c r="S62" s="708" t="s">
        <v>40</v>
      </c>
      <c r="T62" s="708" t="s">
        <v>40</v>
      </c>
      <c r="U62" s="708" t="s">
        <v>40</v>
      </c>
      <c r="V62" s="708" t="s">
        <v>40</v>
      </c>
      <c r="W62" s="708">
        <v>196676.1310962</v>
      </c>
      <c r="X62" s="755"/>
      <c r="Y62" s="755"/>
    </row>
    <row r="63" spans="1:25" s="752" customFormat="1" ht="14.1" customHeight="1">
      <c r="A63" s="716" t="s">
        <v>1636</v>
      </c>
      <c r="B63" s="708">
        <v>56.148667600000003</v>
      </c>
      <c r="C63" s="708" t="s">
        <v>40</v>
      </c>
      <c r="D63" s="708">
        <v>56.148667600000003</v>
      </c>
      <c r="E63" s="708" t="s">
        <v>40</v>
      </c>
      <c r="F63" s="708">
        <v>80.557467200000005</v>
      </c>
      <c r="G63" s="708" t="s">
        <v>40</v>
      </c>
      <c r="H63" s="708" t="s">
        <v>40</v>
      </c>
      <c r="I63" s="708" t="s">
        <v>40</v>
      </c>
      <c r="J63" s="708" t="s">
        <v>40</v>
      </c>
      <c r="K63" s="708">
        <v>183.27969279999999</v>
      </c>
      <c r="L63" s="708">
        <v>187.74520559999999</v>
      </c>
      <c r="M63" s="708">
        <v>87.877097199999994</v>
      </c>
      <c r="N63" s="708">
        <v>49.954999999999998</v>
      </c>
      <c r="O63" s="708">
        <v>5.1186299999999996</v>
      </c>
      <c r="P63" s="708" t="s">
        <v>40</v>
      </c>
      <c r="Q63" s="708">
        <v>330.69593279999998</v>
      </c>
      <c r="R63" s="708" t="s">
        <v>40</v>
      </c>
      <c r="S63" s="708" t="s">
        <v>40</v>
      </c>
      <c r="T63" s="708" t="s">
        <v>40</v>
      </c>
      <c r="U63" s="708" t="s">
        <v>40</v>
      </c>
      <c r="V63" s="708" t="s">
        <v>40</v>
      </c>
      <c r="W63" s="708">
        <v>650.68176040000003</v>
      </c>
      <c r="X63" s="755"/>
      <c r="Y63" s="755"/>
    </row>
    <row r="64" spans="1:25" s="752" customFormat="1" ht="18" customHeight="1">
      <c r="A64" s="716" t="s">
        <v>1637</v>
      </c>
      <c r="B64" s="708">
        <v>58.3078669</v>
      </c>
      <c r="C64" s="708" t="s">
        <v>40</v>
      </c>
      <c r="D64" s="708">
        <v>58.3078669</v>
      </c>
      <c r="E64" s="708">
        <v>1.8169999999999999E-2</v>
      </c>
      <c r="F64" s="708">
        <v>311.96165889999997</v>
      </c>
      <c r="G64" s="708" t="s">
        <v>40</v>
      </c>
      <c r="H64" s="708" t="s">
        <v>40</v>
      </c>
      <c r="I64" s="708" t="s">
        <v>40</v>
      </c>
      <c r="J64" s="708" t="s">
        <v>40</v>
      </c>
      <c r="K64" s="708">
        <v>1087.0015197</v>
      </c>
      <c r="L64" s="708">
        <v>37.7080439</v>
      </c>
      <c r="M64" s="708">
        <v>257.01977169999998</v>
      </c>
      <c r="N64" s="708">
        <v>4731.0381159999997</v>
      </c>
      <c r="O64" s="708" t="s">
        <v>40</v>
      </c>
      <c r="P64" s="708">
        <v>16.911908700000001</v>
      </c>
      <c r="Q64" s="708">
        <v>5042.6778402999998</v>
      </c>
      <c r="R64" s="708" t="s">
        <v>40</v>
      </c>
      <c r="S64" s="708" t="s">
        <v>40</v>
      </c>
      <c r="T64" s="708" t="s">
        <v>40</v>
      </c>
      <c r="U64" s="708" t="s">
        <v>40</v>
      </c>
      <c r="V64" s="708" t="s">
        <v>40</v>
      </c>
      <c r="W64" s="708">
        <v>6499.9670557999998</v>
      </c>
      <c r="X64" s="755"/>
      <c r="Y64" s="755"/>
    </row>
    <row r="65" spans="1:25" s="752" customFormat="1" ht="27" customHeight="1">
      <c r="A65" s="716" t="s">
        <v>1638</v>
      </c>
      <c r="B65" s="708">
        <v>60493.884879500001</v>
      </c>
      <c r="C65" s="708">
        <v>22.945993399999999</v>
      </c>
      <c r="D65" s="708">
        <v>60516.830872899998</v>
      </c>
      <c r="E65" s="708">
        <v>1179.8695866999999</v>
      </c>
      <c r="F65" s="708">
        <v>21254.101705199999</v>
      </c>
      <c r="G65" s="708" t="s">
        <v>40</v>
      </c>
      <c r="H65" s="708" t="s">
        <v>40</v>
      </c>
      <c r="I65" s="708" t="s">
        <v>40</v>
      </c>
      <c r="J65" s="708">
        <v>4.0374999999999994E-3</v>
      </c>
      <c r="K65" s="708">
        <v>86955.359935500004</v>
      </c>
      <c r="L65" s="708">
        <v>29234.044636800001</v>
      </c>
      <c r="M65" s="708">
        <v>8770.283969600001</v>
      </c>
      <c r="N65" s="708">
        <v>82223.369350099994</v>
      </c>
      <c r="O65" s="708">
        <v>31.9861097</v>
      </c>
      <c r="P65" s="708">
        <v>8255.8870970999997</v>
      </c>
      <c r="Q65" s="708">
        <v>128515.57116329999</v>
      </c>
      <c r="R65" s="708">
        <v>8.8811488000000001</v>
      </c>
      <c r="S65" s="708" t="s">
        <v>40</v>
      </c>
      <c r="T65" s="708" t="s">
        <v>40</v>
      </c>
      <c r="U65" s="708" t="s">
        <v>40</v>
      </c>
      <c r="V65" s="708">
        <v>18.152565300000003</v>
      </c>
      <c r="W65" s="708">
        <v>298448.77101520001</v>
      </c>
      <c r="X65" s="755"/>
      <c r="Y65" s="755"/>
    </row>
    <row r="66" spans="1:25" s="752" customFormat="1" ht="14.1" customHeight="1">
      <c r="A66" s="716" t="s">
        <v>1639</v>
      </c>
      <c r="B66" s="708">
        <v>124.07759040000001</v>
      </c>
      <c r="C66" s="708" t="s">
        <v>40</v>
      </c>
      <c r="D66" s="708">
        <v>124.07759040000001</v>
      </c>
      <c r="E66" s="708">
        <v>0.22600000000000001</v>
      </c>
      <c r="F66" s="708">
        <v>34.368381300000003</v>
      </c>
      <c r="G66" s="708" t="s">
        <v>40</v>
      </c>
      <c r="H66" s="708" t="s">
        <v>40</v>
      </c>
      <c r="I66" s="708" t="s">
        <v>40</v>
      </c>
      <c r="J66" s="708" t="s">
        <v>40</v>
      </c>
      <c r="K66" s="708">
        <v>509.98292199999997</v>
      </c>
      <c r="L66" s="708">
        <v>1326.7273425000001</v>
      </c>
      <c r="M66" s="708">
        <v>182.70527300000001</v>
      </c>
      <c r="N66" s="708">
        <v>228.14442639999999</v>
      </c>
      <c r="O66" s="708" t="s">
        <v>40</v>
      </c>
      <c r="P66" s="708" t="s">
        <v>40</v>
      </c>
      <c r="Q66" s="708">
        <v>1737.5770419</v>
      </c>
      <c r="R66" s="708" t="s">
        <v>40</v>
      </c>
      <c r="S66" s="708" t="s">
        <v>40</v>
      </c>
      <c r="T66" s="708" t="s">
        <v>40</v>
      </c>
      <c r="U66" s="708" t="s">
        <v>40</v>
      </c>
      <c r="V66" s="708">
        <v>1.7746417999999999</v>
      </c>
      <c r="W66" s="708">
        <v>2408.0065774</v>
      </c>
      <c r="X66" s="755"/>
      <c r="Y66" s="755"/>
    </row>
    <row r="67" spans="1:25" s="752" customFormat="1" ht="30.75" customHeight="1">
      <c r="A67" s="716" t="s">
        <v>1640</v>
      </c>
      <c r="B67" s="708">
        <v>0.25150620000000001</v>
      </c>
      <c r="C67" s="708" t="s">
        <v>40</v>
      </c>
      <c r="D67" s="708">
        <v>0.25150620000000001</v>
      </c>
      <c r="E67" s="708" t="s">
        <v>40</v>
      </c>
      <c r="F67" s="708">
        <v>31.006323600000002</v>
      </c>
      <c r="G67" s="708" t="s">
        <v>40</v>
      </c>
      <c r="H67" s="708" t="s">
        <v>40</v>
      </c>
      <c r="I67" s="708" t="s">
        <v>40</v>
      </c>
      <c r="J67" s="708" t="s">
        <v>40</v>
      </c>
      <c r="K67" s="708">
        <v>4.2078784000000002</v>
      </c>
      <c r="L67" s="708">
        <v>12.645849999999999</v>
      </c>
      <c r="M67" s="708" t="s">
        <v>40</v>
      </c>
      <c r="N67" s="708" t="s">
        <v>40</v>
      </c>
      <c r="O67" s="708" t="s">
        <v>40</v>
      </c>
      <c r="P67" s="708" t="s">
        <v>40</v>
      </c>
      <c r="Q67" s="708">
        <v>12.645849999999999</v>
      </c>
      <c r="R67" s="708" t="s">
        <v>40</v>
      </c>
      <c r="S67" s="708" t="s">
        <v>40</v>
      </c>
      <c r="T67" s="708" t="s">
        <v>40</v>
      </c>
      <c r="U67" s="708" t="s">
        <v>40</v>
      </c>
      <c r="V67" s="708" t="s">
        <v>40</v>
      </c>
      <c r="W67" s="708">
        <v>48.111558200000005</v>
      </c>
      <c r="X67" s="755"/>
      <c r="Y67" s="755"/>
    </row>
    <row r="68" spans="1:25" s="752" customFormat="1" ht="14.1" customHeight="1">
      <c r="A68" s="716" t="s">
        <v>1641</v>
      </c>
      <c r="B68" s="708">
        <v>184.5212047</v>
      </c>
      <c r="C68" s="708" t="s">
        <v>40</v>
      </c>
      <c r="D68" s="708">
        <v>184.5212047</v>
      </c>
      <c r="E68" s="708" t="s">
        <v>40</v>
      </c>
      <c r="F68" s="708">
        <v>508.55839680000003</v>
      </c>
      <c r="G68" s="708" t="s">
        <v>40</v>
      </c>
      <c r="H68" s="708" t="s">
        <v>40</v>
      </c>
      <c r="I68" s="708" t="s">
        <v>40</v>
      </c>
      <c r="J68" s="708">
        <v>8.005E-4</v>
      </c>
      <c r="K68" s="708">
        <v>186.09319410000001</v>
      </c>
      <c r="L68" s="708">
        <v>60.174720399999998</v>
      </c>
      <c r="M68" s="708" t="s">
        <v>40</v>
      </c>
      <c r="N68" s="708">
        <v>11.747155299999999</v>
      </c>
      <c r="O68" s="708" t="s">
        <v>40</v>
      </c>
      <c r="P68" s="708">
        <v>0.41601260000000001</v>
      </c>
      <c r="Q68" s="708">
        <v>72.337888300000003</v>
      </c>
      <c r="R68" s="708" t="s">
        <v>40</v>
      </c>
      <c r="S68" s="708" t="s">
        <v>40</v>
      </c>
      <c r="T68" s="708" t="s">
        <v>40</v>
      </c>
      <c r="U68" s="708" t="s">
        <v>40</v>
      </c>
      <c r="V68" s="708" t="s">
        <v>40</v>
      </c>
      <c r="W68" s="708">
        <v>951.51148440000009</v>
      </c>
      <c r="X68" s="755"/>
      <c r="Y68" s="755"/>
    </row>
    <row r="69" spans="1:25" s="752" customFormat="1" ht="14.1" customHeight="1">
      <c r="A69" s="731" t="s">
        <v>1642</v>
      </c>
      <c r="B69" s="708">
        <v>64.071790699999994</v>
      </c>
      <c r="C69" s="708" t="s">
        <v>40</v>
      </c>
      <c r="D69" s="708">
        <v>64.071790699999994</v>
      </c>
      <c r="E69" s="708">
        <v>62.964350000000003</v>
      </c>
      <c r="F69" s="708">
        <v>169.30678140000001</v>
      </c>
      <c r="G69" s="708" t="s">
        <v>40</v>
      </c>
      <c r="H69" s="708" t="s">
        <v>40</v>
      </c>
      <c r="I69" s="708" t="s">
        <v>40</v>
      </c>
      <c r="J69" s="708" t="s">
        <v>40</v>
      </c>
      <c r="K69" s="708">
        <v>1184.2792688</v>
      </c>
      <c r="L69" s="708" t="s">
        <v>40</v>
      </c>
      <c r="M69" s="708" t="s">
        <v>40</v>
      </c>
      <c r="N69" s="708" t="s">
        <v>40</v>
      </c>
      <c r="O69" s="708" t="s">
        <v>40</v>
      </c>
      <c r="P69" s="708" t="s">
        <v>40</v>
      </c>
      <c r="Q69" s="708" t="s">
        <v>40</v>
      </c>
      <c r="R69" s="708" t="s">
        <v>40</v>
      </c>
      <c r="S69" s="708" t="s">
        <v>40</v>
      </c>
      <c r="T69" s="708" t="s">
        <v>40</v>
      </c>
      <c r="U69" s="708" t="s">
        <v>40</v>
      </c>
      <c r="V69" s="708" t="s">
        <v>40</v>
      </c>
      <c r="W69" s="708">
        <v>1480.6221909000001</v>
      </c>
      <c r="X69" s="755"/>
      <c r="Y69" s="755"/>
    </row>
    <row r="70" spans="1:25" s="752" customFormat="1" ht="30.75" customHeight="1">
      <c r="A70" s="716" t="s">
        <v>1643</v>
      </c>
      <c r="B70" s="708">
        <v>59847.541311100002</v>
      </c>
      <c r="C70" s="708">
        <v>22.945993399999999</v>
      </c>
      <c r="D70" s="708">
        <v>59870.487304499999</v>
      </c>
      <c r="E70" s="708">
        <v>44.553924600000002</v>
      </c>
      <c r="F70" s="708">
        <v>20111.690867599998</v>
      </c>
      <c r="G70" s="708" t="s">
        <v>40</v>
      </c>
      <c r="H70" s="708" t="s">
        <v>40</v>
      </c>
      <c r="I70" s="708" t="s">
        <v>40</v>
      </c>
      <c r="J70" s="708">
        <v>3.2369999999999999E-3</v>
      </c>
      <c r="K70" s="708">
        <v>82165.879509399994</v>
      </c>
      <c r="L70" s="708">
        <v>27125.635802000001</v>
      </c>
      <c r="M70" s="708">
        <v>8054.5813215999997</v>
      </c>
      <c r="N70" s="708">
        <v>80387.108003700007</v>
      </c>
      <c r="O70" s="708">
        <v>29.634209999999999</v>
      </c>
      <c r="P70" s="708">
        <v>8158.4220852999997</v>
      </c>
      <c r="Q70" s="708">
        <v>123755.38142260001</v>
      </c>
      <c r="R70" s="708">
        <v>8.8811488000000001</v>
      </c>
      <c r="S70" s="708" t="s">
        <v>40</v>
      </c>
      <c r="T70" s="708" t="s">
        <v>40</v>
      </c>
      <c r="U70" s="708" t="s">
        <v>40</v>
      </c>
      <c r="V70" s="708">
        <v>16.377923500000001</v>
      </c>
      <c r="W70" s="708">
        <v>285973.25533800002</v>
      </c>
      <c r="X70" s="755"/>
      <c r="Y70" s="755"/>
    </row>
    <row r="71" spans="1:25" s="752" customFormat="1" ht="27" customHeight="1">
      <c r="A71" s="716" t="s">
        <v>1644</v>
      </c>
      <c r="B71" s="708">
        <v>273.42147640000002</v>
      </c>
      <c r="C71" s="708" t="s">
        <v>40</v>
      </c>
      <c r="D71" s="708">
        <v>273.42147640000002</v>
      </c>
      <c r="E71" s="708">
        <v>1072.1253121</v>
      </c>
      <c r="F71" s="708">
        <v>399.17095449999999</v>
      </c>
      <c r="G71" s="708" t="s">
        <v>40</v>
      </c>
      <c r="H71" s="708" t="s">
        <v>40</v>
      </c>
      <c r="I71" s="708" t="s">
        <v>40</v>
      </c>
      <c r="J71" s="708" t="s">
        <v>40</v>
      </c>
      <c r="K71" s="708">
        <v>2904.9171627999999</v>
      </c>
      <c r="L71" s="708">
        <v>708.86092189999999</v>
      </c>
      <c r="M71" s="708">
        <v>532.99737500000003</v>
      </c>
      <c r="N71" s="708">
        <v>1596.3697646999999</v>
      </c>
      <c r="O71" s="708">
        <v>2.3518997000000001</v>
      </c>
      <c r="P71" s="708">
        <v>97.048999199999997</v>
      </c>
      <c r="Q71" s="708">
        <v>2937.6289604999997</v>
      </c>
      <c r="R71" s="708" t="s">
        <v>40</v>
      </c>
      <c r="S71" s="708" t="s">
        <v>40</v>
      </c>
      <c r="T71" s="708" t="s">
        <v>40</v>
      </c>
      <c r="U71" s="708" t="s">
        <v>40</v>
      </c>
      <c r="V71" s="708" t="s">
        <v>40</v>
      </c>
      <c r="W71" s="708">
        <v>7587.2638662999998</v>
      </c>
      <c r="X71" s="755"/>
      <c r="Y71" s="755"/>
    </row>
    <row r="72" spans="1:25" s="752" customFormat="1" ht="27" customHeight="1">
      <c r="A72" s="716" t="s">
        <v>1645</v>
      </c>
      <c r="B72" s="708">
        <v>2791.4920499</v>
      </c>
      <c r="C72" s="708" t="s">
        <v>40</v>
      </c>
      <c r="D72" s="708">
        <v>2791.4920499</v>
      </c>
      <c r="E72" s="708">
        <v>43.450618000000006</v>
      </c>
      <c r="F72" s="708">
        <v>9110.5839591999993</v>
      </c>
      <c r="G72" s="708" t="s">
        <v>40</v>
      </c>
      <c r="H72" s="708" t="s">
        <v>40</v>
      </c>
      <c r="I72" s="708" t="s">
        <v>40</v>
      </c>
      <c r="J72" s="708">
        <v>3.8605300000000002E-2</v>
      </c>
      <c r="K72" s="708">
        <v>22432.028712200001</v>
      </c>
      <c r="L72" s="708">
        <v>14236.793452800001</v>
      </c>
      <c r="M72" s="708">
        <v>19995.590351500003</v>
      </c>
      <c r="N72" s="708">
        <v>102354.8131225</v>
      </c>
      <c r="O72" s="708">
        <v>214.18559999999999</v>
      </c>
      <c r="P72" s="708">
        <v>3184.7977742000003</v>
      </c>
      <c r="Q72" s="708">
        <v>139986.18030100001</v>
      </c>
      <c r="R72" s="708" t="s">
        <v>40</v>
      </c>
      <c r="S72" s="708" t="s">
        <v>40</v>
      </c>
      <c r="T72" s="708">
        <v>80114.649590000001</v>
      </c>
      <c r="U72" s="708" t="s">
        <v>40</v>
      </c>
      <c r="V72" s="708">
        <v>10.756403199999999</v>
      </c>
      <c r="W72" s="708">
        <v>254489.18023880004</v>
      </c>
      <c r="X72" s="755"/>
      <c r="Y72" s="755"/>
    </row>
    <row r="73" spans="1:25" s="752" customFormat="1" ht="14.1" customHeight="1">
      <c r="A73" s="716" t="s">
        <v>1646</v>
      </c>
      <c r="B73" s="708">
        <v>1011.4650868</v>
      </c>
      <c r="C73" s="708" t="s">
        <v>40</v>
      </c>
      <c r="D73" s="708">
        <v>1011.4650868</v>
      </c>
      <c r="E73" s="708">
        <v>21.118667500000001</v>
      </c>
      <c r="F73" s="708">
        <v>138.2675893</v>
      </c>
      <c r="G73" s="708" t="s">
        <v>40</v>
      </c>
      <c r="H73" s="708" t="s">
        <v>40</v>
      </c>
      <c r="I73" s="708" t="s">
        <v>40</v>
      </c>
      <c r="J73" s="708" t="s">
        <v>40</v>
      </c>
      <c r="K73" s="708">
        <v>8660.5903627000007</v>
      </c>
      <c r="L73" s="708">
        <v>454.91150770000002</v>
      </c>
      <c r="M73" s="708">
        <v>292.67542409999999</v>
      </c>
      <c r="N73" s="708">
        <v>2687.0566097000001</v>
      </c>
      <c r="O73" s="708" t="s">
        <v>40</v>
      </c>
      <c r="P73" s="708">
        <v>22.401937499999999</v>
      </c>
      <c r="Q73" s="708">
        <v>3457.0454789999999</v>
      </c>
      <c r="R73" s="708" t="s">
        <v>40</v>
      </c>
      <c r="S73" s="708" t="s">
        <v>40</v>
      </c>
      <c r="T73" s="708" t="s">
        <v>40</v>
      </c>
      <c r="U73" s="708" t="s">
        <v>40</v>
      </c>
      <c r="V73" s="708">
        <v>2.3172712999999998</v>
      </c>
      <c r="W73" s="708">
        <v>13290.804456600001</v>
      </c>
      <c r="X73" s="755"/>
      <c r="Y73" s="755"/>
    </row>
    <row r="74" spans="1:25" s="752" customFormat="1" ht="14.1" customHeight="1">
      <c r="A74" s="716" t="s">
        <v>1647</v>
      </c>
      <c r="B74" s="708">
        <v>270.82386500000001</v>
      </c>
      <c r="C74" s="708" t="s">
        <v>40</v>
      </c>
      <c r="D74" s="708">
        <v>270.82386500000001</v>
      </c>
      <c r="E74" s="708">
        <v>22.331950500000001</v>
      </c>
      <c r="F74" s="708">
        <v>1.8518136000000001</v>
      </c>
      <c r="G74" s="708" t="s">
        <v>40</v>
      </c>
      <c r="H74" s="708" t="s">
        <v>40</v>
      </c>
      <c r="I74" s="708" t="s">
        <v>40</v>
      </c>
      <c r="J74" s="708" t="s">
        <v>40</v>
      </c>
      <c r="K74" s="708">
        <v>976.62110150000001</v>
      </c>
      <c r="L74" s="708">
        <v>985.43301959999997</v>
      </c>
      <c r="M74" s="708">
        <v>1886.3259640000001</v>
      </c>
      <c r="N74" s="708">
        <v>5224.6764475999998</v>
      </c>
      <c r="O74" s="708">
        <v>214.18559999999999</v>
      </c>
      <c r="P74" s="708">
        <v>1500.5419999999999</v>
      </c>
      <c r="Q74" s="708">
        <v>9811.1630311999998</v>
      </c>
      <c r="R74" s="708" t="s">
        <v>40</v>
      </c>
      <c r="S74" s="708" t="s">
        <v>40</v>
      </c>
      <c r="T74" s="708" t="s">
        <v>40</v>
      </c>
      <c r="U74" s="708" t="s">
        <v>40</v>
      </c>
      <c r="V74" s="708">
        <v>1.667977</v>
      </c>
      <c r="W74" s="708">
        <v>11084.459738799998</v>
      </c>
      <c r="X74" s="755"/>
      <c r="Y74" s="755"/>
    </row>
    <row r="75" spans="1:25" s="752" customFormat="1" ht="30.75" customHeight="1">
      <c r="A75" s="716" t="s">
        <v>1648</v>
      </c>
      <c r="B75" s="708">
        <v>1509.2030981</v>
      </c>
      <c r="C75" s="708" t="s">
        <v>40</v>
      </c>
      <c r="D75" s="708">
        <v>1509.2030981</v>
      </c>
      <c r="E75" s="708" t="s">
        <v>40</v>
      </c>
      <c r="F75" s="708">
        <v>8970.4645562999995</v>
      </c>
      <c r="G75" s="708" t="s">
        <v>40</v>
      </c>
      <c r="H75" s="708" t="s">
        <v>40</v>
      </c>
      <c r="I75" s="708" t="s">
        <v>40</v>
      </c>
      <c r="J75" s="708">
        <v>3.8605300000000002E-2</v>
      </c>
      <c r="K75" s="708">
        <v>12794.817247999999</v>
      </c>
      <c r="L75" s="708">
        <v>12796.448925500001</v>
      </c>
      <c r="M75" s="708">
        <v>17816.588963400001</v>
      </c>
      <c r="N75" s="708">
        <v>94443.080065200003</v>
      </c>
      <c r="O75" s="708" t="s">
        <v>40</v>
      </c>
      <c r="P75" s="708">
        <v>1661.8538367000001</v>
      </c>
      <c r="Q75" s="708">
        <v>126717.9717908</v>
      </c>
      <c r="R75" s="708" t="s">
        <v>40</v>
      </c>
      <c r="S75" s="708" t="s">
        <v>40</v>
      </c>
      <c r="T75" s="708">
        <v>80114.649590000001</v>
      </c>
      <c r="U75" s="708" t="s">
        <v>40</v>
      </c>
      <c r="V75" s="708">
        <v>6.7711549</v>
      </c>
      <c r="W75" s="708">
        <v>230113.91604339998</v>
      </c>
      <c r="X75" s="755"/>
      <c r="Y75" s="755"/>
    </row>
    <row r="76" spans="1:25" s="752" customFormat="1" ht="14.1" customHeight="1">
      <c r="A76" s="716" t="s">
        <v>1649</v>
      </c>
      <c r="B76" s="708">
        <v>2011.6219355999999</v>
      </c>
      <c r="C76" s="708" t="s">
        <v>40</v>
      </c>
      <c r="D76" s="708">
        <v>2011.6219355999999</v>
      </c>
      <c r="E76" s="708">
        <v>31.188500000000001</v>
      </c>
      <c r="F76" s="708">
        <v>1958.5825359999999</v>
      </c>
      <c r="G76" s="708" t="s">
        <v>40</v>
      </c>
      <c r="H76" s="708" t="s">
        <v>40</v>
      </c>
      <c r="I76" s="708" t="s">
        <v>40</v>
      </c>
      <c r="J76" s="708">
        <v>2.2396900000000001E-2</v>
      </c>
      <c r="K76" s="708">
        <v>5412.1817551000004</v>
      </c>
      <c r="L76" s="708">
        <v>12389.682028300002</v>
      </c>
      <c r="M76" s="708">
        <v>4961.9690513999994</v>
      </c>
      <c r="N76" s="708">
        <v>2917.6448883000003</v>
      </c>
      <c r="O76" s="708" t="s">
        <v>40</v>
      </c>
      <c r="P76" s="708">
        <v>22477.856125800001</v>
      </c>
      <c r="Q76" s="708">
        <v>42747.152093800003</v>
      </c>
      <c r="R76" s="708" t="s">
        <v>40</v>
      </c>
      <c r="S76" s="708" t="s">
        <v>40</v>
      </c>
      <c r="T76" s="708" t="s">
        <v>40</v>
      </c>
      <c r="U76" s="708" t="s">
        <v>40</v>
      </c>
      <c r="V76" s="708">
        <v>0.25455780000000006</v>
      </c>
      <c r="W76" s="708">
        <v>52161.003775200006</v>
      </c>
      <c r="X76" s="755"/>
      <c r="Y76" s="755"/>
    </row>
    <row r="77" spans="1:25" s="752" customFormat="1" ht="14.1" customHeight="1">
      <c r="A77" s="716" t="s">
        <v>1650</v>
      </c>
      <c r="B77" s="708">
        <v>137.1584757</v>
      </c>
      <c r="C77" s="708" t="s">
        <v>40</v>
      </c>
      <c r="D77" s="708">
        <v>137.1584757</v>
      </c>
      <c r="E77" s="708" t="s">
        <v>40</v>
      </c>
      <c r="F77" s="708">
        <v>13.6234866</v>
      </c>
      <c r="G77" s="708" t="s">
        <v>40</v>
      </c>
      <c r="H77" s="708" t="s">
        <v>40</v>
      </c>
      <c r="I77" s="708" t="s">
        <v>40</v>
      </c>
      <c r="J77" s="708">
        <v>1.73969E-2</v>
      </c>
      <c r="K77" s="708">
        <v>9.2650471999999997</v>
      </c>
      <c r="L77" s="708" t="s">
        <v>40</v>
      </c>
      <c r="M77" s="708" t="s">
        <v>40</v>
      </c>
      <c r="N77" s="708" t="s">
        <v>40</v>
      </c>
      <c r="O77" s="708" t="s">
        <v>40</v>
      </c>
      <c r="P77" s="708" t="s">
        <v>40</v>
      </c>
      <c r="Q77" s="708" t="s">
        <v>40</v>
      </c>
      <c r="R77" s="708" t="s">
        <v>40</v>
      </c>
      <c r="S77" s="708" t="s">
        <v>40</v>
      </c>
      <c r="T77" s="708" t="s">
        <v>40</v>
      </c>
      <c r="U77" s="708" t="s">
        <v>40</v>
      </c>
      <c r="V77" s="708">
        <v>0.22059000000000001</v>
      </c>
      <c r="W77" s="708">
        <v>160.28499639999998</v>
      </c>
      <c r="X77" s="755"/>
      <c r="Y77" s="755"/>
    </row>
    <row r="78" spans="1:25" s="752" customFormat="1" ht="30.75" customHeight="1">
      <c r="A78" s="716" t="s">
        <v>1651</v>
      </c>
      <c r="B78" s="708">
        <v>2.2412573</v>
      </c>
      <c r="C78" s="708" t="s">
        <v>40</v>
      </c>
      <c r="D78" s="708">
        <v>2.2412573</v>
      </c>
      <c r="E78" s="708">
        <v>0.58850000000000002</v>
      </c>
      <c r="F78" s="708">
        <v>4.1649741000000002</v>
      </c>
      <c r="G78" s="708" t="s">
        <v>40</v>
      </c>
      <c r="H78" s="708" t="s">
        <v>40</v>
      </c>
      <c r="I78" s="708" t="s">
        <v>40</v>
      </c>
      <c r="J78" s="708" t="s">
        <v>40</v>
      </c>
      <c r="K78" s="708">
        <v>2.5014623999999999</v>
      </c>
      <c r="L78" s="708">
        <v>11446.79442</v>
      </c>
      <c r="M78" s="708">
        <v>4719.6385700000001</v>
      </c>
      <c r="N78" s="708" t="s">
        <v>40</v>
      </c>
      <c r="O78" s="708" t="s">
        <v>40</v>
      </c>
      <c r="P78" s="708" t="s">
        <v>40</v>
      </c>
      <c r="Q78" s="708">
        <v>16166.432990000001</v>
      </c>
      <c r="R78" s="708" t="s">
        <v>40</v>
      </c>
      <c r="S78" s="708" t="s">
        <v>40</v>
      </c>
      <c r="T78" s="708" t="s">
        <v>40</v>
      </c>
      <c r="U78" s="708" t="s">
        <v>40</v>
      </c>
      <c r="V78" s="708" t="s">
        <v>40</v>
      </c>
      <c r="W78" s="708">
        <v>16175.929183800001</v>
      </c>
      <c r="X78" s="755"/>
      <c r="Y78" s="755"/>
    </row>
    <row r="79" spans="1:25" s="752" customFormat="1" ht="27" customHeight="1">
      <c r="A79" s="716" t="s">
        <v>1652</v>
      </c>
      <c r="B79" s="708">
        <v>169.03015569999999</v>
      </c>
      <c r="C79" s="708" t="s">
        <v>40</v>
      </c>
      <c r="D79" s="708">
        <v>169.03015569999999</v>
      </c>
      <c r="E79" s="708">
        <v>30.6</v>
      </c>
      <c r="F79" s="708">
        <v>22.197135599999999</v>
      </c>
      <c r="G79" s="708" t="s">
        <v>40</v>
      </c>
      <c r="H79" s="708" t="s">
        <v>40</v>
      </c>
      <c r="I79" s="708" t="s">
        <v>40</v>
      </c>
      <c r="J79" s="708" t="s">
        <v>40</v>
      </c>
      <c r="K79" s="708">
        <v>1795.5303852</v>
      </c>
      <c r="L79" s="708">
        <v>239.88426999999999</v>
      </c>
      <c r="M79" s="708">
        <v>219.14214999999999</v>
      </c>
      <c r="N79" s="708">
        <v>1222.8196600000001</v>
      </c>
      <c r="O79" s="708" t="s">
        <v>40</v>
      </c>
      <c r="P79" s="708">
        <v>1</v>
      </c>
      <c r="Q79" s="708">
        <v>1682.84608</v>
      </c>
      <c r="R79" s="708" t="s">
        <v>40</v>
      </c>
      <c r="S79" s="708" t="s">
        <v>40</v>
      </c>
      <c r="T79" s="708" t="s">
        <v>40</v>
      </c>
      <c r="U79" s="708" t="s">
        <v>40</v>
      </c>
      <c r="V79" s="708">
        <v>3.3957300000000003E-2</v>
      </c>
      <c r="W79" s="708">
        <v>3700.2377138000002</v>
      </c>
      <c r="X79" s="755"/>
      <c r="Y79" s="755"/>
    </row>
    <row r="80" spans="1:25" s="752" customFormat="1" ht="28.5" customHeight="1">
      <c r="A80" s="716" t="s">
        <v>1653</v>
      </c>
      <c r="B80" s="708">
        <v>16.2413542</v>
      </c>
      <c r="C80" s="708" t="s">
        <v>40</v>
      </c>
      <c r="D80" s="708">
        <v>16.2413542</v>
      </c>
      <c r="E80" s="708" t="s">
        <v>40</v>
      </c>
      <c r="F80" s="708">
        <v>41.935246200000002</v>
      </c>
      <c r="G80" s="708" t="s">
        <v>40</v>
      </c>
      <c r="H80" s="708" t="s">
        <v>40</v>
      </c>
      <c r="I80" s="708" t="s">
        <v>40</v>
      </c>
      <c r="J80" s="708" t="s">
        <v>40</v>
      </c>
      <c r="K80" s="708" t="s">
        <v>40</v>
      </c>
      <c r="L80" s="708" t="s">
        <v>40</v>
      </c>
      <c r="M80" s="708" t="s">
        <v>40</v>
      </c>
      <c r="N80" s="708" t="s">
        <v>40</v>
      </c>
      <c r="O80" s="708" t="s">
        <v>40</v>
      </c>
      <c r="P80" s="708" t="s">
        <v>40</v>
      </c>
      <c r="Q80" s="708" t="s">
        <v>40</v>
      </c>
      <c r="R80" s="708" t="s">
        <v>40</v>
      </c>
      <c r="S80" s="708" t="s">
        <v>40</v>
      </c>
      <c r="T80" s="708" t="s">
        <v>40</v>
      </c>
      <c r="U80" s="708" t="s">
        <v>40</v>
      </c>
      <c r="V80" s="708" t="s">
        <v>40</v>
      </c>
      <c r="W80" s="708">
        <v>58.176600399999998</v>
      </c>
      <c r="X80" s="755"/>
      <c r="Y80" s="755"/>
    </row>
    <row r="81" spans="1:25" s="752" customFormat="1" ht="30.75" customHeight="1">
      <c r="A81" s="717" t="s">
        <v>1654</v>
      </c>
      <c r="B81" s="718">
        <v>1686.9506927</v>
      </c>
      <c r="C81" s="718" t="s">
        <v>40</v>
      </c>
      <c r="D81" s="718">
        <v>1686.9506927</v>
      </c>
      <c r="E81" s="718" t="s">
        <v>40</v>
      </c>
      <c r="F81" s="718">
        <v>1876.6616935</v>
      </c>
      <c r="G81" s="718" t="s">
        <v>40</v>
      </c>
      <c r="H81" s="718" t="s">
        <v>40</v>
      </c>
      <c r="I81" s="718" t="s">
        <v>40</v>
      </c>
      <c r="J81" s="718">
        <v>5.0000000000000001E-3</v>
      </c>
      <c r="K81" s="718">
        <v>3604.8848603000001</v>
      </c>
      <c r="L81" s="718">
        <v>703.0033383</v>
      </c>
      <c r="M81" s="718">
        <v>23.188331399999999</v>
      </c>
      <c r="N81" s="718">
        <v>1694.8252282999999</v>
      </c>
      <c r="O81" s="718" t="s">
        <v>40</v>
      </c>
      <c r="P81" s="718">
        <v>22476.856125800001</v>
      </c>
      <c r="Q81" s="718">
        <v>24897.873023799999</v>
      </c>
      <c r="R81" s="718" t="s">
        <v>40</v>
      </c>
      <c r="S81" s="718" t="s">
        <v>40</v>
      </c>
      <c r="T81" s="718" t="s">
        <v>40</v>
      </c>
      <c r="U81" s="718" t="s">
        <v>40</v>
      </c>
      <c r="V81" s="718">
        <v>1.0499999999999999E-5</v>
      </c>
      <c r="W81" s="718">
        <v>32066.375280799999</v>
      </c>
      <c r="X81" s="755"/>
      <c r="Y81" s="755"/>
    </row>
    <row r="82" spans="1:25" s="752" customFormat="1" ht="15">
      <c r="A82" s="719"/>
      <c r="B82" s="720"/>
      <c r="C82" s="720"/>
      <c r="D82" s="720"/>
      <c r="E82" s="720"/>
      <c r="F82" s="720"/>
      <c r="G82" s="1153" t="s">
        <v>1688</v>
      </c>
      <c r="H82" s="1153"/>
      <c r="I82" s="1153"/>
      <c r="J82" s="1153"/>
      <c r="K82" s="720"/>
      <c r="L82" s="1154"/>
      <c r="M82" s="1154"/>
      <c r="N82" s="1154"/>
      <c r="O82" s="1154"/>
      <c r="P82" s="720"/>
      <c r="Q82" s="720"/>
      <c r="R82" s="720"/>
      <c r="S82" s="720"/>
      <c r="T82" s="720"/>
      <c r="U82" s="1153" t="s">
        <v>1687</v>
      </c>
      <c r="V82" s="1153"/>
      <c r="W82" s="1153"/>
      <c r="X82" s="756"/>
      <c r="Y82" s="756"/>
    </row>
    <row r="83" spans="1:25" s="752" customFormat="1" ht="15">
      <c r="A83" s="719"/>
      <c r="B83" s="726"/>
      <c r="C83" s="720"/>
      <c r="D83" s="720"/>
      <c r="E83" s="720"/>
      <c r="F83" s="720"/>
      <c r="G83" s="720"/>
      <c r="H83" s="720"/>
      <c r="I83" s="720"/>
      <c r="J83" s="720"/>
      <c r="K83" s="725"/>
      <c r="L83" s="726"/>
      <c r="M83" s="646"/>
      <c r="N83" s="726"/>
      <c r="O83" s="726"/>
      <c r="P83" s="726"/>
      <c r="Q83" s="726"/>
      <c r="R83" s="726"/>
      <c r="S83" s="726"/>
      <c r="T83" s="726"/>
      <c r="U83" s="687"/>
      <c r="V83" s="687"/>
      <c r="W83" s="687"/>
    </row>
    <row r="84" spans="1:25" s="695" customFormat="1" ht="9.9499999999999993" customHeight="1">
      <c r="A84" s="365"/>
      <c r="B84" s="729"/>
      <c r="C84" s="729"/>
      <c r="D84" s="729"/>
      <c r="E84" s="729"/>
      <c r="F84" s="729"/>
      <c r="G84" s="1153"/>
      <c r="H84" s="1153"/>
      <c r="I84" s="1153"/>
      <c r="J84" s="1153"/>
      <c r="K84" s="730"/>
      <c r="L84" s="726"/>
      <c r="M84" s="646"/>
      <c r="N84" s="726"/>
      <c r="O84" s="726"/>
      <c r="P84" s="726"/>
      <c r="Q84" s="726"/>
      <c r="R84" s="726"/>
      <c r="S84" s="726"/>
      <c r="T84" s="1153" t="s">
        <v>1541</v>
      </c>
      <c r="U84" s="1153"/>
      <c r="V84" s="1153"/>
      <c r="W84" s="1153"/>
      <c r="X84" s="728"/>
      <c r="Y84" s="728"/>
    </row>
    <row r="85" spans="1:25" s="752" customFormat="1" ht="12.95" customHeight="1">
      <c r="A85" s="1146" t="s">
        <v>1552</v>
      </c>
      <c r="B85" s="1148" t="s">
        <v>1553</v>
      </c>
      <c r="C85" s="1150"/>
      <c r="D85" s="1150"/>
      <c r="E85" s="1152" t="s">
        <v>1554</v>
      </c>
      <c r="F85" s="1146" t="s">
        <v>1555</v>
      </c>
      <c r="G85" s="1152" t="s">
        <v>1556</v>
      </c>
      <c r="H85" s="1144" t="s">
        <v>1557</v>
      </c>
      <c r="I85" s="1144" t="s">
        <v>1558</v>
      </c>
      <c r="J85" s="1144" t="s">
        <v>1559</v>
      </c>
      <c r="K85" s="1146" t="s">
        <v>1560</v>
      </c>
      <c r="L85" s="1148" t="s">
        <v>1561</v>
      </c>
      <c r="M85" s="1149"/>
      <c r="N85" s="1150"/>
      <c r="O85" s="1150"/>
      <c r="P85" s="1150"/>
      <c r="Q85" s="1151"/>
      <c r="R85" s="1146" t="s">
        <v>1562</v>
      </c>
      <c r="S85" s="1144" t="s">
        <v>1563</v>
      </c>
      <c r="T85" s="1144" t="s">
        <v>1564</v>
      </c>
      <c r="U85" s="1144" t="s">
        <v>1565</v>
      </c>
      <c r="V85" s="1144" t="s">
        <v>1566</v>
      </c>
      <c r="W85" s="1144" t="s">
        <v>1567</v>
      </c>
      <c r="X85" s="751"/>
      <c r="Y85" s="751"/>
    </row>
    <row r="86" spans="1:25" s="752" customFormat="1" ht="174" customHeight="1">
      <c r="A86" s="1147"/>
      <c r="B86" s="696" t="s">
        <v>1568</v>
      </c>
      <c r="C86" s="696" t="s">
        <v>1569</v>
      </c>
      <c r="D86" s="697" t="s">
        <v>1570</v>
      </c>
      <c r="E86" s="1152"/>
      <c r="F86" s="1147"/>
      <c r="G86" s="1152"/>
      <c r="H86" s="1145"/>
      <c r="I86" s="1145"/>
      <c r="J86" s="1145"/>
      <c r="K86" s="1147"/>
      <c r="L86" s="698" t="s">
        <v>1571</v>
      </c>
      <c r="M86" s="698" t="s">
        <v>1572</v>
      </c>
      <c r="N86" s="698" t="s">
        <v>1573</v>
      </c>
      <c r="O86" s="698" t="s">
        <v>1574</v>
      </c>
      <c r="P86" s="698" t="s">
        <v>1575</v>
      </c>
      <c r="Q86" s="698" t="s">
        <v>1576</v>
      </c>
      <c r="R86" s="1147"/>
      <c r="S86" s="1145"/>
      <c r="T86" s="1145"/>
      <c r="U86" s="1145"/>
      <c r="V86" s="1145"/>
      <c r="W86" s="1145"/>
      <c r="X86" s="751"/>
      <c r="Y86" s="751"/>
    </row>
    <row r="87" spans="1:25" s="752" customFormat="1" ht="15">
      <c r="A87" s="699" t="s">
        <v>8</v>
      </c>
      <c r="B87" s="698" t="s">
        <v>9</v>
      </c>
      <c r="C87" s="698" t="s">
        <v>10</v>
      </c>
      <c r="D87" s="698" t="s">
        <v>11</v>
      </c>
      <c r="E87" s="698" t="s">
        <v>12</v>
      </c>
      <c r="F87" s="698" t="s">
        <v>13</v>
      </c>
      <c r="G87" s="698" t="s">
        <v>14</v>
      </c>
      <c r="H87" s="698" t="s">
        <v>15</v>
      </c>
      <c r="I87" s="698" t="s">
        <v>1014</v>
      </c>
      <c r="J87" s="700" t="s">
        <v>1050</v>
      </c>
      <c r="K87" s="698" t="s">
        <v>1016</v>
      </c>
      <c r="L87" s="698" t="s">
        <v>1051</v>
      </c>
      <c r="M87" s="701" t="s">
        <v>1052</v>
      </c>
      <c r="N87" s="702" t="s">
        <v>1577</v>
      </c>
      <c r="O87" s="698" t="s">
        <v>1578</v>
      </c>
      <c r="P87" s="698" t="s">
        <v>1579</v>
      </c>
      <c r="Q87" s="698" t="s">
        <v>1580</v>
      </c>
      <c r="R87" s="698" t="s">
        <v>1581</v>
      </c>
      <c r="S87" s="698" t="s">
        <v>1582</v>
      </c>
      <c r="T87" s="698" t="s">
        <v>1583</v>
      </c>
      <c r="U87" s="698" t="s">
        <v>1584</v>
      </c>
      <c r="V87" s="700" t="s">
        <v>1585</v>
      </c>
      <c r="W87" s="700" t="s">
        <v>1586</v>
      </c>
      <c r="X87" s="751"/>
      <c r="Y87" s="751"/>
    </row>
    <row r="88" spans="1:25" s="752" customFormat="1" ht="59.25" customHeight="1">
      <c r="A88" s="716" t="s">
        <v>1655</v>
      </c>
      <c r="B88" s="708">
        <v>8.6822997999999991</v>
      </c>
      <c r="C88" s="708" t="s">
        <v>40</v>
      </c>
      <c r="D88" s="708">
        <v>8.6822997999999991</v>
      </c>
      <c r="E88" s="708">
        <v>0.17463000000000001</v>
      </c>
      <c r="F88" s="708">
        <v>54.718778800000003</v>
      </c>
      <c r="G88" s="708">
        <v>32105.132184099999</v>
      </c>
      <c r="H88" s="708">
        <v>383684.27294479997</v>
      </c>
      <c r="I88" s="708" t="s">
        <v>40</v>
      </c>
      <c r="J88" s="708" t="s">
        <v>40</v>
      </c>
      <c r="K88" s="708">
        <v>2.8685117999999998</v>
      </c>
      <c r="L88" s="708">
        <v>54.205919999999999</v>
      </c>
      <c r="M88" s="708">
        <v>19.910335100000001</v>
      </c>
      <c r="N88" s="708">
        <v>2509.1318345999998</v>
      </c>
      <c r="O88" s="708" t="s">
        <v>40</v>
      </c>
      <c r="P88" s="708" t="s">
        <v>40</v>
      </c>
      <c r="Q88" s="708">
        <v>2583.2480897</v>
      </c>
      <c r="R88" s="708" t="s">
        <v>40</v>
      </c>
      <c r="S88" s="708" t="s">
        <v>40</v>
      </c>
      <c r="T88" s="708" t="s">
        <v>40</v>
      </c>
      <c r="U88" s="708" t="s">
        <v>40</v>
      </c>
      <c r="V88" s="708" t="s">
        <v>40</v>
      </c>
      <c r="W88" s="708">
        <v>418439.09743899998</v>
      </c>
      <c r="X88" s="755"/>
      <c r="Y88" s="755"/>
    </row>
    <row r="89" spans="1:25" s="752" customFormat="1" ht="29.25" customHeight="1">
      <c r="A89" s="716" t="s">
        <v>1656</v>
      </c>
      <c r="B89" s="708">
        <v>59501.951647199996</v>
      </c>
      <c r="C89" s="708">
        <v>130.40966879999999</v>
      </c>
      <c r="D89" s="708">
        <v>59632.361315999995</v>
      </c>
      <c r="E89" s="708">
        <v>19.0117957</v>
      </c>
      <c r="F89" s="708">
        <v>150394.1116104</v>
      </c>
      <c r="G89" s="708" t="s">
        <v>40</v>
      </c>
      <c r="H89" s="708" t="s">
        <v>40</v>
      </c>
      <c r="I89" s="708" t="s">
        <v>40</v>
      </c>
      <c r="J89" s="708">
        <v>1.7602815999999999</v>
      </c>
      <c r="K89" s="708">
        <v>79754.444913700005</v>
      </c>
      <c r="L89" s="708">
        <v>59860.299984900012</v>
      </c>
      <c r="M89" s="708">
        <v>7090.0682631000009</v>
      </c>
      <c r="N89" s="708">
        <v>120236.88910230002</v>
      </c>
      <c r="O89" s="708">
        <v>624.4104450000001</v>
      </c>
      <c r="P89" s="708">
        <v>20471.285614700002</v>
      </c>
      <c r="Q89" s="708">
        <v>208282.95341000002</v>
      </c>
      <c r="R89" s="708">
        <v>17.674193299999999</v>
      </c>
      <c r="S89" s="708" t="s">
        <v>40</v>
      </c>
      <c r="T89" s="708" t="s">
        <v>40</v>
      </c>
      <c r="U89" s="708" t="s">
        <v>40</v>
      </c>
      <c r="V89" s="708">
        <v>22124.390665999999</v>
      </c>
      <c r="W89" s="708">
        <v>520226.70818670007</v>
      </c>
      <c r="X89" s="755"/>
      <c r="Y89" s="755"/>
    </row>
    <row r="90" spans="1:25" s="752" customFormat="1" ht="14.1" customHeight="1">
      <c r="A90" s="716" t="s">
        <v>1657</v>
      </c>
      <c r="B90" s="708">
        <v>9281.9338279999993</v>
      </c>
      <c r="C90" s="708" t="s">
        <v>40</v>
      </c>
      <c r="D90" s="708">
        <v>9281.9338279999993</v>
      </c>
      <c r="E90" s="708" t="s">
        <v>40</v>
      </c>
      <c r="F90" s="708">
        <v>41448.900068900002</v>
      </c>
      <c r="G90" s="708" t="s">
        <v>40</v>
      </c>
      <c r="H90" s="708" t="s">
        <v>40</v>
      </c>
      <c r="I90" s="708" t="s">
        <v>40</v>
      </c>
      <c r="J90" s="708">
        <v>2.3789999999999999E-2</v>
      </c>
      <c r="K90" s="708">
        <v>363.44438500000001</v>
      </c>
      <c r="L90" s="708">
        <v>4838.9396299999999</v>
      </c>
      <c r="M90" s="708">
        <v>40.879170999999999</v>
      </c>
      <c r="N90" s="708">
        <v>1539.488754</v>
      </c>
      <c r="O90" s="708">
        <v>1.75871</v>
      </c>
      <c r="P90" s="708">
        <v>964.3302046</v>
      </c>
      <c r="Q90" s="708">
        <v>7385.3964695999994</v>
      </c>
      <c r="R90" s="708" t="s">
        <v>40</v>
      </c>
      <c r="S90" s="708" t="s">
        <v>40</v>
      </c>
      <c r="T90" s="708" t="s">
        <v>40</v>
      </c>
      <c r="U90" s="708" t="s">
        <v>40</v>
      </c>
      <c r="V90" s="708">
        <v>20.769202799999999</v>
      </c>
      <c r="W90" s="708">
        <v>58500.467744300004</v>
      </c>
      <c r="X90" s="755"/>
      <c r="Y90" s="755"/>
    </row>
    <row r="91" spans="1:25" s="752" customFormat="1" ht="14.1" customHeight="1">
      <c r="A91" s="716" t="s">
        <v>1658</v>
      </c>
      <c r="B91" s="708">
        <v>875.74124380000001</v>
      </c>
      <c r="C91" s="708" t="s">
        <v>40</v>
      </c>
      <c r="D91" s="708">
        <v>875.74124380000001</v>
      </c>
      <c r="E91" s="708" t="s">
        <v>40</v>
      </c>
      <c r="F91" s="708">
        <v>5382.1062616999998</v>
      </c>
      <c r="G91" s="708" t="s">
        <v>40</v>
      </c>
      <c r="H91" s="708" t="s">
        <v>40</v>
      </c>
      <c r="I91" s="708" t="s">
        <v>40</v>
      </c>
      <c r="J91" s="708">
        <v>0.12817619999999999</v>
      </c>
      <c r="K91" s="708">
        <v>179.13637199999999</v>
      </c>
      <c r="L91" s="708">
        <v>2511.5136327</v>
      </c>
      <c r="M91" s="708">
        <v>348.63183090000001</v>
      </c>
      <c r="N91" s="708">
        <v>3108.9006459000002</v>
      </c>
      <c r="O91" s="708">
        <v>5.4260000000000002</v>
      </c>
      <c r="P91" s="708">
        <v>171.73846499999999</v>
      </c>
      <c r="Q91" s="708">
        <v>6146.2105745000008</v>
      </c>
      <c r="R91" s="708" t="s">
        <v>40</v>
      </c>
      <c r="S91" s="708" t="s">
        <v>40</v>
      </c>
      <c r="T91" s="708" t="s">
        <v>40</v>
      </c>
      <c r="U91" s="708" t="s">
        <v>40</v>
      </c>
      <c r="V91" s="708" t="s">
        <v>40</v>
      </c>
      <c r="W91" s="708">
        <v>12583.3226282</v>
      </c>
      <c r="X91" s="755"/>
      <c r="Y91" s="755"/>
    </row>
    <row r="92" spans="1:25" s="752" customFormat="1" ht="14.1" customHeight="1">
      <c r="A92" s="716" t="s">
        <v>1659</v>
      </c>
      <c r="B92" s="708">
        <v>348.43003929999998</v>
      </c>
      <c r="C92" s="708" t="s">
        <v>40</v>
      </c>
      <c r="D92" s="708">
        <v>348.43003929999998</v>
      </c>
      <c r="E92" s="708">
        <v>0.28199999999999997</v>
      </c>
      <c r="F92" s="708">
        <v>683.07396119999999</v>
      </c>
      <c r="G92" s="708" t="s">
        <v>40</v>
      </c>
      <c r="H92" s="708" t="s">
        <v>40</v>
      </c>
      <c r="I92" s="708" t="s">
        <v>40</v>
      </c>
      <c r="J92" s="708" t="s">
        <v>40</v>
      </c>
      <c r="K92" s="708">
        <v>88.301938100000001</v>
      </c>
      <c r="L92" s="708">
        <v>559.55993249999995</v>
      </c>
      <c r="M92" s="708">
        <v>8</v>
      </c>
      <c r="N92" s="708">
        <v>238.64149800000001</v>
      </c>
      <c r="O92" s="708" t="s">
        <v>40</v>
      </c>
      <c r="P92" s="708">
        <v>7.3559999999999999</v>
      </c>
      <c r="Q92" s="708">
        <v>813.55743050000001</v>
      </c>
      <c r="R92" s="708">
        <v>0.45</v>
      </c>
      <c r="S92" s="708" t="s">
        <v>40</v>
      </c>
      <c r="T92" s="708" t="s">
        <v>40</v>
      </c>
      <c r="U92" s="708" t="s">
        <v>40</v>
      </c>
      <c r="V92" s="708">
        <v>3.4489300000000001E-2</v>
      </c>
      <c r="W92" s="708">
        <v>1934.1298583999999</v>
      </c>
      <c r="X92" s="755"/>
      <c r="Y92" s="755"/>
    </row>
    <row r="93" spans="1:25" s="752" customFormat="1" ht="14.1" customHeight="1">
      <c r="A93" s="733" t="s">
        <v>1660</v>
      </c>
      <c r="B93" s="708">
        <v>4054.1119272999999</v>
      </c>
      <c r="C93" s="708" t="s">
        <v>40</v>
      </c>
      <c r="D93" s="708">
        <v>4054.1119272999999</v>
      </c>
      <c r="E93" s="708">
        <v>0.82889999999999997</v>
      </c>
      <c r="F93" s="708">
        <v>23433.957583300002</v>
      </c>
      <c r="G93" s="708" t="s">
        <v>40</v>
      </c>
      <c r="H93" s="708" t="s">
        <v>40</v>
      </c>
      <c r="I93" s="708" t="s">
        <v>40</v>
      </c>
      <c r="J93" s="708">
        <v>1.5026782999999999</v>
      </c>
      <c r="K93" s="708">
        <v>7273.1889822000003</v>
      </c>
      <c r="L93" s="708">
        <v>2372.6672389</v>
      </c>
      <c r="M93" s="708">
        <v>492.5872091</v>
      </c>
      <c r="N93" s="708">
        <v>9684.7158658999997</v>
      </c>
      <c r="O93" s="708">
        <v>139.58985000000001</v>
      </c>
      <c r="P93" s="708">
        <v>1165.9119865</v>
      </c>
      <c r="Q93" s="708">
        <v>13855.472150399999</v>
      </c>
      <c r="R93" s="708">
        <v>12.7633633</v>
      </c>
      <c r="S93" s="708" t="s">
        <v>40</v>
      </c>
      <c r="T93" s="708" t="s">
        <v>40</v>
      </c>
      <c r="U93" s="708" t="s">
        <v>40</v>
      </c>
      <c r="V93" s="708">
        <v>4.9829312000000003</v>
      </c>
      <c r="W93" s="708">
        <v>48636.808515999997</v>
      </c>
      <c r="X93" s="755"/>
      <c r="Y93" s="755"/>
    </row>
    <row r="94" spans="1:25" s="752" customFormat="1" ht="14.1" customHeight="1">
      <c r="A94" s="733" t="s">
        <v>1661</v>
      </c>
      <c r="B94" s="708">
        <v>169.52431670000001</v>
      </c>
      <c r="C94" s="708" t="s">
        <v>40</v>
      </c>
      <c r="D94" s="708">
        <v>169.52431670000001</v>
      </c>
      <c r="E94" s="708">
        <v>1.2529999999999999</v>
      </c>
      <c r="F94" s="708">
        <v>219.7225588</v>
      </c>
      <c r="G94" s="708" t="s">
        <v>40</v>
      </c>
      <c r="H94" s="708" t="s">
        <v>40</v>
      </c>
      <c r="I94" s="708" t="s">
        <v>40</v>
      </c>
      <c r="J94" s="708" t="s">
        <v>40</v>
      </c>
      <c r="K94" s="708">
        <v>219.615317</v>
      </c>
      <c r="L94" s="708">
        <v>80.049830099999994</v>
      </c>
      <c r="M94" s="708">
        <v>2.1604999999999999</v>
      </c>
      <c r="N94" s="708">
        <v>45.828468200000003</v>
      </c>
      <c r="O94" s="708" t="s">
        <v>40</v>
      </c>
      <c r="P94" s="708">
        <v>90.38</v>
      </c>
      <c r="Q94" s="708">
        <v>218.41879829999999</v>
      </c>
      <c r="R94" s="708" t="s">
        <v>40</v>
      </c>
      <c r="S94" s="708" t="s">
        <v>40</v>
      </c>
      <c r="T94" s="708" t="s">
        <v>40</v>
      </c>
      <c r="U94" s="708" t="s">
        <v>40</v>
      </c>
      <c r="V94" s="708">
        <v>4.1176200000000003E-2</v>
      </c>
      <c r="W94" s="708">
        <v>828.57516700000008</v>
      </c>
      <c r="X94" s="755"/>
      <c r="Y94" s="755"/>
    </row>
    <row r="95" spans="1:25" s="752" customFormat="1" ht="14.1" customHeight="1">
      <c r="A95" s="716" t="s">
        <v>1662</v>
      </c>
      <c r="B95" s="708">
        <v>306.47880320000002</v>
      </c>
      <c r="C95" s="708" t="s">
        <v>40</v>
      </c>
      <c r="D95" s="708">
        <v>306.47880320000002</v>
      </c>
      <c r="E95" s="708">
        <v>0.30299999999999999</v>
      </c>
      <c r="F95" s="708">
        <v>587.99840349999999</v>
      </c>
      <c r="G95" s="708" t="s">
        <v>40</v>
      </c>
      <c r="H95" s="708" t="s">
        <v>40</v>
      </c>
      <c r="I95" s="708" t="s">
        <v>40</v>
      </c>
      <c r="J95" s="708" t="s">
        <v>40</v>
      </c>
      <c r="K95" s="708">
        <v>2.2993462999999998</v>
      </c>
      <c r="L95" s="708">
        <v>3386.2257819000001</v>
      </c>
      <c r="M95" s="708">
        <v>7</v>
      </c>
      <c r="N95" s="708">
        <v>12.57511</v>
      </c>
      <c r="O95" s="708" t="s">
        <v>40</v>
      </c>
      <c r="P95" s="708" t="s">
        <v>40</v>
      </c>
      <c r="Q95" s="708">
        <v>3405.8008919000004</v>
      </c>
      <c r="R95" s="708" t="s">
        <v>40</v>
      </c>
      <c r="S95" s="708" t="s">
        <v>40</v>
      </c>
      <c r="T95" s="708" t="s">
        <v>40</v>
      </c>
      <c r="U95" s="708" t="s">
        <v>40</v>
      </c>
      <c r="V95" s="708">
        <v>951.93095900000003</v>
      </c>
      <c r="W95" s="708">
        <v>5254.8114039000002</v>
      </c>
      <c r="X95" s="755"/>
      <c r="Y95" s="755"/>
    </row>
    <row r="96" spans="1:25" s="752" customFormat="1" ht="14.1" customHeight="1">
      <c r="A96" s="731" t="s">
        <v>1663</v>
      </c>
      <c r="B96" s="708">
        <v>286.04436650000002</v>
      </c>
      <c r="C96" s="708" t="s">
        <v>40</v>
      </c>
      <c r="D96" s="708">
        <v>286.04436650000002</v>
      </c>
      <c r="E96" s="708">
        <v>0.35</v>
      </c>
      <c r="F96" s="708">
        <v>668.50372700000003</v>
      </c>
      <c r="G96" s="708" t="s">
        <v>40</v>
      </c>
      <c r="H96" s="708" t="s">
        <v>40</v>
      </c>
      <c r="I96" s="708" t="s">
        <v>40</v>
      </c>
      <c r="J96" s="708" t="s">
        <v>40</v>
      </c>
      <c r="K96" s="708">
        <v>544.44863329999998</v>
      </c>
      <c r="L96" s="708">
        <v>216.3894387</v>
      </c>
      <c r="M96" s="708">
        <v>137.22945000000001</v>
      </c>
      <c r="N96" s="708">
        <v>393.1867671</v>
      </c>
      <c r="O96" s="708" t="s">
        <v>40</v>
      </c>
      <c r="P96" s="708">
        <v>190.84666000000001</v>
      </c>
      <c r="Q96" s="708">
        <v>937.65231580000011</v>
      </c>
      <c r="R96" s="708" t="s">
        <v>40</v>
      </c>
      <c r="S96" s="708" t="s">
        <v>40</v>
      </c>
      <c r="T96" s="708" t="s">
        <v>40</v>
      </c>
      <c r="U96" s="708" t="s">
        <v>40</v>
      </c>
      <c r="V96" s="708">
        <v>0.28802850000000002</v>
      </c>
      <c r="W96" s="708">
        <v>2437.2870711</v>
      </c>
      <c r="X96" s="755"/>
      <c r="Y96" s="755"/>
    </row>
    <row r="97" spans="1:25" s="752" customFormat="1" ht="14.1" customHeight="1">
      <c r="A97" s="716" t="s">
        <v>1664</v>
      </c>
      <c r="B97" s="708">
        <v>2409.1814844</v>
      </c>
      <c r="C97" s="708" t="s">
        <v>40</v>
      </c>
      <c r="D97" s="708">
        <v>2409.1814844</v>
      </c>
      <c r="E97" s="708">
        <v>0.61623000000000006</v>
      </c>
      <c r="F97" s="708">
        <v>924.82294890000003</v>
      </c>
      <c r="G97" s="708" t="s">
        <v>40</v>
      </c>
      <c r="H97" s="708" t="s">
        <v>40</v>
      </c>
      <c r="I97" s="708" t="s">
        <v>40</v>
      </c>
      <c r="J97" s="708" t="s">
        <v>40</v>
      </c>
      <c r="K97" s="708">
        <v>805.24738709999997</v>
      </c>
      <c r="L97" s="708">
        <v>433.430677</v>
      </c>
      <c r="M97" s="708">
        <v>26.0448576</v>
      </c>
      <c r="N97" s="708">
        <v>687.58322820000001</v>
      </c>
      <c r="O97" s="708">
        <v>3.9024899999999998</v>
      </c>
      <c r="P97" s="708">
        <v>413.44920080000003</v>
      </c>
      <c r="Q97" s="708">
        <v>1564.4104536</v>
      </c>
      <c r="R97" s="708" t="s">
        <v>40</v>
      </c>
      <c r="S97" s="708" t="s">
        <v>40</v>
      </c>
      <c r="T97" s="708" t="s">
        <v>40</v>
      </c>
      <c r="U97" s="708" t="s">
        <v>40</v>
      </c>
      <c r="V97" s="708">
        <v>10.287357800000001</v>
      </c>
      <c r="W97" s="708">
        <v>5714.5658617999998</v>
      </c>
      <c r="X97" s="755"/>
      <c r="Y97" s="755"/>
    </row>
    <row r="98" spans="1:25" s="752" customFormat="1" ht="30" customHeight="1">
      <c r="A98" s="716" t="s">
        <v>1665</v>
      </c>
      <c r="B98" s="708">
        <v>1267.2021881999999</v>
      </c>
      <c r="C98" s="708" t="s">
        <v>40</v>
      </c>
      <c r="D98" s="708">
        <v>1267.2021881999999</v>
      </c>
      <c r="E98" s="708">
        <v>10.9474357</v>
      </c>
      <c r="F98" s="708">
        <v>14199.906042299999</v>
      </c>
      <c r="G98" s="708" t="s">
        <v>40</v>
      </c>
      <c r="H98" s="708" t="s">
        <v>40</v>
      </c>
      <c r="I98" s="708" t="s">
        <v>40</v>
      </c>
      <c r="J98" s="708">
        <v>4.5199000000000003E-3</v>
      </c>
      <c r="K98" s="708">
        <v>7766.1411490999999</v>
      </c>
      <c r="L98" s="708">
        <v>7882.8221573000001</v>
      </c>
      <c r="M98" s="708">
        <v>647.20464140000001</v>
      </c>
      <c r="N98" s="708">
        <v>5947.6280840999998</v>
      </c>
      <c r="O98" s="708">
        <v>253.37</v>
      </c>
      <c r="P98" s="708">
        <v>4042.2754450000002</v>
      </c>
      <c r="Q98" s="708">
        <v>18773.300327800003</v>
      </c>
      <c r="R98" s="708">
        <v>3.1408299999999998</v>
      </c>
      <c r="S98" s="708" t="s">
        <v>40</v>
      </c>
      <c r="T98" s="708" t="s">
        <v>40</v>
      </c>
      <c r="U98" s="708" t="s">
        <v>40</v>
      </c>
      <c r="V98" s="708">
        <v>0.27526289999999998</v>
      </c>
      <c r="W98" s="708">
        <v>42020.917755900002</v>
      </c>
      <c r="X98" s="755"/>
      <c r="Y98" s="755"/>
    </row>
    <row r="99" spans="1:25" s="752" customFormat="1" ht="14.1" customHeight="1">
      <c r="A99" s="733" t="s">
        <v>1666</v>
      </c>
      <c r="B99" s="708">
        <v>16.6519619</v>
      </c>
      <c r="C99" s="708" t="s">
        <v>40</v>
      </c>
      <c r="D99" s="708">
        <v>16.6519619</v>
      </c>
      <c r="E99" s="708">
        <v>1.9955000000000001</v>
      </c>
      <c r="F99" s="708">
        <v>176.87959219999999</v>
      </c>
      <c r="G99" s="708" t="s">
        <v>40</v>
      </c>
      <c r="H99" s="708" t="s">
        <v>40</v>
      </c>
      <c r="I99" s="708" t="s">
        <v>40</v>
      </c>
      <c r="J99" s="708" t="s">
        <v>40</v>
      </c>
      <c r="K99" s="708">
        <v>109.0825761</v>
      </c>
      <c r="L99" s="708">
        <v>11.2071776</v>
      </c>
      <c r="M99" s="708" t="s">
        <v>40</v>
      </c>
      <c r="N99" s="708">
        <v>130</v>
      </c>
      <c r="O99" s="708" t="s">
        <v>40</v>
      </c>
      <c r="P99" s="708" t="s">
        <v>40</v>
      </c>
      <c r="Q99" s="708">
        <v>141.20717759999999</v>
      </c>
      <c r="R99" s="708" t="s">
        <v>40</v>
      </c>
      <c r="S99" s="708" t="s">
        <v>40</v>
      </c>
      <c r="T99" s="708" t="s">
        <v>40</v>
      </c>
      <c r="U99" s="708" t="s">
        <v>40</v>
      </c>
      <c r="V99" s="708" t="s">
        <v>40</v>
      </c>
      <c r="W99" s="708">
        <v>445.81680779999999</v>
      </c>
      <c r="X99" s="755"/>
      <c r="Y99" s="755"/>
    </row>
    <row r="100" spans="1:25" s="752" customFormat="1" ht="14.1" customHeight="1">
      <c r="A100" s="733" t="s">
        <v>1667</v>
      </c>
      <c r="B100" s="708">
        <v>25764.465517000001</v>
      </c>
      <c r="C100" s="708">
        <v>130.40966879999999</v>
      </c>
      <c r="D100" s="708">
        <v>25894.8751858</v>
      </c>
      <c r="E100" s="708">
        <v>1.1342300000000001</v>
      </c>
      <c r="F100" s="708">
        <v>41642.350741800001</v>
      </c>
      <c r="G100" s="708" t="s">
        <v>40</v>
      </c>
      <c r="H100" s="708" t="s">
        <v>40</v>
      </c>
      <c r="I100" s="708" t="s">
        <v>40</v>
      </c>
      <c r="J100" s="708" t="s">
        <v>40</v>
      </c>
      <c r="K100" s="708">
        <v>13919.5943446</v>
      </c>
      <c r="L100" s="708">
        <v>17845.1809526</v>
      </c>
      <c r="M100" s="708">
        <v>1992.0343065</v>
      </c>
      <c r="N100" s="708">
        <v>25084.017444500001</v>
      </c>
      <c r="O100" s="708">
        <v>211.73786999999999</v>
      </c>
      <c r="P100" s="708">
        <v>3754.2327862000002</v>
      </c>
      <c r="Q100" s="708">
        <v>48887.203359800005</v>
      </c>
      <c r="R100" s="708">
        <v>0.92</v>
      </c>
      <c r="S100" s="708" t="s">
        <v>40</v>
      </c>
      <c r="T100" s="708" t="s">
        <v>40</v>
      </c>
      <c r="U100" s="708" t="s">
        <v>40</v>
      </c>
      <c r="V100" s="708">
        <v>0.1563089</v>
      </c>
      <c r="W100" s="708">
        <v>130346.23417089999</v>
      </c>
      <c r="X100" s="755"/>
      <c r="Y100" s="755"/>
    </row>
    <row r="101" spans="1:25" s="752" customFormat="1" ht="29.25" customHeight="1">
      <c r="A101" s="733" t="s">
        <v>1668</v>
      </c>
      <c r="B101" s="708">
        <v>14032.593462500001</v>
      </c>
      <c r="C101" s="708" t="s">
        <v>40</v>
      </c>
      <c r="D101" s="708">
        <v>14032.593462500001</v>
      </c>
      <c r="E101" s="708">
        <v>1.2264999999999999</v>
      </c>
      <c r="F101" s="708">
        <v>16769.614885700001</v>
      </c>
      <c r="G101" s="708" t="s">
        <v>40</v>
      </c>
      <c r="H101" s="708" t="s">
        <v>40</v>
      </c>
      <c r="I101" s="708" t="s">
        <v>40</v>
      </c>
      <c r="J101" s="708">
        <v>3.6519999999999999E-4</v>
      </c>
      <c r="K101" s="708">
        <v>10508.0647806</v>
      </c>
      <c r="L101" s="708">
        <v>19454.078582300001</v>
      </c>
      <c r="M101" s="708">
        <v>3364.9317839999999</v>
      </c>
      <c r="N101" s="708">
        <v>70691.614396300007</v>
      </c>
      <c r="O101" s="708">
        <v>8.6255249999999997</v>
      </c>
      <c r="P101" s="708">
        <v>9656.1995736000008</v>
      </c>
      <c r="Q101" s="708">
        <v>103175.4498612</v>
      </c>
      <c r="R101" s="708">
        <v>0.4</v>
      </c>
      <c r="S101" s="708" t="s">
        <v>40</v>
      </c>
      <c r="T101" s="708" t="s">
        <v>40</v>
      </c>
      <c r="U101" s="708" t="s">
        <v>40</v>
      </c>
      <c r="V101" s="708">
        <v>21135.6249494</v>
      </c>
      <c r="W101" s="708">
        <v>165622.9748046</v>
      </c>
      <c r="X101" s="755"/>
      <c r="Y101" s="755"/>
    </row>
    <row r="102" spans="1:25" s="752" customFormat="1" ht="29.25" customHeight="1">
      <c r="A102" s="716" t="s">
        <v>1669</v>
      </c>
      <c r="B102" s="708">
        <v>689.59250840000004</v>
      </c>
      <c r="C102" s="708" t="s">
        <v>40</v>
      </c>
      <c r="D102" s="708">
        <v>689.59250840000004</v>
      </c>
      <c r="E102" s="708">
        <v>7.4999999999999997E-2</v>
      </c>
      <c r="F102" s="708">
        <v>4256.2748351</v>
      </c>
      <c r="G102" s="708" t="s">
        <v>40</v>
      </c>
      <c r="H102" s="708" t="s">
        <v>40</v>
      </c>
      <c r="I102" s="708" t="s">
        <v>40</v>
      </c>
      <c r="J102" s="708">
        <v>0.10075199999999999</v>
      </c>
      <c r="K102" s="708">
        <v>37975.879702300001</v>
      </c>
      <c r="L102" s="708">
        <v>268.23495329999997</v>
      </c>
      <c r="M102" s="708">
        <v>23.364512600000001</v>
      </c>
      <c r="N102" s="708">
        <v>2672.7088401000001</v>
      </c>
      <c r="O102" s="708" t="s">
        <v>40</v>
      </c>
      <c r="P102" s="708">
        <v>14.565293</v>
      </c>
      <c r="Q102" s="708">
        <v>2978.873599</v>
      </c>
      <c r="R102" s="708" t="s">
        <v>40</v>
      </c>
      <c r="S102" s="708" t="s">
        <v>40</v>
      </c>
      <c r="T102" s="708" t="s">
        <v>40</v>
      </c>
      <c r="U102" s="708" t="s">
        <v>40</v>
      </c>
      <c r="V102" s="708" t="s">
        <v>40</v>
      </c>
      <c r="W102" s="708">
        <v>45900.796396799997</v>
      </c>
      <c r="X102" s="755"/>
      <c r="Y102" s="755"/>
    </row>
    <row r="103" spans="1:25" s="752" customFormat="1" ht="14.1" customHeight="1">
      <c r="A103" s="716" t="s">
        <v>1670</v>
      </c>
      <c r="B103" s="708">
        <v>460913.63968090003</v>
      </c>
      <c r="C103" s="708">
        <v>17282.776124299999</v>
      </c>
      <c r="D103" s="708">
        <v>478196.4158052</v>
      </c>
      <c r="E103" s="708">
        <v>32842.727748099998</v>
      </c>
      <c r="F103" s="708">
        <v>13186492.1751492</v>
      </c>
      <c r="G103" s="708" t="s">
        <v>40</v>
      </c>
      <c r="H103" s="708">
        <v>1.3986175000000001</v>
      </c>
      <c r="I103" s="708">
        <v>47329.228549599997</v>
      </c>
      <c r="J103" s="708">
        <v>1090.4414303000001</v>
      </c>
      <c r="K103" s="708">
        <v>38061.402623499998</v>
      </c>
      <c r="L103" s="708">
        <v>4435638.8260698002</v>
      </c>
      <c r="M103" s="708">
        <v>387442.5266411</v>
      </c>
      <c r="N103" s="708">
        <v>1517604.9192025</v>
      </c>
      <c r="O103" s="708">
        <v>26056.130990899997</v>
      </c>
      <c r="P103" s="708">
        <v>1040829.9938964997</v>
      </c>
      <c r="Q103" s="708">
        <v>7407572.3968007993</v>
      </c>
      <c r="R103" s="708">
        <v>2048999.1150631001</v>
      </c>
      <c r="S103" s="708" t="s">
        <v>40</v>
      </c>
      <c r="T103" s="708">
        <v>26.402460000000001</v>
      </c>
      <c r="U103" s="708" t="s">
        <v>40</v>
      </c>
      <c r="V103" s="708">
        <v>2553.3054591</v>
      </c>
      <c r="W103" s="708">
        <v>23243165.009706404</v>
      </c>
      <c r="X103" s="755"/>
      <c r="Y103" s="755"/>
    </row>
    <row r="104" spans="1:25" s="752" customFormat="1" ht="14.1" customHeight="1">
      <c r="A104" s="733" t="s">
        <v>1671</v>
      </c>
      <c r="B104" s="708">
        <v>8192.0055298000007</v>
      </c>
      <c r="C104" s="708">
        <v>677.13880180000001</v>
      </c>
      <c r="D104" s="708">
        <v>8869.1443316000004</v>
      </c>
      <c r="E104" s="708">
        <v>3131.7556524000001</v>
      </c>
      <c r="F104" s="708">
        <v>1534662.4124994001</v>
      </c>
      <c r="G104" s="708" t="s">
        <v>40</v>
      </c>
      <c r="H104" s="708" t="s">
        <v>40</v>
      </c>
      <c r="I104" s="708" t="s">
        <v>40</v>
      </c>
      <c r="J104" s="708" t="s">
        <v>40</v>
      </c>
      <c r="K104" s="708">
        <v>1155.2465168000001</v>
      </c>
      <c r="L104" s="708">
        <v>322628.4182675</v>
      </c>
      <c r="M104" s="708">
        <v>25062.028364500002</v>
      </c>
      <c r="N104" s="708">
        <v>119725.6197505</v>
      </c>
      <c r="O104" s="708">
        <v>2815.7757999999999</v>
      </c>
      <c r="P104" s="708">
        <v>107431.34716429999</v>
      </c>
      <c r="Q104" s="708">
        <v>577663.18934680009</v>
      </c>
      <c r="R104" s="708">
        <v>120715.6776908</v>
      </c>
      <c r="S104" s="708" t="s">
        <v>40</v>
      </c>
      <c r="T104" s="708" t="s">
        <v>40</v>
      </c>
      <c r="U104" s="708" t="s">
        <v>40</v>
      </c>
      <c r="V104" s="708">
        <v>58.619003800000002</v>
      </c>
      <c r="W104" s="708">
        <v>2246256.0450416002</v>
      </c>
      <c r="X104" s="755"/>
      <c r="Y104" s="755"/>
    </row>
    <row r="105" spans="1:25" s="752" customFormat="1" ht="14.1" customHeight="1">
      <c r="A105" s="733" t="s">
        <v>1672</v>
      </c>
      <c r="B105" s="708">
        <v>299181.74481519999</v>
      </c>
      <c r="C105" s="708">
        <v>3146.3359681000002</v>
      </c>
      <c r="D105" s="708">
        <v>302328.08078329999</v>
      </c>
      <c r="E105" s="708">
        <v>3766.0317156000001</v>
      </c>
      <c r="F105" s="708">
        <v>974838.01851620001</v>
      </c>
      <c r="G105" s="708" t="s">
        <v>40</v>
      </c>
      <c r="H105" s="708" t="s">
        <v>40</v>
      </c>
      <c r="I105" s="708" t="s">
        <v>40</v>
      </c>
      <c r="J105" s="708">
        <v>444.07304929999998</v>
      </c>
      <c r="K105" s="708">
        <v>27893.097807099999</v>
      </c>
      <c r="L105" s="708">
        <v>473306.78611869999</v>
      </c>
      <c r="M105" s="708">
        <v>59621.578598699998</v>
      </c>
      <c r="N105" s="708">
        <v>198595.602216</v>
      </c>
      <c r="O105" s="708">
        <v>3026.7039401000002</v>
      </c>
      <c r="P105" s="708">
        <v>121517.09288539999</v>
      </c>
      <c r="Q105" s="708">
        <v>856067.76375889988</v>
      </c>
      <c r="R105" s="708">
        <v>143931.25416889999</v>
      </c>
      <c r="S105" s="708" t="s">
        <v>40</v>
      </c>
      <c r="T105" s="708" t="s">
        <v>40</v>
      </c>
      <c r="U105" s="708" t="s">
        <v>40</v>
      </c>
      <c r="V105" s="708">
        <v>1226.8548893</v>
      </c>
      <c r="W105" s="708">
        <v>2310495.1746886</v>
      </c>
      <c r="X105" s="755"/>
      <c r="Y105" s="755"/>
    </row>
    <row r="106" spans="1:25" s="752" customFormat="1" ht="14.1" customHeight="1">
      <c r="A106" s="733" t="s">
        <v>1673</v>
      </c>
      <c r="B106" s="708">
        <v>753.73852199999999</v>
      </c>
      <c r="C106" s="708">
        <v>999.04208259999996</v>
      </c>
      <c r="D106" s="708">
        <v>1752.7806046000001</v>
      </c>
      <c r="E106" s="708">
        <v>1206.9268446999999</v>
      </c>
      <c r="F106" s="708">
        <v>405260.22812839999</v>
      </c>
      <c r="G106" s="708" t="s">
        <v>40</v>
      </c>
      <c r="H106" s="708" t="s">
        <v>40</v>
      </c>
      <c r="I106" s="708">
        <v>47329.228549599997</v>
      </c>
      <c r="J106" s="708" t="s">
        <v>40</v>
      </c>
      <c r="K106" s="708">
        <v>0.1747657</v>
      </c>
      <c r="L106" s="708">
        <v>191096.58836210001</v>
      </c>
      <c r="M106" s="708">
        <v>13194.425752499999</v>
      </c>
      <c r="N106" s="708">
        <v>84134.508760900004</v>
      </c>
      <c r="O106" s="708">
        <v>2871.0572299999999</v>
      </c>
      <c r="P106" s="708">
        <v>56739.303170200001</v>
      </c>
      <c r="Q106" s="708">
        <v>348035.88327570003</v>
      </c>
      <c r="R106" s="708">
        <v>34732.712332499999</v>
      </c>
      <c r="S106" s="708" t="s">
        <v>40</v>
      </c>
      <c r="T106" s="708" t="s">
        <v>40</v>
      </c>
      <c r="U106" s="708" t="s">
        <v>40</v>
      </c>
      <c r="V106" s="708">
        <v>93.058672700000002</v>
      </c>
      <c r="W106" s="708">
        <v>838410.99317390006</v>
      </c>
      <c r="X106" s="755"/>
      <c r="Y106" s="755"/>
    </row>
    <row r="107" spans="1:25" s="752" customFormat="1" ht="14.1" customHeight="1">
      <c r="A107" s="733" t="s">
        <v>1674</v>
      </c>
      <c r="B107" s="708">
        <v>84617.3781629</v>
      </c>
      <c r="C107" s="708">
        <v>8784.9613346999995</v>
      </c>
      <c r="D107" s="708">
        <v>93402.339497599998</v>
      </c>
      <c r="E107" s="708">
        <v>11340.0229038</v>
      </c>
      <c r="F107" s="708">
        <v>5247272.3647084003</v>
      </c>
      <c r="G107" s="708" t="s">
        <v>40</v>
      </c>
      <c r="H107" s="708" t="s">
        <v>40</v>
      </c>
      <c r="I107" s="708" t="s">
        <v>40</v>
      </c>
      <c r="J107" s="708">
        <v>636.83082990000003</v>
      </c>
      <c r="K107" s="708">
        <v>2402.9681295999999</v>
      </c>
      <c r="L107" s="708">
        <v>1545409.7114784</v>
      </c>
      <c r="M107" s="708">
        <v>144317.333575</v>
      </c>
      <c r="N107" s="708">
        <v>528457.00255680003</v>
      </c>
      <c r="O107" s="708">
        <v>7592.3737951000003</v>
      </c>
      <c r="P107" s="708">
        <v>310064.76352390001</v>
      </c>
      <c r="Q107" s="708">
        <v>2535841.1849292</v>
      </c>
      <c r="R107" s="708">
        <v>1007802.3180387</v>
      </c>
      <c r="S107" s="708" t="s">
        <v>40</v>
      </c>
      <c r="T107" s="708" t="s">
        <v>40</v>
      </c>
      <c r="U107" s="708" t="s">
        <v>40</v>
      </c>
      <c r="V107" s="708">
        <v>499.50798600000002</v>
      </c>
      <c r="W107" s="708">
        <v>8899197.5370231997</v>
      </c>
      <c r="X107" s="755"/>
      <c r="Y107" s="755"/>
    </row>
    <row r="108" spans="1:25" s="752" customFormat="1" ht="62.25" customHeight="1">
      <c r="A108" s="716" t="s">
        <v>1689</v>
      </c>
      <c r="B108" s="708">
        <v>47005.306955400003</v>
      </c>
      <c r="C108" s="708">
        <v>1048.1142566000001</v>
      </c>
      <c r="D108" s="708">
        <v>48053.421212000001</v>
      </c>
      <c r="E108" s="708">
        <v>4597.0706567999996</v>
      </c>
      <c r="F108" s="708">
        <v>799085.9304516</v>
      </c>
      <c r="G108" s="708" t="s">
        <v>40</v>
      </c>
      <c r="H108" s="708" t="s">
        <v>40</v>
      </c>
      <c r="I108" s="708" t="s">
        <v>40</v>
      </c>
      <c r="J108" s="708">
        <v>2.5622042999999999</v>
      </c>
      <c r="K108" s="708">
        <v>5813.1317583</v>
      </c>
      <c r="L108" s="708">
        <v>201066.77134939999</v>
      </c>
      <c r="M108" s="708">
        <v>15396.781134499999</v>
      </c>
      <c r="N108" s="708">
        <v>60584.387659</v>
      </c>
      <c r="O108" s="708">
        <v>1578.987858</v>
      </c>
      <c r="P108" s="708">
        <v>33594.396184500001</v>
      </c>
      <c r="Q108" s="708">
        <v>312221.32418539998</v>
      </c>
      <c r="R108" s="708">
        <v>92511.087729899999</v>
      </c>
      <c r="S108" s="708" t="s">
        <v>40</v>
      </c>
      <c r="T108" s="708">
        <v>26.402460000000001</v>
      </c>
      <c r="U108" s="708" t="s">
        <v>40</v>
      </c>
      <c r="V108" s="708">
        <v>158.92578270000001</v>
      </c>
      <c r="W108" s="708">
        <v>1262469.856441</v>
      </c>
      <c r="X108" s="755"/>
      <c r="Y108" s="755"/>
    </row>
    <row r="109" spans="1:25" s="752" customFormat="1" ht="14.1" customHeight="1">
      <c r="A109" s="733" t="s">
        <v>1676</v>
      </c>
      <c r="B109" s="708">
        <v>1.3999999999999999E-6</v>
      </c>
      <c r="C109" s="708" t="s">
        <v>40</v>
      </c>
      <c r="D109" s="708">
        <v>1.3999999999999999E-6</v>
      </c>
      <c r="E109" s="708" t="s">
        <v>40</v>
      </c>
      <c r="F109" s="708">
        <v>35.010822900000001</v>
      </c>
      <c r="G109" s="708" t="s">
        <v>40</v>
      </c>
      <c r="H109" s="708">
        <v>1.3986175000000001</v>
      </c>
      <c r="I109" s="708" t="s">
        <v>40</v>
      </c>
      <c r="J109" s="708" t="s">
        <v>40</v>
      </c>
      <c r="K109" s="708" t="s">
        <v>40</v>
      </c>
      <c r="L109" s="708" t="s">
        <v>40</v>
      </c>
      <c r="M109" s="708" t="s">
        <v>40</v>
      </c>
      <c r="N109" s="708">
        <v>8</v>
      </c>
      <c r="O109" s="708" t="s">
        <v>40</v>
      </c>
      <c r="P109" s="708" t="s">
        <v>40</v>
      </c>
      <c r="Q109" s="708">
        <v>8</v>
      </c>
      <c r="R109" s="708">
        <v>13.743574499999999</v>
      </c>
      <c r="S109" s="708" t="s">
        <v>40</v>
      </c>
      <c r="T109" s="708" t="s">
        <v>40</v>
      </c>
      <c r="U109" s="708" t="s">
        <v>40</v>
      </c>
      <c r="V109" s="708">
        <v>3.6709999999999998E-4</v>
      </c>
      <c r="W109" s="708">
        <v>58.153383400000003</v>
      </c>
      <c r="X109" s="755"/>
      <c r="Y109" s="755"/>
    </row>
    <row r="110" spans="1:25" s="752" customFormat="1" ht="14.1" customHeight="1">
      <c r="A110" s="733" t="s">
        <v>1677</v>
      </c>
      <c r="B110" s="708">
        <v>6593.9696511000002</v>
      </c>
      <c r="C110" s="708">
        <v>1830.6971837000001</v>
      </c>
      <c r="D110" s="708">
        <v>8424.6668348000003</v>
      </c>
      <c r="E110" s="708">
        <v>6468.5931360000004</v>
      </c>
      <c r="F110" s="708">
        <v>3166744.9311164999</v>
      </c>
      <c r="G110" s="708" t="s">
        <v>40</v>
      </c>
      <c r="H110" s="708" t="s">
        <v>40</v>
      </c>
      <c r="I110" s="708" t="s">
        <v>40</v>
      </c>
      <c r="J110" s="708">
        <v>0.16318759999999999</v>
      </c>
      <c r="K110" s="708">
        <v>762.92791769999997</v>
      </c>
      <c r="L110" s="708">
        <v>1351144.0568399001</v>
      </c>
      <c r="M110" s="708">
        <v>96729.457057299995</v>
      </c>
      <c r="N110" s="708">
        <v>432536.39428479999</v>
      </c>
      <c r="O110" s="708">
        <v>6795.2992887999999</v>
      </c>
      <c r="P110" s="708">
        <v>328736.18155159999</v>
      </c>
      <c r="Q110" s="708">
        <v>2215941.3890224001</v>
      </c>
      <c r="R110" s="708">
        <v>580088.70819579996</v>
      </c>
      <c r="S110" s="708" t="s">
        <v>40</v>
      </c>
      <c r="T110" s="708" t="s">
        <v>40</v>
      </c>
      <c r="U110" s="708" t="s">
        <v>40</v>
      </c>
      <c r="V110" s="708">
        <v>414.63927030000002</v>
      </c>
      <c r="W110" s="708">
        <v>5978846.0186810996</v>
      </c>
      <c r="X110" s="755"/>
      <c r="Y110" s="755"/>
    </row>
    <row r="111" spans="1:25" s="752" customFormat="1" ht="14.1" customHeight="1">
      <c r="A111" s="733" t="s">
        <v>1678</v>
      </c>
      <c r="B111" s="708">
        <v>1065.8253322999999</v>
      </c>
      <c r="C111" s="708">
        <v>169.2860604</v>
      </c>
      <c r="D111" s="708">
        <v>1235.1113926999999</v>
      </c>
      <c r="E111" s="708">
        <v>677.62142500000004</v>
      </c>
      <c r="F111" s="708">
        <v>561067.57839939999</v>
      </c>
      <c r="G111" s="708" t="s">
        <v>40</v>
      </c>
      <c r="H111" s="708" t="s">
        <v>40</v>
      </c>
      <c r="I111" s="708" t="s">
        <v>40</v>
      </c>
      <c r="J111" s="708">
        <v>9.9310000000000002E-4</v>
      </c>
      <c r="K111" s="708">
        <v>4.496524</v>
      </c>
      <c r="L111" s="708">
        <v>102846.9975265</v>
      </c>
      <c r="M111" s="708">
        <v>8001.5048354</v>
      </c>
      <c r="N111" s="708">
        <v>29771.271604199999</v>
      </c>
      <c r="O111" s="708">
        <v>891.67167870000003</v>
      </c>
      <c r="P111" s="708">
        <v>22862.979158800001</v>
      </c>
      <c r="Q111" s="708">
        <v>164374.42480360001</v>
      </c>
      <c r="R111" s="708">
        <v>44479.351840900003</v>
      </c>
      <c r="S111" s="708" t="s">
        <v>40</v>
      </c>
      <c r="T111" s="708" t="s">
        <v>40</v>
      </c>
      <c r="U111" s="708" t="s">
        <v>40</v>
      </c>
      <c r="V111" s="708">
        <v>44.483426999999999</v>
      </c>
      <c r="W111" s="708">
        <v>771883.06880569994</v>
      </c>
      <c r="X111" s="755"/>
      <c r="Y111" s="755"/>
    </row>
    <row r="112" spans="1:25" s="752" customFormat="1" ht="30" customHeight="1">
      <c r="A112" s="733" t="s">
        <v>1679</v>
      </c>
      <c r="B112" s="708">
        <v>240.6776639</v>
      </c>
      <c r="C112" s="708">
        <v>30.4575891</v>
      </c>
      <c r="D112" s="708">
        <v>271.13525299999998</v>
      </c>
      <c r="E112" s="708">
        <v>53.33737</v>
      </c>
      <c r="F112" s="708">
        <v>20623.8693389</v>
      </c>
      <c r="G112" s="708" t="s">
        <v>40</v>
      </c>
      <c r="H112" s="708" t="s">
        <v>40</v>
      </c>
      <c r="I112" s="708" t="s">
        <v>40</v>
      </c>
      <c r="J112" s="708" t="s">
        <v>40</v>
      </c>
      <c r="K112" s="708" t="s">
        <v>40</v>
      </c>
      <c r="L112" s="708">
        <v>3257.5539239</v>
      </c>
      <c r="M112" s="708">
        <v>178.41516609999999</v>
      </c>
      <c r="N112" s="708">
        <v>621.33614239999997</v>
      </c>
      <c r="O112" s="708">
        <v>6.8689999999999998</v>
      </c>
      <c r="P112" s="708">
        <v>669.46661019999999</v>
      </c>
      <c r="Q112" s="708">
        <v>4733.6408425999998</v>
      </c>
      <c r="R112" s="708">
        <v>1168.4079102999999</v>
      </c>
      <c r="S112" s="708" t="s">
        <v>40</v>
      </c>
      <c r="T112" s="708" t="s">
        <v>40</v>
      </c>
      <c r="U112" s="708" t="s">
        <v>40</v>
      </c>
      <c r="V112" s="708">
        <v>3.3765999999999997E-2</v>
      </c>
      <c r="W112" s="708">
        <v>26850.424480800004</v>
      </c>
      <c r="X112" s="755"/>
      <c r="Y112" s="755"/>
    </row>
    <row r="113" spans="1:25" s="752" customFormat="1" ht="14.1" customHeight="1">
      <c r="A113" s="733" t="s">
        <v>1680</v>
      </c>
      <c r="B113" s="708">
        <v>11280.075480899999</v>
      </c>
      <c r="C113" s="708">
        <v>404.61007660000001</v>
      </c>
      <c r="D113" s="708">
        <v>11684.685557499999</v>
      </c>
      <c r="E113" s="708">
        <v>1013.8012682</v>
      </c>
      <c r="F113" s="708">
        <v>340885.1741683</v>
      </c>
      <c r="G113" s="708" t="s">
        <v>40</v>
      </c>
      <c r="H113" s="708" t="s">
        <v>40</v>
      </c>
      <c r="I113" s="708" t="s">
        <v>40</v>
      </c>
      <c r="J113" s="708">
        <v>6.4654061</v>
      </c>
      <c r="K113" s="708">
        <v>27.118801900000001</v>
      </c>
      <c r="L113" s="708">
        <v>222356.2228857</v>
      </c>
      <c r="M113" s="708">
        <v>23020.869129999999</v>
      </c>
      <c r="N113" s="708">
        <v>55985.156189200003</v>
      </c>
      <c r="O113" s="708">
        <v>429.9963305</v>
      </c>
      <c r="P113" s="708">
        <v>55732.2330411</v>
      </c>
      <c r="Q113" s="708">
        <v>357524.47757650004</v>
      </c>
      <c r="R113" s="708">
        <v>15462.738177200001</v>
      </c>
      <c r="S113" s="708" t="s">
        <v>40</v>
      </c>
      <c r="T113" s="708" t="s">
        <v>40</v>
      </c>
      <c r="U113" s="708" t="s">
        <v>40</v>
      </c>
      <c r="V113" s="708">
        <v>42.9102405</v>
      </c>
      <c r="W113" s="708">
        <v>726647.37119620002</v>
      </c>
      <c r="X113" s="755"/>
      <c r="Y113" s="755"/>
    </row>
    <row r="114" spans="1:25" s="752" customFormat="1" ht="14.1" customHeight="1">
      <c r="A114" s="733" t="s">
        <v>1681</v>
      </c>
      <c r="B114" s="708">
        <v>818.04358090000005</v>
      </c>
      <c r="C114" s="708">
        <v>24.946095</v>
      </c>
      <c r="D114" s="708">
        <v>842.98967590000007</v>
      </c>
      <c r="E114" s="708">
        <v>279.46600000000001</v>
      </c>
      <c r="F114" s="708">
        <v>75114.6250802</v>
      </c>
      <c r="G114" s="708" t="s">
        <v>40</v>
      </c>
      <c r="H114" s="708" t="s">
        <v>40</v>
      </c>
      <c r="I114" s="708" t="s">
        <v>40</v>
      </c>
      <c r="J114" s="708" t="s">
        <v>40</v>
      </c>
      <c r="K114" s="708" t="s">
        <v>40</v>
      </c>
      <c r="L114" s="708">
        <v>6885.4153840999998</v>
      </c>
      <c r="M114" s="708">
        <v>516.24584619999996</v>
      </c>
      <c r="N114" s="708">
        <v>1164.6434458000001</v>
      </c>
      <c r="O114" s="708">
        <v>24.449529999999999</v>
      </c>
      <c r="P114" s="708">
        <v>1382.0034485000001</v>
      </c>
      <c r="Q114" s="708">
        <v>9972.7576546</v>
      </c>
      <c r="R114" s="708">
        <v>5317.4377376000002</v>
      </c>
      <c r="S114" s="708" t="s">
        <v>40</v>
      </c>
      <c r="T114" s="708" t="s">
        <v>40</v>
      </c>
      <c r="U114" s="708" t="s">
        <v>40</v>
      </c>
      <c r="V114" s="708">
        <v>1.33352E-2</v>
      </c>
      <c r="W114" s="708">
        <v>91527.289483500004</v>
      </c>
      <c r="X114" s="755"/>
      <c r="Y114" s="755"/>
    </row>
    <row r="115" spans="1:25" s="752" customFormat="1" ht="14.1" customHeight="1">
      <c r="A115" s="733" t="s">
        <v>1682</v>
      </c>
      <c r="B115" s="708">
        <v>1164.7226949000001</v>
      </c>
      <c r="C115" s="708">
        <v>167.1866757</v>
      </c>
      <c r="D115" s="708">
        <v>1331.9093706000001</v>
      </c>
      <c r="E115" s="708">
        <v>299.02184699999998</v>
      </c>
      <c r="F115" s="708">
        <v>60898.742903799997</v>
      </c>
      <c r="G115" s="708" t="s">
        <v>40</v>
      </c>
      <c r="H115" s="708" t="s">
        <v>40</v>
      </c>
      <c r="I115" s="708" t="s">
        <v>40</v>
      </c>
      <c r="J115" s="708">
        <v>0.34576000000000001</v>
      </c>
      <c r="K115" s="708">
        <v>2.2404023999999998</v>
      </c>
      <c r="L115" s="708">
        <v>15639.3039336</v>
      </c>
      <c r="M115" s="708">
        <v>1403.8871809</v>
      </c>
      <c r="N115" s="708">
        <v>6017.9965929</v>
      </c>
      <c r="O115" s="708">
        <v>22.946539699999999</v>
      </c>
      <c r="P115" s="708">
        <v>2100.2271580000001</v>
      </c>
      <c r="Q115" s="708">
        <v>25184.3614051</v>
      </c>
      <c r="R115" s="708">
        <v>2773.9272086000001</v>
      </c>
      <c r="S115" s="708" t="s">
        <v>40</v>
      </c>
      <c r="T115" s="708" t="s">
        <v>40</v>
      </c>
      <c r="U115" s="708" t="s">
        <v>40</v>
      </c>
      <c r="V115" s="708">
        <v>14.258718500000001</v>
      </c>
      <c r="W115" s="708">
        <v>90504.807615999991</v>
      </c>
      <c r="X115" s="755"/>
      <c r="Y115" s="755"/>
    </row>
    <row r="116" spans="1:25" s="752" customFormat="1" ht="18.75" customHeight="1">
      <c r="A116" s="733" t="s">
        <v>1683</v>
      </c>
      <c r="B116" s="708">
        <v>0.15129020000000001</v>
      </c>
      <c r="C116" s="708" t="s">
        <v>40</v>
      </c>
      <c r="D116" s="708">
        <v>0.15129020000000001</v>
      </c>
      <c r="E116" s="708">
        <v>9.0789285999999993</v>
      </c>
      <c r="F116" s="708">
        <v>3.2890152000000001</v>
      </c>
      <c r="G116" s="708" t="s">
        <v>40</v>
      </c>
      <c r="H116" s="708" t="s">
        <v>40</v>
      </c>
      <c r="I116" s="708" t="s">
        <v>40</v>
      </c>
      <c r="J116" s="708" t="s">
        <v>40</v>
      </c>
      <c r="K116" s="708" t="s">
        <v>40</v>
      </c>
      <c r="L116" s="708">
        <v>1</v>
      </c>
      <c r="M116" s="708" t="s">
        <v>40</v>
      </c>
      <c r="N116" s="708">
        <v>3</v>
      </c>
      <c r="O116" s="708" t="s">
        <v>40</v>
      </c>
      <c r="P116" s="708" t="s">
        <v>40</v>
      </c>
      <c r="Q116" s="708">
        <v>4</v>
      </c>
      <c r="R116" s="708">
        <v>1.7504573999999999</v>
      </c>
      <c r="S116" s="708" t="s">
        <v>40</v>
      </c>
      <c r="T116" s="708" t="s">
        <v>40</v>
      </c>
      <c r="U116" s="708" t="s">
        <v>40</v>
      </c>
      <c r="V116" s="708" t="s">
        <v>40</v>
      </c>
      <c r="W116" s="708">
        <v>18.269691399999996</v>
      </c>
      <c r="X116" s="755"/>
      <c r="Y116" s="755"/>
    </row>
    <row r="117" spans="1:25" s="754" customFormat="1" ht="14.1" customHeight="1">
      <c r="A117" s="736" t="s">
        <v>1684</v>
      </c>
      <c r="B117" s="737">
        <v>3109242.0246214001</v>
      </c>
      <c r="C117" s="737">
        <v>17996.808579699999</v>
      </c>
      <c r="D117" s="737">
        <v>3127238.8332011001</v>
      </c>
      <c r="E117" s="737">
        <v>327656.46565179992</v>
      </c>
      <c r="F117" s="737">
        <v>13995941.143291801</v>
      </c>
      <c r="G117" s="737">
        <v>32105.132184099999</v>
      </c>
      <c r="H117" s="737">
        <v>384256.55606379994</v>
      </c>
      <c r="I117" s="737">
        <v>47329.228549599997</v>
      </c>
      <c r="J117" s="737">
        <v>234776.45458959998</v>
      </c>
      <c r="K117" s="737">
        <v>6776571.372403401</v>
      </c>
      <c r="L117" s="737">
        <v>7418565.0304234</v>
      </c>
      <c r="M117" s="737">
        <v>2685910.9819665998</v>
      </c>
      <c r="N117" s="737">
        <v>8610362.5961259007</v>
      </c>
      <c r="O117" s="737">
        <v>31675.194016899997</v>
      </c>
      <c r="P117" s="737">
        <v>1407711.3060486997</v>
      </c>
      <c r="Q117" s="737">
        <v>20154225.108581502</v>
      </c>
      <c r="R117" s="737">
        <v>2049132.5296811</v>
      </c>
      <c r="S117" s="737">
        <v>334398.00418360002</v>
      </c>
      <c r="T117" s="737">
        <v>641995.24512909993</v>
      </c>
      <c r="U117" s="737" t="s">
        <v>40</v>
      </c>
      <c r="V117" s="737">
        <v>38688.048608499994</v>
      </c>
      <c r="W117" s="737">
        <v>48144314.122118995</v>
      </c>
      <c r="X117" s="753"/>
      <c r="Y117" s="753"/>
    </row>
    <row r="118" spans="1:25">
      <c r="A118" s="757"/>
      <c r="B118" s="758"/>
      <c r="C118" s="758"/>
      <c r="D118" s="758"/>
      <c r="E118" s="758"/>
      <c r="F118" s="758"/>
      <c r="G118" s="758"/>
      <c r="H118" s="758"/>
      <c r="I118" s="758"/>
      <c r="J118" s="758"/>
      <c r="K118" s="692"/>
      <c r="L118" s="692"/>
      <c r="M118" s="759"/>
      <c r="N118" s="692"/>
      <c r="O118" s="692"/>
      <c r="P118" s="692"/>
      <c r="Q118" s="692"/>
      <c r="R118" s="692"/>
      <c r="S118" s="692"/>
      <c r="T118" s="692"/>
      <c r="U118" s="692"/>
      <c r="V118" s="692"/>
      <c r="W118" s="692"/>
      <c r="X118" s="760"/>
      <c r="Y118" s="760"/>
    </row>
    <row r="119" spans="1:25" s="762" customFormat="1">
      <c r="A119" s="738" t="s">
        <v>37</v>
      </c>
      <c r="B119" s="739"/>
      <c r="C119" s="739"/>
      <c r="D119" s="739"/>
      <c r="E119" s="739"/>
      <c r="F119" s="739"/>
      <c r="G119" s="739"/>
      <c r="H119" s="739"/>
      <c r="I119" s="739"/>
      <c r="J119" s="739"/>
      <c r="K119" s="739"/>
      <c r="L119" s="740"/>
      <c r="M119" s="740"/>
      <c r="N119" s="740"/>
      <c r="O119" s="740"/>
      <c r="P119" s="740"/>
      <c r="Q119" s="740"/>
      <c r="R119" s="740"/>
      <c r="S119" s="740"/>
      <c r="T119" s="740"/>
      <c r="U119" s="740"/>
      <c r="V119" s="740"/>
      <c r="W119" s="740"/>
    </row>
    <row r="120" spans="1:25" s="762" customFormat="1">
      <c r="A120" s="742" t="s">
        <v>1542</v>
      </c>
      <c r="B120" s="743"/>
      <c r="C120" s="739"/>
      <c r="D120" s="739"/>
      <c r="E120" s="739"/>
      <c r="F120" s="739"/>
      <c r="G120" s="739"/>
      <c r="H120" s="739"/>
      <c r="I120" s="739"/>
      <c r="J120" s="739"/>
      <c r="K120" s="740"/>
      <c r="L120" s="740"/>
      <c r="M120" s="740"/>
      <c r="N120" s="740"/>
      <c r="O120" s="740"/>
      <c r="P120" s="740"/>
      <c r="Q120" s="740"/>
      <c r="R120" s="740"/>
      <c r="S120" s="740"/>
      <c r="T120" s="740"/>
      <c r="U120" s="740"/>
      <c r="V120" s="740"/>
      <c r="W120" s="740"/>
    </row>
    <row r="121" spans="1:25" s="762" customFormat="1">
      <c r="A121" s="665" t="s">
        <v>1685</v>
      </c>
      <c r="B121" s="743"/>
      <c r="C121" s="743"/>
      <c r="D121" s="743"/>
      <c r="E121" s="743"/>
      <c r="F121" s="743"/>
      <c r="G121" s="743"/>
      <c r="H121" s="743"/>
      <c r="I121" s="743"/>
      <c r="J121" s="743"/>
      <c r="K121" s="743"/>
      <c r="L121" s="743"/>
      <c r="M121" s="743"/>
      <c r="N121" s="743"/>
      <c r="O121" s="743"/>
      <c r="P121" s="743"/>
      <c r="Q121" s="743"/>
      <c r="R121" s="743"/>
      <c r="S121" s="743"/>
      <c r="T121" s="743"/>
      <c r="U121" s="743"/>
      <c r="V121" s="743"/>
      <c r="W121" s="743"/>
    </row>
  </sheetData>
  <mergeCells count="62">
    <mergeCell ref="L1:O1"/>
    <mergeCell ref="U1:W1"/>
    <mergeCell ref="H4:J4"/>
    <mergeCell ref="U4:W4"/>
    <mergeCell ref="A5:A6"/>
    <mergeCell ref="B5:D5"/>
    <mergeCell ref="E5:E6"/>
    <mergeCell ref="F5:F6"/>
    <mergeCell ref="G5:G6"/>
    <mergeCell ref="H5:H6"/>
    <mergeCell ref="T5:T6"/>
    <mergeCell ref="U5:U6"/>
    <mergeCell ref="V5:V6"/>
    <mergeCell ref="W5:W6"/>
    <mergeCell ref="G43:K43"/>
    <mergeCell ref="L43:O43"/>
    <mergeCell ref="U43:W43"/>
    <mergeCell ref="I5:I6"/>
    <mergeCell ref="J5:J6"/>
    <mergeCell ref="K5:K6"/>
    <mergeCell ref="L5:Q5"/>
    <mergeCell ref="R5:R6"/>
    <mergeCell ref="S5:S6"/>
    <mergeCell ref="G45:J45"/>
    <mergeCell ref="T45:W45"/>
    <mergeCell ref="A46:A47"/>
    <mergeCell ref="B46:D46"/>
    <mergeCell ref="E46:E47"/>
    <mergeCell ref="F46:F47"/>
    <mergeCell ref="G46:G47"/>
    <mergeCell ref="H46:H47"/>
    <mergeCell ref="I46:I47"/>
    <mergeCell ref="J46:J47"/>
    <mergeCell ref="H85:H86"/>
    <mergeCell ref="V46:V47"/>
    <mergeCell ref="W46:W47"/>
    <mergeCell ref="G82:J82"/>
    <mergeCell ref="L82:O82"/>
    <mergeCell ref="U82:W82"/>
    <mergeCell ref="G84:J84"/>
    <mergeCell ref="T84:W84"/>
    <mergeCell ref="K46:K47"/>
    <mergeCell ref="L46:Q46"/>
    <mergeCell ref="R46:R47"/>
    <mergeCell ref="S46:S47"/>
    <mergeCell ref="T46:T47"/>
    <mergeCell ref="U46:U47"/>
    <mergeCell ref="A85:A86"/>
    <mergeCell ref="B85:D85"/>
    <mergeCell ref="E85:E86"/>
    <mergeCell ref="F85:F86"/>
    <mergeCell ref="G85:G86"/>
    <mergeCell ref="T85:T86"/>
    <mergeCell ref="U85:U86"/>
    <mergeCell ref="V85:V86"/>
    <mergeCell ref="W85:W86"/>
    <mergeCell ref="I85:I86"/>
    <mergeCell ref="J85:J86"/>
    <mergeCell ref="K85:K86"/>
    <mergeCell ref="L85:Q85"/>
    <mergeCell ref="R85:R86"/>
    <mergeCell ref="S85:S86"/>
  </mergeCells>
  <pageMargins left="0.5" right="0.25" top="0.54" bottom="0.65" header="0.3" footer="0.3"/>
  <pageSetup scale="70" firstPageNumber="26" pageOrder="overThenDown" orientation="portrait" r:id="rId1"/>
  <headerFooter alignWithMargins="0">
    <oddFooter>&amp;C&amp;"Maiandra GD,Regular"&amp;9&amp;P</oddFooter>
  </headerFooter>
  <rowBreaks count="2" manualBreakCount="2">
    <brk id="42" max="16383" man="1"/>
    <brk id="81" max="16383" man="1"/>
  </rowBreaks>
  <colBreaks count="1" manualBreakCount="1">
    <brk id="11" max="1048575" man="1"/>
  </colBreaks>
</worksheet>
</file>

<file path=xl/worksheets/sheet17.xml><?xml version="1.0" encoding="utf-8"?>
<worksheet xmlns="http://schemas.openxmlformats.org/spreadsheetml/2006/main" xmlns:r="http://schemas.openxmlformats.org/officeDocument/2006/relationships">
  <dimension ref="A1:Y123"/>
  <sheetViews>
    <sheetView view="pageBreakPreview" topLeftCell="A94" zoomScale="60" workbookViewId="0">
      <selection activeCell="A96" sqref="A96"/>
    </sheetView>
  </sheetViews>
  <sheetFormatPr defaultColWidth="10.28515625" defaultRowHeight="12.75"/>
  <cols>
    <col min="1" max="1" width="34" style="763" customWidth="1"/>
    <col min="2" max="2" width="10.28515625" style="764" customWidth="1"/>
    <col min="3" max="3" width="9.85546875" style="764" customWidth="1"/>
    <col min="4" max="5" width="10.140625" style="764" customWidth="1"/>
    <col min="6" max="6" width="9.7109375" style="764" customWidth="1"/>
    <col min="7" max="7" width="10.28515625" style="764" customWidth="1"/>
    <col min="8" max="8" width="10.140625" style="764" customWidth="1"/>
    <col min="9" max="9" width="8.7109375" style="764" customWidth="1"/>
    <col min="10" max="10" width="11.140625" style="764" customWidth="1"/>
    <col min="11" max="11" width="10.5703125" style="761" customWidth="1"/>
    <col min="12" max="12" width="12.85546875" style="761" customWidth="1"/>
    <col min="13" max="13" width="12.7109375" style="761" customWidth="1"/>
    <col min="14" max="14" width="13.140625" style="761" customWidth="1"/>
    <col min="15" max="15" width="12.85546875" style="761" customWidth="1"/>
    <col min="16" max="16" width="10.85546875" style="761" customWidth="1"/>
    <col min="17" max="17" width="11.140625" style="761" customWidth="1"/>
    <col min="18" max="18" width="11" style="761" customWidth="1"/>
    <col min="19" max="19" width="10.140625" style="761" customWidth="1"/>
    <col min="20" max="20" width="10" style="761" customWidth="1"/>
    <col min="21" max="21" width="11.140625" style="761" customWidth="1"/>
    <col min="22" max="22" width="12.28515625" style="761" customWidth="1"/>
    <col min="23" max="23" width="11.7109375" style="761" customWidth="1"/>
    <col min="24" max="24" width="6.42578125" style="761" customWidth="1"/>
    <col min="25" max="25" width="7.7109375" style="761" customWidth="1"/>
    <col min="26" max="16384" width="10.28515625" style="761"/>
  </cols>
  <sheetData>
    <row r="1" spans="1:25" s="766" customFormat="1" ht="15.75">
      <c r="A1" s="675" t="s">
        <v>1690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1143"/>
      <c r="M1" s="1143"/>
      <c r="N1" s="1143"/>
      <c r="O1" s="1143"/>
      <c r="P1" s="49"/>
      <c r="Q1" s="49"/>
      <c r="R1" s="49"/>
      <c r="S1" s="49"/>
      <c r="T1" s="49"/>
      <c r="U1" s="1159"/>
      <c r="V1" s="1159"/>
      <c r="W1" s="1159"/>
      <c r="X1" s="765"/>
      <c r="Y1" s="765"/>
    </row>
    <row r="2" spans="1:25" s="766" customFormat="1" ht="15.75">
      <c r="A2" s="675" t="s">
        <v>46</v>
      </c>
      <c r="B2" s="49"/>
      <c r="C2" s="49"/>
      <c r="D2" s="49"/>
      <c r="E2" s="49"/>
      <c r="F2" s="49"/>
      <c r="G2" s="49"/>
      <c r="H2" s="49"/>
      <c r="I2" s="49"/>
      <c r="J2" s="49"/>
      <c r="K2" s="767"/>
      <c r="L2" s="49"/>
      <c r="M2" s="739"/>
      <c r="N2" s="49"/>
      <c r="O2" s="49"/>
      <c r="P2" s="49"/>
      <c r="Q2" s="49"/>
      <c r="R2" s="49"/>
      <c r="S2" s="49"/>
      <c r="T2" s="49"/>
      <c r="U2" s="49"/>
      <c r="V2" s="49"/>
      <c r="W2" s="49"/>
      <c r="X2" s="768"/>
      <c r="Y2" s="768"/>
    </row>
    <row r="3" spans="1:25" s="766" customFormat="1" ht="15.75">
      <c r="A3" s="682" t="s">
        <v>1</v>
      </c>
      <c r="B3" s="769"/>
      <c r="C3" s="770"/>
      <c r="D3" s="770"/>
      <c r="E3" s="770"/>
      <c r="F3" s="770"/>
      <c r="G3" s="770"/>
      <c r="H3" s="770"/>
      <c r="I3" s="770"/>
      <c r="J3" s="770"/>
      <c r="K3" s="771"/>
      <c r="L3" s="769"/>
      <c r="M3" s="739"/>
      <c r="N3" s="769"/>
      <c r="O3" s="769"/>
      <c r="P3" s="769"/>
      <c r="Q3" s="769"/>
      <c r="R3" s="769"/>
      <c r="S3" s="769"/>
      <c r="T3" s="769"/>
      <c r="U3" s="687"/>
      <c r="V3" s="687"/>
      <c r="W3" s="687"/>
    </row>
    <row r="4" spans="1:25" s="766" customFormat="1" ht="9.9499999999999993" customHeight="1">
      <c r="A4" s="772"/>
      <c r="B4" s="773"/>
      <c r="C4" s="773"/>
      <c r="D4" s="773"/>
      <c r="E4" s="773"/>
      <c r="F4" s="773"/>
      <c r="G4" s="773"/>
      <c r="H4" s="773"/>
      <c r="I4" s="773"/>
      <c r="J4" s="773"/>
      <c r="K4" s="774"/>
      <c r="L4" s="769"/>
      <c r="M4" s="739"/>
      <c r="N4" s="769"/>
      <c r="O4" s="769"/>
      <c r="P4" s="769"/>
      <c r="Q4" s="769"/>
      <c r="R4" s="769"/>
      <c r="S4" s="769"/>
      <c r="T4" s="769"/>
      <c r="U4" s="1160" t="s">
        <v>1541</v>
      </c>
      <c r="V4" s="1160"/>
      <c r="W4" s="1160"/>
      <c r="X4" s="765"/>
      <c r="Y4" s="765"/>
    </row>
    <row r="5" spans="1:25" s="658" customFormat="1" ht="12.95" customHeight="1">
      <c r="A5" s="1146" t="s">
        <v>1552</v>
      </c>
      <c r="B5" s="1148" t="s">
        <v>1553</v>
      </c>
      <c r="C5" s="1150"/>
      <c r="D5" s="1150"/>
      <c r="E5" s="1152" t="s">
        <v>1554</v>
      </c>
      <c r="F5" s="1146" t="s">
        <v>1555</v>
      </c>
      <c r="G5" s="1152" t="s">
        <v>1556</v>
      </c>
      <c r="H5" s="1144" t="s">
        <v>1557</v>
      </c>
      <c r="I5" s="1144" t="s">
        <v>1558</v>
      </c>
      <c r="J5" s="1144" t="s">
        <v>1559</v>
      </c>
      <c r="K5" s="1146" t="s">
        <v>1560</v>
      </c>
      <c r="L5" s="1148" t="s">
        <v>1561</v>
      </c>
      <c r="M5" s="1149"/>
      <c r="N5" s="1150"/>
      <c r="O5" s="1150"/>
      <c r="P5" s="1150"/>
      <c r="Q5" s="1151"/>
      <c r="R5" s="1146" t="s">
        <v>1562</v>
      </c>
      <c r="S5" s="1144" t="s">
        <v>1563</v>
      </c>
      <c r="T5" s="1144" t="s">
        <v>1564</v>
      </c>
      <c r="U5" s="1144" t="s">
        <v>1565</v>
      </c>
      <c r="V5" s="1144" t="s">
        <v>1566</v>
      </c>
      <c r="W5" s="1144" t="s">
        <v>1567</v>
      </c>
      <c r="X5" s="775"/>
      <c r="Y5" s="775"/>
    </row>
    <row r="6" spans="1:25" s="658" customFormat="1" ht="171.75" customHeight="1">
      <c r="A6" s="1147"/>
      <c r="B6" s="696" t="s">
        <v>1568</v>
      </c>
      <c r="C6" s="696" t="s">
        <v>1569</v>
      </c>
      <c r="D6" s="697" t="s">
        <v>1570</v>
      </c>
      <c r="E6" s="1152"/>
      <c r="F6" s="1147"/>
      <c r="G6" s="1152"/>
      <c r="H6" s="1145"/>
      <c r="I6" s="1145"/>
      <c r="J6" s="1145"/>
      <c r="K6" s="1147"/>
      <c r="L6" s="698" t="s">
        <v>1571</v>
      </c>
      <c r="M6" s="698" t="s">
        <v>1572</v>
      </c>
      <c r="N6" s="698" t="s">
        <v>1573</v>
      </c>
      <c r="O6" s="698" t="s">
        <v>1574</v>
      </c>
      <c r="P6" s="698" t="s">
        <v>1575</v>
      </c>
      <c r="Q6" s="698" t="s">
        <v>1576</v>
      </c>
      <c r="R6" s="1147"/>
      <c r="S6" s="1145"/>
      <c r="T6" s="1145"/>
      <c r="U6" s="1145"/>
      <c r="V6" s="1145"/>
      <c r="W6" s="1145"/>
      <c r="X6" s="775"/>
      <c r="Y6" s="775"/>
    </row>
    <row r="7" spans="1:25" s="658" customFormat="1" ht="12.95" customHeight="1">
      <c r="A7" s="699" t="s">
        <v>8</v>
      </c>
      <c r="B7" s="698" t="s">
        <v>9</v>
      </c>
      <c r="C7" s="698" t="s">
        <v>10</v>
      </c>
      <c r="D7" s="698" t="s">
        <v>11</v>
      </c>
      <c r="E7" s="698" t="s">
        <v>12</v>
      </c>
      <c r="F7" s="698" t="s">
        <v>13</v>
      </c>
      <c r="G7" s="698" t="s">
        <v>14</v>
      </c>
      <c r="H7" s="698" t="s">
        <v>15</v>
      </c>
      <c r="I7" s="698" t="s">
        <v>1014</v>
      </c>
      <c r="J7" s="700" t="s">
        <v>1050</v>
      </c>
      <c r="K7" s="698" t="s">
        <v>1016</v>
      </c>
      <c r="L7" s="698" t="s">
        <v>1051</v>
      </c>
      <c r="M7" s="701" t="s">
        <v>1052</v>
      </c>
      <c r="N7" s="702" t="s">
        <v>1577</v>
      </c>
      <c r="O7" s="698" t="s">
        <v>1578</v>
      </c>
      <c r="P7" s="698" t="s">
        <v>1579</v>
      </c>
      <c r="Q7" s="698" t="s">
        <v>1580</v>
      </c>
      <c r="R7" s="698" t="s">
        <v>1581</v>
      </c>
      <c r="S7" s="698" t="s">
        <v>1582</v>
      </c>
      <c r="T7" s="698" t="s">
        <v>1583</v>
      </c>
      <c r="U7" s="698" t="s">
        <v>1584</v>
      </c>
      <c r="V7" s="700" t="s">
        <v>1585</v>
      </c>
      <c r="W7" s="700" t="s">
        <v>1586</v>
      </c>
      <c r="X7" s="775"/>
      <c r="Y7" s="775"/>
    </row>
    <row r="8" spans="1:25" s="776" customFormat="1" ht="14.1" customHeight="1">
      <c r="A8" s="703" t="s">
        <v>1587</v>
      </c>
      <c r="B8" s="704">
        <v>25774.673457999997</v>
      </c>
      <c r="C8" s="704">
        <v>6.4840000000000009E-2</v>
      </c>
      <c r="D8" s="704">
        <v>25774.738297999997</v>
      </c>
      <c r="E8" s="704">
        <v>954.49301969999999</v>
      </c>
      <c r="F8" s="704">
        <v>4238.9146251000002</v>
      </c>
      <c r="G8" s="704" t="s">
        <v>40</v>
      </c>
      <c r="H8" s="704" t="s">
        <v>40</v>
      </c>
      <c r="I8" s="704" t="s">
        <v>40</v>
      </c>
      <c r="J8" s="704" t="s">
        <v>40</v>
      </c>
      <c r="K8" s="704">
        <v>81109.239204000012</v>
      </c>
      <c r="L8" s="704">
        <v>137085.8273344</v>
      </c>
      <c r="M8" s="704">
        <v>216884.72676520003</v>
      </c>
      <c r="N8" s="704">
        <v>1135341.7314339001</v>
      </c>
      <c r="O8" s="704">
        <v>136828.93144430002</v>
      </c>
      <c r="P8" s="704">
        <v>9000.7916531999999</v>
      </c>
      <c r="Q8" s="704">
        <v>1635142.0086310003</v>
      </c>
      <c r="R8" s="704">
        <v>0.81</v>
      </c>
      <c r="S8" s="704" t="s">
        <v>40</v>
      </c>
      <c r="T8" s="704">
        <v>3530.2631059999999</v>
      </c>
      <c r="U8" s="704" t="s">
        <v>40</v>
      </c>
      <c r="V8" s="704" t="s">
        <v>40</v>
      </c>
      <c r="W8" s="704">
        <v>1750750.4668838002</v>
      </c>
      <c r="X8" s="705"/>
      <c r="Y8" s="705"/>
    </row>
    <row r="9" spans="1:25" s="658" customFormat="1" ht="14.1" customHeight="1">
      <c r="A9" s="707" t="s">
        <v>1588</v>
      </c>
      <c r="B9" s="708">
        <v>11375.287098199999</v>
      </c>
      <c r="C9" s="708">
        <v>2.3465E-2</v>
      </c>
      <c r="D9" s="708">
        <v>11375.310563199999</v>
      </c>
      <c r="E9" s="708" t="s">
        <v>40</v>
      </c>
      <c r="F9" s="708">
        <v>1416.0767126000001</v>
      </c>
      <c r="G9" s="708" t="s">
        <v>40</v>
      </c>
      <c r="H9" s="708" t="s">
        <v>40</v>
      </c>
      <c r="I9" s="708" t="s">
        <v>40</v>
      </c>
      <c r="J9" s="708" t="s">
        <v>40</v>
      </c>
      <c r="K9" s="708">
        <v>22872.983061500003</v>
      </c>
      <c r="L9" s="708">
        <v>21745.468774399997</v>
      </c>
      <c r="M9" s="708">
        <v>77787.618390100004</v>
      </c>
      <c r="N9" s="708">
        <v>316751.35682009999</v>
      </c>
      <c r="O9" s="708">
        <v>630.96016109999994</v>
      </c>
      <c r="P9" s="708">
        <v>3600.0129197999995</v>
      </c>
      <c r="Q9" s="708">
        <v>420515.41706550005</v>
      </c>
      <c r="R9" s="708">
        <v>0.81</v>
      </c>
      <c r="S9" s="708" t="s">
        <v>40</v>
      </c>
      <c r="T9" s="708" t="s">
        <v>40</v>
      </c>
      <c r="U9" s="708" t="s">
        <v>40</v>
      </c>
      <c r="V9" s="708" t="s">
        <v>40</v>
      </c>
      <c r="W9" s="708">
        <v>456180.59740280005</v>
      </c>
      <c r="X9" s="709"/>
      <c r="Y9" s="709"/>
    </row>
    <row r="10" spans="1:25" s="658" customFormat="1" ht="34.5" customHeight="1">
      <c r="A10" s="710" t="s">
        <v>1589</v>
      </c>
      <c r="B10" s="708">
        <v>0.20931</v>
      </c>
      <c r="C10" s="708" t="s">
        <v>40</v>
      </c>
      <c r="D10" s="708">
        <v>0.20931</v>
      </c>
      <c r="E10" s="708" t="s">
        <v>40</v>
      </c>
      <c r="F10" s="708" t="s">
        <v>40</v>
      </c>
      <c r="G10" s="708" t="s">
        <v>40</v>
      </c>
      <c r="H10" s="708" t="s">
        <v>40</v>
      </c>
      <c r="I10" s="708" t="s">
        <v>40</v>
      </c>
      <c r="J10" s="708" t="s">
        <v>40</v>
      </c>
      <c r="K10" s="708" t="s">
        <v>40</v>
      </c>
      <c r="L10" s="708">
        <v>81.475650000000002</v>
      </c>
      <c r="M10" s="708">
        <v>2</v>
      </c>
      <c r="N10" s="708">
        <v>84</v>
      </c>
      <c r="O10" s="708" t="s">
        <v>40</v>
      </c>
      <c r="P10" s="708">
        <v>8.1</v>
      </c>
      <c r="Q10" s="708">
        <v>175.57565</v>
      </c>
      <c r="R10" s="708" t="s">
        <v>40</v>
      </c>
      <c r="S10" s="708" t="s">
        <v>40</v>
      </c>
      <c r="T10" s="708" t="s">
        <v>40</v>
      </c>
      <c r="U10" s="708" t="s">
        <v>40</v>
      </c>
      <c r="V10" s="708" t="s">
        <v>40</v>
      </c>
      <c r="W10" s="708">
        <v>175.78495999999998</v>
      </c>
      <c r="X10" s="709"/>
      <c r="Y10" s="709"/>
    </row>
    <row r="11" spans="1:25" s="658" customFormat="1" ht="62.25" customHeight="1">
      <c r="A11" s="711" t="s">
        <v>1590</v>
      </c>
      <c r="B11" s="708">
        <v>9163.060878799999</v>
      </c>
      <c r="C11" s="708">
        <v>2.3465E-2</v>
      </c>
      <c r="D11" s="708">
        <v>9163.0843437999993</v>
      </c>
      <c r="E11" s="708" t="s">
        <v>40</v>
      </c>
      <c r="F11" s="708">
        <v>561.64929229999996</v>
      </c>
      <c r="G11" s="708" t="s">
        <v>40</v>
      </c>
      <c r="H11" s="708" t="s">
        <v>40</v>
      </c>
      <c r="I11" s="708" t="s">
        <v>40</v>
      </c>
      <c r="J11" s="708" t="s">
        <v>40</v>
      </c>
      <c r="K11" s="708">
        <v>7811.0048028000001</v>
      </c>
      <c r="L11" s="708">
        <v>1988.6903027999999</v>
      </c>
      <c r="M11" s="708">
        <v>283.50083000000001</v>
      </c>
      <c r="N11" s="708">
        <v>63563.413773500004</v>
      </c>
      <c r="O11" s="708">
        <v>116.58593</v>
      </c>
      <c r="P11" s="708">
        <v>1635.64229</v>
      </c>
      <c r="Q11" s="708">
        <v>67587.833126300015</v>
      </c>
      <c r="R11" s="708" t="s">
        <v>40</v>
      </c>
      <c r="S11" s="708" t="s">
        <v>40</v>
      </c>
      <c r="T11" s="708" t="s">
        <v>40</v>
      </c>
      <c r="U11" s="708" t="s">
        <v>40</v>
      </c>
      <c r="V11" s="708" t="s">
        <v>40</v>
      </c>
      <c r="W11" s="708">
        <v>85123.571565200022</v>
      </c>
      <c r="X11" s="709"/>
      <c r="Y11" s="709"/>
    </row>
    <row r="12" spans="1:25" s="658" customFormat="1" ht="34.5" customHeight="1">
      <c r="A12" s="711" t="s">
        <v>1591</v>
      </c>
      <c r="B12" s="708">
        <v>2212.0169094000003</v>
      </c>
      <c r="C12" s="708" t="s">
        <v>40</v>
      </c>
      <c r="D12" s="708">
        <v>2212.0169094000003</v>
      </c>
      <c r="E12" s="708" t="s">
        <v>40</v>
      </c>
      <c r="F12" s="708">
        <v>854.42742029999999</v>
      </c>
      <c r="G12" s="708" t="s">
        <v>40</v>
      </c>
      <c r="H12" s="708" t="s">
        <v>40</v>
      </c>
      <c r="I12" s="708" t="s">
        <v>40</v>
      </c>
      <c r="J12" s="708" t="s">
        <v>40</v>
      </c>
      <c r="K12" s="708">
        <v>15061.978258700001</v>
      </c>
      <c r="L12" s="708">
        <v>19675.302821599998</v>
      </c>
      <c r="M12" s="708">
        <v>77502.1175601</v>
      </c>
      <c r="N12" s="708">
        <v>253103.9430466</v>
      </c>
      <c r="O12" s="708">
        <v>514.37423109999997</v>
      </c>
      <c r="P12" s="708">
        <v>1956.2706297999998</v>
      </c>
      <c r="Q12" s="708">
        <v>352752.00828920002</v>
      </c>
      <c r="R12" s="708">
        <v>0.81</v>
      </c>
      <c r="S12" s="708" t="s">
        <v>40</v>
      </c>
      <c r="T12" s="708" t="s">
        <v>40</v>
      </c>
      <c r="U12" s="708" t="s">
        <v>40</v>
      </c>
      <c r="V12" s="708" t="s">
        <v>40</v>
      </c>
      <c r="W12" s="708">
        <v>370881.24087760004</v>
      </c>
      <c r="X12" s="709"/>
      <c r="Y12" s="709"/>
    </row>
    <row r="13" spans="1:25" s="658" customFormat="1" ht="34.5" customHeight="1">
      <c r="A13" s="711" t="s">
        <v>1592</v>
      </c>
      <c r="B13" s="708">
        <v>14399.386359800001</v>
      </c>
      <c r="C13" s="708">
        <v>4.1375000000000002E-2</v>
      </c>
      <c r="D13" s="708">
        <v>14399.427734800001</v>
      </c>
      <c r="E13" s="708">
        <v>954.49301969999999</v>
      </c>
      <c r="F13" s="708">
        <v>2822.8379125000001</v>
      </c>
      <c r="G13" s="708" t="s">
        <v>40</v>
      </c>
      <c r="H13" s="708" t="s">
        <v>40</v>
      </c>
      <c r="I13" s="708" t="s">
        <v>40</v>
      </c>
      <c r="J13" s="708" t="s">
        <v>40</v>
      </c>
      <c r="K13" s="708">
        <v>58236.256142500009</v>
      </c>
      <c r="L13" s="708">
        <v>115340.35856000001</v>
      </c>
      <c r="M13" s="708">
        <v>139097.10837510001</v>
      </c>
      <c r="N13" s="708">
        <v>818590.37461380009</v>
      </c>
      <c r="O13" s="708">
        <v>136197.97128320002</v>
      </c>
      <c r="P13" s="708">
        <v>5400.7787334000004</v>
      </c>
      <c r="Q13" s="708">
        <v>1214626.5915655</v>
      </c>
      <c r="R13" s="708" t="s">
        <v>40</v>
      </c>
      <c r="S13" s="708" t="s">
        <v>40</v>
      </c>
      <c r="T13" s="708">
        <v>3530.2631059999999</v>
      </c>
      <c r="U13" s="708" t="s">
        <v>40</v>
      </c>
      <c r="V13" s="708" t="s">
        <v>40</v>
      </c>
      <c r="W13" s="708">
        <v>1294569.8694809999</v>
      </c>
      <c r="X13" s="709"/>
      <c r="Y13" s="709"/>
    </row>
    <row r="14" spans="1:25" s="658" customFormat="1" ht="34.5" customHeight="1">
      <c r="A14" s="711" t="s">
        <v>1593</v>
      </c>
      <c r="B14" s="708">
        <v>2114.5786299000001</v>
      </c>
      <c r="C14" s="708">
        <v>4.1375000000000002E-2</v>
      </c>
      <c r="D14" s="708">
        <v>2114.6200048999999</v>
      </c>
      <c r="E14" s="708">
        <v>954.49301969999999</v>
      </c>
      <c r="F14" s="708">
        <v>2011.3643831000002</v>
      </c>
      <c r="G14" s="708" t="s">
        <v>40</v>
      </c>
      <c r="H14" s="708" t="s">
        <v>40</v>
      </c>
      <c r="I14" s="708" t="s">
        <v>40</v>
      </c>
      <c r="J14" s="708" t="s">
        <v>40</v>
      </c>
      <c r="K14" s="708">
        <v>46602.252463700002</v>
      </c>
      <c r="L14" s="708">
        <v>87780.44900220001</v>
      </c>
      <c r="M14" s="708">
        <v>113355.7666573</v>
      </c>
      <c r="N14" s="708">
        <v>580277.72635420004</v>
      </c>
      <c r="O14" s="708">
        <v>82827.228162600004</v>
      </c>
      <c r="P14" s="708">
        <v>2653.0454325000001</v>
      </c>
      <c r="Q14" s="708">
        <v>866894.21560879995</v>
      </c>
      <c r="R14" s="708" t="s">
        <v>40</v>
      </c>
      <c r="S14" s="708" t="s">
        <v>40</v>
      </c>
      <c r="T14" s="708">
        <v>3440.2631059999999</v>
      </c>
      <c r="U14" s="708" t="s">
        <v>40</v>
      </c>
      <c r="V14" s="708" t="s">
        <v>40</v>
      </c>
      <c r="W14" s="708">
        <v>922017.20858620002</v>
      </c>
      <c r="X14" s="709"/>
      <c r="Y14" s="709"/>
    </row>
    <row r="15" spans="1:25" s="658" customFormat="1" ht="14.1" customHeight="1">
      <c r="A15" s="711" t="s">
        <v>1594</v>
      </c>
      <c r="B15" s="708">
        <v>12090.0794929</v>
      </c>
      <c r="C15" s="708" t="s">
        <v>40</v>
      </c>
      <c r="D15" s="708">
        <v>12090.0794929</v>
      </c>
      <c r="E15" s="708" t="s">
        <v>40</v>
      </c>
      <c r="F15" s="708">
        <v>808.04822849999994</v>
      </c>
      <c r="G15" s="708" t="s">
        <v>40</v>
      </c>
      <c r="H15" s="708" t="s">
        <v>40</v>
      </c>
      <c r="I15" s="708" t="s">
        <v>40</v>
      </c>
      <c r="J15" s="708" t="s">
        <v>40</v>
      </c>
      <c r="K15" s="708">
        <v>2224.3247456000004</v>
      </c>
      <c r="L15" s="708">
        <v>2220.2557542999998</v>
      </c>
      <c r="M15" s="708">
        <v>126.1907482</v>
      </c>
      <c r="N15" s="708">
        <v>3585.8760181999996</v>
      </c>
      <c r="O15" s="708">
        <v>189.32584000000003</v>
      </c>
      <c r="P15" s="708">
        <v>395.23761530000002</v>
      </c>
      <c r="Q15" s="708">
        <v>6516.8859759999996</v>
      </c>
      <c r="R15" s="708" t="s">
        <v>40</v>
      </c>
      <c r="S15" s="708" t="s">
        <v>40</v>
      </c>
      <c r="T15" s="708" t="s">
        <v>40</v>
      </c>
      <c r="U15" s="708" t="s">
        <v>40</v>
      </c>
      <c r="V15" s="708" t="s">
        <v>40</v>
      </c>
      <c r="W15" s="708">
        <v>21639.338443000001</v>
      </c>
      <c r="X15" s="709"/>
      <c r="Y15" s="709"/>
    </row>
    <row r="16" spans="1:25" s="658" customFormat="1" ht="36" customHeight="1">
      <c r="A16" s="711" t="s">
        <v>1595</v>
      </c>
      <c r="B16" s="708">
        <v>27.708527700000001</v>
      </c>
      <c r="C16" s="708" t="s">
        <v>40</v>
      </c>
      <c r="D16" s="708">
        <v>27.708527700000001</v>
      </c>
      <c r="E16" s="708" t="s">
        <v>40</v>
      </c>
      <c r="F16" s="708" t="s">
        <v>40</v>
      </c>
      <c r="G16" s="708" t="s">
        <v>40</v>
      </c>
      <c r="H16" s="708" t="s">
        <v>40</v>
      </c>
      <c r="I16" s="708" t="s">
        <v>40</v>
      </c>
      <c r="J16" s="708" t="s">
        <v>40</v>
      </c>
      <c r="K16" s="708">
        <v>261.60322389999999</v>
      </c>
      <c r="L16" s="708">
        <v>1084.517795</v>
      </c>
      <c r="M16" s="708">
        <v>201.85</v>
      </c>
      <c r="N16" s="708">
        <v>8979.0414012000001</v>
      </c>
      <c r="O16" s="708">
        <v>85.533800499999998</v>
      </c>
      <c r="P16" s="708">
        <v>709.47325560000002</v>
      </c>
      <c r="Q16" s="708">
        <v>11060.4162523</v>
      </c>
      <c r="R16" s="708" t="s">
        <v>40</v>
      </c>
      <c r="S16" s="708" t="s">
        <v>40</v>
      </c>
      <c r="T16" s="708">
        <v>90</v>
      </c>
      <c r="U16" s="708" t="s">
        <v>40</v>
      </c>
      <c r="V16" s="708" t="s">
        <v>40</v>
      </c>
      <c r="W16" s="708">
        <v>11439.7280039</v>
      </c>
      <c r="X16" s="709"/>
      <c r="Y16" s="709"/>
    </row>
    <row r="17" spans="1:25" s="658" customFormat="1" ht="36" customHeight="1">
      <c r="A17" s="711" t="s">
        <v>1596</v>
      </c>
      <c r="B17" s="708">
        <v>10.040789500000001</v>
      </c>
      <c r="C17" s="708" t="s">
        <v>40</v>
      </c>
      <c r="D17" s="708">
        <v>10.040789500000001</v>
      </c>
      <c r="E17" s="708" t="s">
        <v>40</v>
      </c>
      <c r="F17" s="708">
        <v>3.4253009000000003</v>
      </c>
      <c r="G17" s="708" t="s">
        <v>40</v>
      </c>
      <c r="H17" s="708" t="s">
        <v>40</v>
      </c>
      <c r="I17" s="708" t="s">
        <v>40</v>
      </c>
      <c r="J17" s="708" t="s">
        <v>40</v>
      </c>
      <c r="K17" s="708">
        <v>3396.1994218</v>
      </c>
      <c r="L17" s="708">
        <v>14853.91935</v>
      </c>
      <c r="M17" s="708">
        <v>11804.7075</v>
      </c>
      <c r="N17" s="708">
        <v>25720.525860900001</v>
      </c>
      <c r="O17" s="708" t="s">
        <v>40</v>
      </c>
      <c r="P17" s="708">
        <v>62.260869999999997</v>
      </c>
      <c r="Q17" s="708">
        <v>52441.4135809</v>
      </c>
      <c r="R17" s="708" t="s">
        <v>40</v>
      </c>
      <c r="S17" s="708" t="s">
        <v>40</v>
      </c>
      <c r="T17" s="708" t="s">
        <v>40</v>
      </c>
      <c r="U17" s="708" t="s">
        <v>40</v>
      </c>
      <c r="V17" s="708" t="s">
        <v>40</v>
      </c>
      <c r="W17" s="708">
        <v>55851.079093100001</v>
      </c>
      <c r="X17" s="709"/>
      <c r="Y17" s="709"/>
    </row>
    <row r="18" spans="1:25" s="658" customFormat="1" ht="33" customHeight="1">
      <c r="A18" s="711" t="s">
        <v>1597</v>
      </c>
      <c r="B18" s="708">
        <v>156.9789198</v>
      </c>
      <c r="C18" s="708" t="s">
        <v>40</v>
      </c>
      <c r="D18" s="708">
        <v>156.9789198</v>
      </c>
      <c r="E18" s="708" t="s">
        <v>40</v>
      </c>
      <c r="F18" s="708" t="s">
        <v>40</v>
      </c>
      <c r="G18" s="708" t="s">
        <v>40</v>
      </c>
      <c r="H18" s="708" t="s">
        <v>40</v>
      </c>
      <c r="I18" s="708" t="s">
        <v>40</v>
      </c>
      <c r="J18" s="708" t="s">
        <v>40</v>
      </c>
      <c r="K18" s="708">
        <v>5751.8762875000002</v>
      </c>
      <c r="L18" s="708">
        <v>9401.2166584999995</v>
      </c>
      <c r="M18" s="708">
        <v>13608.5934696</v>
      </c>
      <c r="N18" s="708">
        <v>200027.2049793</v>
      </c>
      <c r="O18" s="708">
        <v>53095.883480100005</v>
      </c>
      <c r="P18" s="708">
        <v>1580.7615599999999</v>
      </c>
      <c r="Q18" s="708">
        <v>277713.66014750005</v>
      </c>
      <c r="R18" s="708" t="s">
        <v>40</v>
      </c>
      <c r="S18" s="708" t="s">
        <v>40</v>
      </c>
      <c r="T18" s="708" t="s">
        <v>40</v>
      </c>
      <c r="U18" s="708" t="s">
        <v>40</v>
      </c>
      <c r="V18" s="708" t="s">
        <v>40</v>
      </c>
      <c r="W18" s="708">
        <v>283622.51535480004</v>
      </c>
      <c r="X18" s="709"/>
      <c r="Y18" s="709"/>
    </row>
    <row r="19" spans="1:25" s="776" customFormat="1" ht="14.1" customHeight="1">
      <c r="A19" s="703" t="s">
        <v>1598</v>
      </c>
      <c r="B19" s="704">
        <v>92475.376691100013</v>
      </c>
      <c r="C19" s="704">
        <v>679.84008719999997</v>
      </c>
      <c r="D19" s="704">
        <v>93155.216778300019</v>
      </c>
      <c r="E19" s="704">
        <v>97.869533300000001</v>
      </c>
      <c r="F19" s="704">
        <v>1267377.0886837998</v>
      </c>
      <c r="G19" s="704">
        <v>34034.161660000005</v>
      </c>
      <c r="H19" s="704" t="s">
        <v>40</v>
      </c>
      <c r="I19" s="704">
        <v>84.282769999999999</v>
      </c>
      <c r="J19" s="704">
        <v>843.73136</v>
      </c>
      <c r="K19" s="704">
        <v>80305.101888699995</v>
      </c>
      <c r="L19" s="704">
        <v>462444.18403819995</v>
      </c>
      <c r="M19" s="704">
        <v>100836.67139719999</v>
      </c>
      <c r="N19" s="704">
        <v>687987.49473169993</v>
      </c>
      <c r="O19" s="704">
        <v>33111.126684699993</v>
      </c>
      <c r="P19" s="704">
        <v>659818.22255610011</v>
      </c>
      <c r="Q19" s="704">
        <v>1944197.6994078998</v>
      </c>
      <c r="R19" s="704">
        <v>546878.95320530003</v>
      </c>
      <c r="S19" s="704">
        <v>23116.920849999999</v>
      </c>
      <c r="T19" s="704">
        <v>64.121676399999998</v>
      </c>
      <c r="U19" s="704" t="s">
        <v>40</v>
      </c>
      <c r="V19" s="704" t="s">
        <v>40</v>
      </c>
      <c r="W19" s="704">
        <v>3990155.1478136992</v>
      </c>
      <c r="X19" s="705"/>
      <c r="Y19" s="705"/>
    </row>
    <row r="20" spans="1:25" s="658" customFormat="1" ht="15.75" customHeight="1">
      <c r="A20" s="711" t="s">
        <v>1599</v>
      </c>
      <c r="B20" s="712">
        <v>60128.217865999999</v>
      </c>
      <c r="C20" s="712">
        <v>215.45374050000001</v>
      </c>
      <c r="D20" s="708">
        <v>60343.6716065</v>
      </c>
      <c r="E20" s="712" t="s">
        <v>40</v>
      </c>
      <c r="F20" s="712">
        <v>269646.23133379995</v>
      </c>
      <c r="G20" s="712" t="s">
        <v>40</v>
      </c>
      <c r="H20" s="712" t="s">
        <v>40</v>
      </c>
      <c r="I20" s="712" t="s">
        <v>40</v>
      </c>
      <c r="J20" s="712">
        <v>843.73136</v>
      </c>
      <c r="K20" s="712">
        <v>41829.188442899991</v>
      </c>
      <c r="L20" s="712">
        <v>91044.854517500004</v>
      </c>
      <c r="M20" s="712">
        <v>16002.906905100001</v>
      </c>
      <c r="N20" s="712">
        <v>122749.4905129</v>
      </c>
      <c r="O20" s="712">
        <v>6429.4495403999999</v>
      </c>
      <c r="P20" s="712">
        <v>120424.8699303</v>
      </c>
      <c r="Q20" s="708">
        <v>356651.5714062</v>
      </c>
      <c r="R20" s="712">
        <v>5.2315899999999997</v>
      </c>
      <c r="S20" s="712">
        <v>23115.435749999997</v>
      </c>
      <c r="T20" s="712">
        <v>7.3827540000000003</v>
      </c>
      <c r="U20" s="712" t="s">
        <v>40</v>
      </c>
      <c r="V20" s="712" t="s">
        <v>40</v>
      </c>
      <c r="W20" s="708">
        <v>752442.44424339978</v>
      </c>
      <c r="X20" s="709"/>
      <c r="Y20" s="709"/>
    </row>
    <row r="21" spans="1:25" s="658" customFormat="1" ht="15" customHeight="1">
      <c r="A21" s="711" t="s">
        <v>1600</v>
      </c>
      <c r="B21" s="708">
        <v>32659.305030699998</v>
      </c>
      <c r="C21" s="708">
        <v>24.3106236</v>
      </c>
      <c r="D21" s="708">
        <v>32683.615654299996</v>
      </c>
      <c r="E21" s="708" t="s">
        <v>40</v>
      </c>
      <c r="F21" s="708">
        <v>208550.2701847</v>
      </c>
      <c r="G21" s="708" t="s">
        <v>40</v>
      </c>
      <c r="H21" s="708" t="s">
        <v>40</v>
      </c>
      <c r="I21" s="708" t="s">
        <v>40</v>
      </c>
      <c r="J21" s="708" t="s">
        <v>40</v>
      </c>
      <c r="K21" s="708">
        <v>2247.1650866999998</v>
      </c>
      <c r="L21" s="708">
        <v>55338.463942100003</v>
      </c>
      <c r="M21" s="708">
        <v>8364.7798932000005</v>
      </c>
      <c r="N21" s="708">
        <v>58987.628072200001</v>
      </c>
      <c r="O21" s="708">
        <v>4862.3673436999998</v>
      </c>
      <c r="P21" s="708">
        <v>92458.798026000004</v>
      </c>
      <c r="Q21" s="708">
        <v>220012.0372772</v>
      </c>
      <c r="R21" s="708">
        <v>2.6171091999999998</v>
      </c>
      <c r="S21" s="708" t="s">
        <v>40</v>
      </c>
      <c r="T21" s="708">
        <v>7.4999999999999997E-3</v>
      </c>
      <c r="U21" s="708" t="s">
        <v>40</v>
      </c>
      <c r="V21" s="708" t="s">
        <v>40</v>
      </c>
      <c r="W21" s="708">
        <v>463495.71281210001</v>
      </c>
      <c r="X21" s="709"/>
      <c r="Y21" s="709"/>
    </row>
    <row r="22" spans="1:25" s="658" customFormat="1" ht="14.1" customHeight="1">
      <c r="A22" s="711" t="s">
        <v>1601</v>
      </c>
      <c r="B22" s="708">
        <v>30616.168785999998</v>
      </c>
      <c r="C22" s="708">
        <v>3.0549789999999999</v>
      </c>
      <c r="D22" s="708">
        <v>30619.223764999999</v>
      </c>
      <c r="E22" s="708" t="s">
        <v>40</v>
      </c>
      <c r="F22" s="708">
        <v>204086.23074200001</v>
      </c>
      <c r="G22" s="708" t="s">
        <v>40</v>
      </c>
      <c r="H22" s="708" t="s">
        <v>40</v>
      </c>
      <c r="I22" s="708" t="s">
        <v>40</v>
      </c>
      <c r="J22" s="708" t="s">
        <v>40</v>
      </c>
      <c r="K22" s="708">
        <v>1938.3911456000001</v>
      </c>
      <c r="L22" s="708">
        <v>53352.333235099999</v>
      </c>
      <c r="M22" s="708">
        <v>7726.3505570999996</v>
      </c>
      <c r="N22" s="708">
        <v>57212.272591000001</v>
      </c>
      <c r="O22" s="708">
        <v>4690.8241145000002</v>
      </c>
      <c r="P22" s="708">
        <v>90907.625226400007</v>
      </c>
      <c r="Q22" s="708">
        <v>213889.40572410001</v>
      </c>
      <c r="R22" s="708">
        <v>0.37486540000000002</v>
      </c>
      <c r="S22" s="708" t="s">
        <v>40</v>
      </c>
      <c r="T22" s="708">
        <v>7.4999999999999997E-3</v>
      </c>
      <c r="U22" s="708" t="s">
        <v>40</v>
      </c>
      <c r="V22" s="708" t="s">
        <v>40</v>
      </c>
      <c r="W22" s="708">
        <v>450533.63374210004</v>
      </c>
      <c r="X22" s="709"/>
      <c r="Y22" s="709"/>
    </row>
    <row r="23" spans="1:25" s="658" customFormat="1" ht="14.1" customHeight="1">
      <c r="A23" s="711" t="s">
        <v>1602</v>
      </c>
      <c r="B23" s="708">
        <v>413.47492360000001</v>
      </c>
      <c r="C23" s="708">
        <v>0.81806290000000004</v>
      </c>
      <c r="D23" s="708">
        <v>414.29298649999998</v>
      </c>
      <c r="E23" s="708" t="s">
        <v>40</v>
      </c>
      <c r="F23" s="708">
        <v>979.72975329999997</v>
      </c>
      <c r="G23" s="708" t="s">
        <v>40</v>
      </c>
      <c r="H23" s="708" t="s">
        <v>40</v>
      </c>
      <c r="I23" s="708" t="s">
        <v>40</v>
      </c>
      <c r="J23" s="708" t="s">
        <v>40</v>
      </c>
      <c r="K23" s="708">
        <v>225.62566849999999</v>
      </c>
      <c r="L23" s="708">
        <v>478.75409000000002</v>
      </c>
      <c r="M23" s="708">
        <v>87.352499100000003</v>
      </c>
      <c r="N23" s="708">
        <v>360.83877849999999</v>
      </c>
      <c r="O23" s="708">
        <v>49.681840000000001</v>
      </c>
      <c r="P23" s="708">
        <v>367.12380400000001</v>
      </c>
      <c r="Q23" s="708">
        <v>1343.7510116000001</v>
      </c>
      <c r="R23" s="708" t="s">
        <v>40</v>
      </c>
      <c r="S23" s="708" t="s">
        <v>40</v>
      </c>
      <c r="T23" s="708" t="s">
        <v>40</v>
      </c>
      <c r="U23" s="708" t="s">
        <v>40</v>
      </c>
      <c r="V23" s="708" t="s">
        <v>40</v>
      </c>
      <c r="W23" s="708">
        <v>2963.3994198999999</v>
      </c>
      <c r="X23" s="709"/>
      <c r="Y23" s="709"/>
    </row>
    <row r="24" spans="1:25" s="658" customFormat="1" ht="14.1" customHeight="1">
      <c r="A24" s="711" t="s">
        <v>1603</v>
      </c>
      <c r="B24" s="708">
        <v>919.39269100000001</v>
      </c>
      <c r="C24" s="708">
        <v>12.944877399999999</v>
      </c>
      <c r="D24" s="708">
        <v>932.33756840000001</v>
      </c>
      <c r="E24" s="708" t="s">
        <v>40</v>
      </c>
      <c r="F24" s="708">
        <v>2484.7087583000002</v>
      </c>
      <c r="G24" s="708" t="s">
        <v>40</v>
      </c>
      <c r="H24" s="708" t="s">
        <v>40</v>
      </c>
      <c r="I24" s="708" t="s">
        <v>40</v>
      </c>
      <c r="J24" s="708" t="s">
        <v>40</v>
      </c>
      <c r="K24" s="708">
        <v>64.816132600000003</v>
      </c>
      <c r="L24" s="708">
        <v>759.64985149999995</v>
      </c>
      <c r="M24" s="708">
        <v>493.25003700000002</v>
      </c>
      <c r="N24" s="708">
        <v>1000.3945053</v>
      </c>
      <c r="O24" s="708">
        <v>62.019069199999997</v>
      </c>
      <c r="P24" s="708">
        <v>852.26245659999995</v>
      </c>
      <c r="Q24" s="708">
        <v>3167.5759195999999</v>
      </c>
      <c r="R24" s="708">
        <v>2.0813997999999998</v>
      </c>
      <c r="S24" s="708" t="s">
        <v>40</v>
      </c>
      <c r="T24" s="708" t="s">
        <v>40</v>
      </c>
      <c r="U24" s="708" t="s">
        <v>40</v>
      </c>
      <c r="V24" s="708" t="s">
        <v>40</v>
      </c>
      <c r="W24" s="708">
        <v>6651.5197787000006</v>
      </c>
      <c r="X24" s="709"/>
      <c r="Y24" s="709"/>
    </row>
    <row r="25" spans="1:25" s="658" customFormat="1" ht="14.1" customHeight="1">
      <c r="A25" s="711" t="s">
        <v>1604</v>
      </c>
      <c r="B25" s="708">
        <v>710.2686301</v>
      </c>
      <c r="C25" s="708">
        <v>7.4927042999999998</v>
      </c>
      <c r="D25" s="708">
        <v>717.76133440000001</v>
      </c>
      <c r="E25" s="708" t="s">
        <v>40</v>
      </c>
      <c r="F25" s="708">
        <v>999.60093110000003</v>
      </c>
      <c r="G25" s="708" t="s">
        <v>40</v>
      </c>
      <c r="H25" s="708" t="s">
        <v>40</v>
      </c>
      <c r="I25" s="708" t="s">
        <v>40</v>
      </c>
      <c r="J25" s="708" t="s">
        <v>40</v>
      </c>
      <c r="K25" s="708">
        <v>18.332139999999999</v>
      </c>
      <c r="L25" s="708">
        <v>747.72676550000006</v>
      </c>
      <c r="M25" s="708">
        <v>57.826799999999999</v>
      </c>
      <c r="N25" s="708">
        <v>414.1221974</v>
      </c>
      <c r="O25" s="708">
        <v>59.842320000000001</v>
      </c>
      <c r="P25" s="708">
        <v>331.786539</v>
      </c>
      <c r="Q25" s="708">
        <v>1611.3046219</v>
      </c>
      <c r="R25" s="708">
        <v>0.16084399999999999</v>
      </c>
      <c r="S25" s="708" t="s">
        <v>40</v>
      </c>
      <c r="T25" s="708" t="s">
        <v>40</v>
      </c>
      <c r="U25" s="708" t="s">
        <v>40</v>
      </c>
      <c r="V25" s="708" t="s">
        <v>40</v>
      </c>
      <c r="W25" s="708">
        <v>3347.1598714000002</v>
      </c>
      <c r="X25" s="709"/>
      <c r="Y25" s="709"/>
    </row>
    <row r="26" spans="1:25" s="658" customFormat="1" ht="14.1" customHeight="1">
      <c r="A26" s="713" t="s">
        <v>1605</v>
      </c>
      <c r="B26" s="708">
        <v>9570.2769153000008</v>
      </c>
      <c r="C26" s="708">
        <v>37.879089900000004</v>
      </c>
      <c r="D26" s="708">
        <v>9608.1560052000004</v>
      </c>
      <c r="E26" s="708" t="s">
        <v>40</v>
      </c>
      <c r="F26" s="708">
        <v>5801.9072887000002</v>
      </c>
      <c r="G26" s="708" t="s">
        <v>40</v>
      </c>
      <c r="H26" s="708" t="s">
        <v>40</v>
      </c>
      <c r="I26" s="708" t="s">
        <v>40</v>
      </c>
      <c r="J26" s="708">
        <v>399.3185598</v>
      </c>
      <c r="K26" s="708">
        <v>3112.5086922999999</v>
      </c>
      <c r="L26" s="708">
        <v>13150.163734900001</v>
      </c>
      <c r="M26" s="708">
        <v>4909.153851</v>
      </c>
      <c r="N26" s="708">
        <v>34918.820084400002</v>
      </c>
      <c r="O26" s="708">
        <v>237.73661840000003</v>
      </c>
      <c r="P26" s="708">
        <v>4412.7163065999994</v>
      </c>
      <c r="Q26" s="708">
        <v>57628.590595299996</v>
      </c>
      <c r="R26" s="708">
        <v>0.13074469999999999</v>
      </c>
      <c r="S26" s="708">
        <v>22231.428769999999</v>
      </c>
      <c r="T26" s="708">
        <v>7.2423872000000005</v>
      </c>
      <c r="U26" s="708" t="s">
        <v>40</v>
      </c>
      <c r="V26" s="708" t="s">
        <v>40</v>
      </c>
      <c r="W26" s="708">
        <v>98789.283043200005</v>
      </c>
      <c r="X26" s="709"/>
      <c r="Y26" s="709"/>
    </row>
    <row r="27" spans="1:25" s="658" customFormat="1" ht="34.5" customHeight="1">
      <c r="A27" s="711" t="s">
        <v>1606</v>
      </c>
      <c r="B27" s="708">
        <v>2657.8286966999999</v>
      </c>
      <c r="C27" s="708">
        <v>0.24563199999999999</v>
      </c>
      <c r="D27" s="708">
        <v>2658.0743287</v>
      </c>
      <c r="E27" s="708" t="s">
        <v>40</v>
      </c>
      <c r="F27" s="708">
        <v>1887.6189087</v>
      </c>
      <c r="G27" s="708" t="s">
        <v>40</v>
      </c>
      <c r="H27" s="708" t="s">
        <v>40</v>
      </c>
      <c r="I27" s="708" t="s">
        <v>40</v>
      </c>
      <c r="J27" s="708">
        <v>399.3185598</v>
      </c>
      <c r="K27" s="708">
        <v>411.42149649999999</v>
      </c>
      <c r="L27" s="708">
        <v>5546.7467095000002</v>
      </c>
      <c r="M27" s="708">
        <v>129.31409300000001</v>
      </c>
      <c r="N27" s="708">
        <v>9826.7102615000003</v>
      </c>
      <c r="O27" s="708">
        <v>214.03562840000001</v>
      </c>
      <c r="P27" s="708">
        <v>1625.5455216</v>
      </c>
      <c r="Q27" s="708">
        <v>17342.352214000002</v>
      </c>
      <c r="R27" s="708">
        <v>0.13074469999999999</v>
      </c>
      <c r="S27" s="708">
        <v>22231.428769999999</v>
      </c>
      <c r="T27" s="708">
        <v>7.2398872000000001</v>
      </c>
      <c r="U27" s="708" t="s">
        <v>40</v>
      </c>
      <c r="V27" s="708" t="s">
        <v>40</v>
      </c>
      <c r="W27" s="708">
        <v>44937.584909599995</v>
      </c>
      <c r="X27" s="709"/>
      <c r="Y27" s="709"/>
    </row>
    <row r="28" spans="1:25" s="658" customFormat="1" ht="33" customHeight="1">
      <c r="A28" s="711" t="s">
        <v>1607</v>
      </c>
      <c r="B28" s="708">
        <v>146.08279920000001</v>
      </c>
      <c r="C28" s="708" t="s">
        <v>40</v>
      </c>
      <c r="D28" s="708">
        <v>146.08279920000001</v>
      </c>
      <c r="E28" s="708" t="s">
        <v>40</v>
      </c>
      <c r="F28" s="708">
        <v>145.57259830000001</v>
      </c>
      <c r="G28" s="708" t="s">
        <v>40</v>
      </c>
      <c r="H28" s="708" t="s">
        <v>40</v>
      </c>
      <c r="I28" s="708" t="s">
        <v>40</v>
      </c>
      <c r="J28" s="708" t="s">
        <v>40</v>
      </c>
      <c r="K28" s="708">
        <v>841.49078529999997</v>
      </c>
      <c r="L28" s="708">
        <v>368.15902</v>
      </c>
      <c r="M28" s="708">
        <v>182.78749999999999</v>
      </c>
      <c r="N28" s="708">
        <v>10621.779393000001</v>
      </c>
      <c r="O28" s="708">
        <v>9.5</v>
      </c>
      <c r="P28" s="708">
        <v>164.7475259</v>
      </c>
      <c r="Q28" s="708">
        <v>11346.9734389</v>
      </c>
      <c r="R28" s="708" t="s">
        <v>40</v>
      </c>
      <c r="S28" s="708" t="s">
        <v>40</v>
      </c>
      <c r="T28" s="708" t="s">
        <v>40</v>
      </c>
      <c r="U28" s="708" t="s">
        <v>40</v>
      </c>
      <c r="V28" s="708" t="s">
        <v>40</v>
      </c>
      <c r="W28" s="708">
        <v>12480.1196217</v>
      </c>
      <c r="X28" s="709"/>
      <c r="Y28" s="709"/>
    </row>
    <row r="29" spans="1:25" s="658" customFormat="1" ht="15" customHeight="1">
      <c r="A29" s="714" t="s">
        <v>1608</v>
      </c>
      <c r="B29" s="708">
        <v>6462.6180132</v>
      </c>
      <c r="C29" s="708">
        <v>4.2041288999999997</v>
      </c>
      <c r="D29" s="708">
        <v>6466.8221420999998</v>
      </c>
      <c r="E29" s="708" t="s">
        <v>40</v>
      </c>
      <c r="F29" s="708">
        <v>3519.2970516999999</v>
      </c>
      <c r="G29" s="708" t="s">
        <v>40</v>
      </c>
      <c r="H29" s="708" t="s">
        <v>40</v>
      </c>
      <c r="I29" s="708" t="s">
        <v>40</v>
      </c>
      <c r="J29" s="708" t="s">
        <v>40</v>
      </c>
      <c r="K29" s="708">
        <v>896.85891960000004</v>
      </c>
      <c r="L29" s="708">
        <v>6863.6633361000004</v>
      </c>
      <c r="M29" s="708">
        <v>4523.0522579999997</v>
      </c>
      <c r="N29" s="708">
        <v>14357.733523700001</v>
      </c>
      <c r="O29" s="708">
        <v>7.1222399999999997</v>
      </c>
      <c r="P29" s="708">
        <v>2503.1494490999999</v>
      </c>
      <c r="Q29" s="708">
        <v>28254.720806900004</v>
      </c>
      <c r="R29" s="708" t="s">
        <v>40</v>
      </c>
      <c r="S29" s="708" t="s">
        <v>40</v>
      </c>
      <c r="T29" s="708">
        <v>2.5000000000000001E-3</v>
      </c>
      <c r="U29" s="708" t="s">
        <v>40</v>
      </c>
      <c r="V29" s="708" t="s">
        <v>40</v>
      </c>
      <c r="W29" s="708">
        <v>39137.701420300007</v>
      </c>
      <c r="X29" s="709"/>
      <c r="Y29" s="709"/>
    </row>
    <row r="30" spans="1:25" s="658" customFormat="1" ht="40.5" customHeight="1">
      <c r="A30" s="714" t="s">
        <v>1609</v>
      </c>
      <c r="B30" s="708">
        <v>303.7474062</v>
      </c>
      <c r="C30" s="708">
        <v>33.429329000000003</v>
      </c>
      <c r="D30" s="708">
        <v>337.1767352</v>
      </c>
      <c r="E30" s="708" t="s">
        <v>40</v>
      </c>
      <c r="F30" s="708">
        <v>249.41873000000001</v>
      </c>
      <c r="G30" s="708" t="s">
        <v>40</v>
      </c>
      <c r="H30" s="708" t="s">
        <v>40</v>
      </c>
      <c r="I30" s="708" t="s">
        <v>40</v>
      </c>
      <c r="J30" s="708" t="s">
        <v>40</v>
      </c>
      <c r="K30" s="708">
        <v>962.73749090000001</v>
      </c>
      <c r="L30" s="708">
        <v>371.59466930000002</v>
      </c>
      <c r="M30" s="708">
        <v>74</v>
      </c>
      <c r="N30" s="708">
        <v>112.59690620000001</v>
      </c>
      <c r="O30" s="708">
        <v>7.0787500000000003</v>
      </c>
      <c r="P30" s="708">
        <v>119.27381</v>
      </c>
      <c r="Q30" s="708">
        <v>684.54413550000004</v>
      </c>
      <c r="R30" s="708" t="s">
        <v>40</v>
      </c>
      <c r="S30" s="708" t="s">
        <v>40</v>
      </c>
      <c r="T30" s="708" t="s">
        <v>40</v>
      </c>
      <c r="U30" s="708" t="s">
        <v>40</v>
      </c>
      <c r="V30" s="708" t="s">
        <v>40</v>
      </c>
      <c r="W30" s="708">
        <v>2233.8770916000003</v>
      </c>
      <c r="X30" s="709"/>
      <c r="Y30" s="709"/>
    </row>
    <row r="31" spans="1:25" s="658" customFormat="1" ht="33" customHeight="1">
      <c r="A31" s="715" t="s">
        <v>1610</v>
      </c>
      <c r="B31" s="708">
        <v>13214.338534099999</v>
      </c>
      <c r="C31" s="708">
        <v>135.87581779999999</v>
      </c>
      <c r="D31" s="708">
        <v>13350.2143519</v>
      </c>
      <c r="E31" s="708" t="s">
        <v>40</v>
      </c>
      <c r="F31" s="708">
        <v>39987.660180699997</v>
      </c>
      <c r="G31" s="708" t="s">
        <v>40</v>
      </c>
      <c r="H31" s="708" t="s">
        <v>40</v>
      </c>
      <c r="I31" s="708" t="s">
        <v>40</v>
      </c>
      <c r="J31" s="708">
        <v>444.41280019999999</v>
      </c>
      <c r="K31" s="708">
        <v>35671.340357000001</v>
      </c>
      <c r="L31" s="708">
        <v>18679.601103000001</v>
      </c>
      <c r="M31" s="708">
        <v>2436.1107474</v>
      </c>
      <c r="N31" s="708">
        <v>19293.807025599999</v>
      </c>
      <c r="O31" s="708">
        <v>948.09706750000009</v>
      </c>
      <c r="P31" s="708">
        <v>19260.308335000002</v>
      </c>
      <c r="Q31" s="708">
        <v>60617.924278500002</v>
      </c>
      <c r="R31" s="708">
        <v>2.4837360999999998</v>
      </c>
      <c r="S31" s="708">
        <v>884.00698</v>
      </c>
      <c r="T31" s="708">
        <v>8.2866800000000004E-2</v>
      </c>
      <c r="U31" s="708" t="s">
        <v>40</v>
      </c>
      <c r="V31" s="708" t="s">
        <v>40</v>
      </c>
      <c r="W31" s="708">
        <v>150958.12555119998</v>
      </c>
      <c r="X31" s="709"/>
      <c r="Y31" s="709"/>
    </row>
    <row r="32" spans="1:25" s="658" customFormat="1" ht="14.1" customHeight="1">
      <c r="A32" s="716" t="s">
        <v>1611</v>
      </c>
      <c r="B32" s="708">
        <v>154.73078799999999</v>
      </c>
      <c r="C32" s="708">
        <v>1.2178100000000001E-2</v>
      </c>
      <c r="D32" s="708">
        <v>154.74296609999999</v>
      </c>
      <c r="E32" s="708" t="s">
        <v>40</v>
      </c>
      <c r="F32" s="708">
        <v>17.383476900000002</v>
      </c>
      <c r="G32" s="708" t="s">
        <v>40</v>
      </c>
      <c r="H32" s="708" t="s">
        <v>40</v>
      </c>
      <c r="I32" s="708" t="s">
        <v>40</v>
      </c>
      <c r="J32" s="708" t="s">
        <v>40</v>
      </c>
      <c r="K32" s="708" t="s">
        <v>40</v>
      </c>
      <c r="L32" s="708">
        <v>183.22641999999999</v>
      </c>
      <c r="M32" s="708" t="s">
        <v>40</v>
      </c>
      <c r="N32" s="708">
        <v>74.093689999999995</v>
      </c>
      <c r="O32" s="708" t="s">
        <v>40</v>
      </c>
      <c r="P32" s="708">
        <v>95.48706</v>
      </c>
      <c r="Q32" s="708">
        <v>352.80716999999999</v>
      </c>
      <c r="R32" s="708" t="s">
        <v>40</v>
      </c>
      <c r="S32" s="708" t="s">
        <v>40</v>
      </c>
      <c r="T32" s="708" t="s">
        <v>40</v>
      </c>
      <c r="U32" s="708" t="s">
        <v>40</v>
      </c>
      <c r="V32" s="708" t="s">
        <v>40</v>
      </c>
      <c r="W32" s="708">
        <v>524.93361299999992</v>
      </c>
      <c r="X32" s="709"/>
      <c r="Y32" s="709"/>
    </row>
    <row r="33" spans="1:25" s="658" customFormat="1" ht="14.1" customHeight="1">
      <c r="A33" s="716" t="s">
        <v>1612</v>
      </c>
      <c r="B33" s="708">
        <v>41.916335500000002</v>
      </c>
      <c r="C33" s="708" t="s">
        <v>40</v>
      </c>
      <c r="D33" s="708">
        <v>41.916335500000002</v>
      </c>
      <c r="E33" s="708" t="s">
        <v>40</v>
      </c>
      <c r="F33" s="708">
        <v>328.19977369999998</v>
      </c>
      <c r="G33" s="708" t="s">
        <v>40</v>
      </c>
      <c r="H33" s="708" t="s">
        <v>40</v>
      </c>
      <c r="I33" s="708" t="s">
        <v>40</v>
      </c>
      <c r="J33" s="708">
        <v>444.41280019999999</v>
      </c>
      <c r="K33" s="708">
        <v>10.5081033</v>
      </c>
      <c r="L33" s="708">
        <v>353.51283999999998</v>
      </c>
      <c r="M33" s="708">
        <v>10.36688</v>
      </c>
      <c r="N33" s="708">
        <v>170.97226000000001</v>
      </c>
      <c r="O33" s="708">
        <v>25.896883599999999</v>
      </c>
      <c r="P33" s="708">
        <v>246.58395999999999</v>
      </c>
      <c r="Q33" s="708">
        <v>807.33282359999998</v>
      </c>
      <c r="R33" s="708" t="s">
        <v>40</v>
      </c>
      <c r="S33" s="708">
        <v>884</v>
      </c>
      <c r="T33" s="708" t="s">
        <v>40</v>
      </c>
      <c r="U33" s="708" t="s">
        <v>40</v>
      </c>
      <c r="V33" s="708" t="s">
        <v>40</v>
      </c>
      <c r="W33" s="708">
        <v>2516.3698362999999</v>
      </c>
      <c r="X33" s="709"/>
      <c r="Y33" s="709"/>
    </row>
    <row r="34" spans="1:25" s="658" customFormat="1" ht="14.1" customHeight="1">
      <c r="A34" s="716" t="s">
        <v>1613</v>
      </c>
      <c r="B34" s="708">
        <v>1161.1748643000001</v>
      </c>
      <c r="C34" s="708">
        <v>4.6889399999999998E-2</v>
      </c>
      <c r="D34" s="708">
        <v>1161.2217537000001</v>
      </c>
      <c r="E34" s="708" t="s">
        <v>40</v>
      </c>
      <c r="F34" s="708">
        <v>157.79651440000001</v>
      </c>
      <c r="G34" s="708" t="s">
        <v>40</v>
      </c>
      <c r="H34" s="708" t="s">
        <v>40</v>
      </c>
      <c r="I34" s="708" t="s">
        <v>40</v>
      </c>
      <c r="J34" s="708" t="s">
        <v>40</v>
      </c>
      <c r="K34" s="708">
        <v>8.5301500000000002E-2</v>
      </c>
      <c r="L34" s="708">
        <v>427.21634999999998</v>
      </c>
      <c r="M34" s="708">
        <v>28.626000000000001</v>
      </c>
      <c r="N34" s="708">
        <v>712.73437000000001</v>
      </c>
      <c r="O34" s="708" t="s">
        <v>40</v>
      </c>
      <c r="P34" s="708">
        <v>266.75418999999999</v>
      </c>
      <c r="Q34" s="708">
        <v>1435.3309100000001</v>
      </c>
      <c r="R34" s="708" t="s">
        <v>40</v>
      </c>
      <c r="S34" s="708" t="s">
        <v>40</v>
      </c>
      <c r="T34" s="708">
        <v>3.2866800000000002E-2</v>
      </c>
      <c r="U34" s="708" t="s">
        <v>40</v>
      </c>
      <c r="V34" s="708" t="s">
        <v>40</v>
      </c>
      <c r="W34" s="708">
        <v>2754.4673464000007</v>
      </c>
      <c r="X34" s="709"/>
      <c r="Y34" s="709"/>
    </row>
    <row r="35" spans="1:25" s="658" customFormat="1" ht="14.1" customHeight="1">
      <c r="A35" s="716" t="s">
        <v>1614</v>
      </c>
      <c r="B35" s="708">
        <v>1703.1722162999999</v>
      </c>
      <c r="C35" s="708">
        <v>5.3820657000000001</v>
      </c>
      <c r="D35" s="708">
        <v>1708.5542820000001</v>
      </c>
      <c r="E35" s="708" t="s">
        <v>40</v>
      </c>
      <c r="F35" s="708">
        <v>3134.2764928000001</v>
      </c>
      <c r="G35" s="708" t="s">
        <v>40</v>
      </c>
      <c r="H35" s="708" t="s">
        <v>40</v>
      </c>
      <c r="I35" s="708" t="s">
        <v>40</v>
      </c>
      <c r="J35" s="708" t="s">
        <v>40</v>
      </c>
      <c r="K35" s="708">
        <v>223.77461500000001</v>
      </c>
      <c r="L35" s="708">
        <v>1275.49955</v>
      </c>
      <c r="M35" s="708">
        <v>249.38045410000001</v>
      </c>
      <c r="N35" s="708">
        <v>1396.1496106</v>
      </c>
      <c r="O35" s="708">
        <v>142.6938092</v>
      </c>
      <c r="P35" s="708">
        <v>1709.4095010000001</v>
      </c>
      <c r="Q35" s="708">
        <v>4773.1329249</v>
      </c>
      <c r="R35" s="708">
        <v>2.22675</v>
      </c>
      <c r="S35" s="708" t="s">
        <v>40</v>
      </c>
      <c r="T35" s="708" t="s">
        <v>40</v>
      </c>
      <c r="U35" s="708" t="s">
        <v>40</v>
      </c>
      <c r="V35" s="708" t="s">
        <v>40</v>
      </c>
      <c r="W35" s="708">
        <v>9841.9650646999999</v>
      </c>
      <c r="X35" s="709"/>
      <c r="Y35" s="709"/>
    </row>
    <row r="36" spans="1:25" s="658" customFormat="1" ht="14.1" customHeight="1">
      <c r="A36" s="716" t="s">
        <v>1615</v>
      </c>
      <c r="B36" s="708">
        <v>10153.05421</v>
      </c>
      <c r="C36" s="708">
        <v>130.4346846</v>
      </c>
      <c r="D36" s="708">
        <v>10283.488894600001</v>
      </c>
      <c r="E36" s="708" t="s">
        <v>40</v>
      </c>
      <c r="F36" s="708">
        <v>36332.629298499996</v>
      </c>
      <c r="G36" s="708" t="s">
        <v>40</v>
      </c>
      <c r="H36" s="708" t="s">
        <v>40</v>
      </c>
      <c r="I36" s="708" t="s">
        <v>40</v>
      </c>
      <c r="J36" s="708" t="s">
        <v>40</v>
      </c>
      <c r="K36" s="708">
        <v>35434.872337200002</v>
      </c>
      <c r="L36" s="708">
        <v>16360.395943</v>
      </c>
      <c r="M36" s="708">
        <v>2126.6374132999999</v>
      </c>
      <c r="N36" s="708">
        <v>16890.857094999999</v>
      </c>
      <c r="O36" s="708">
        <v>779.50637470000004</v>
      </c>
      <c r="P36" s="708">
        <v>16914.673623999999</v>
      </c>
      <c r="Q36" s="708">
        <v>53072.070449999999</v>
      </c>
      <c r="R36" s="708">
        <v>0.2569861</v>
      </c>
      <c r="S36" s="708">
        <v>6.9800000000000001E-3</v>
      </c>
      <c r="T36" s="708">
        <v>0.05</v>
      </c>
      <c r="U36" s="708" t="s">
        <v>40</v>
      </c>
      <c r="V36" s="708" t="s">
        <v>40</v>
      </c>
      <c r="W36" s="708">
        <v>135123.3749464</v>
      </c>
      <c r="X36" s="709"/>
      <c r="Y36" s="709"/>
    </row>
    <row r="37" spans="1:25" s="658" customFormat="1" ht="34.5" customHeight="1">
      <c r="A37" s="716" t="s">
        <v>1616</v>
      </c>
      <c r="B37" s="708">
        <v>0.29011999999999999</v>
      </c>
      <c r="C37" s="708" t="s">
        <v>40</v>
      </c>
      <c r="D37" s="708">
        <v>0.29011999999999999</v>
      </c>
      <c r="E37" s="708" t="s">
        <v>40</v>
      </c>
      <c r="F37" s="708">
        <v>17.374624399999998</v>
      </c>
      <c r="G37" s="708" t="s">
        <v>40</v>
      </c>
      <c r="H37" s="708" t="s">
        <v>40</v>
      </c>
      <c r="I37" s="708" t="s">
        <v>40</v>
      </c>
      <c r="J37" s="708" t="s">
        <v>40</v>
      </c>
      <c r="K37" s="708">
        <v>2.1</v>
      </c>
      <c r="L37" s="708">
        <v>79.75</v>
      </c>
      <c r="M37" s="708">
        <v>21.1</v>
      </c>
      <c r="N37" s="708">
        <v>49</v>
      </c>
      <c r="O37" s="708" t="s">
        <v>40</v>
      </c>
      <c r="P37" s="708">
        <v>27.4</v>
      </c>
      <c r="Q37" s="708">
        <v>177.25</v>
      </c>
      <c r="R37" s="708" t="s">
        <v>40</v>
      </c>
      <c r="S37" s="708" t="s">
        <v>40</v>
      </c>
      <c r="T37" s="708" t="s">
        <v>40</v>
      </c>
      <c r="U37" s="708" t="s">
        <v>40</v>
      </c>
      <c r="V37" s="708" t="s">
        <v>40</v>
      </c>
      <c r="W37" s="708">
        <v>197.01474440000001</v>
      </c>
      <c r="X37" s="709"/>
      <c r="Y37" s="709"/>
    </row>
    <row r="38" spans="1:25" s="658" customFormat="1" ht="30.75" customHeight="1">
      <c r="A38" s="716" t="s">
        <v>1617</v>
      </c>
      <c r="B38" s="708">
        <v>171.25864559999999</v>
      </c>
      <c r="C38" s="708">
        <v>4.9403099999999998E-2</v>
      </c>
      <c r="D38" s="708">
        <v>171.3080487</v>
      </c>
      <c r="E38" s="708" t="s">
        <v>40</v>
      </c>
      <c r="F38" s="708">
        <v>212.4618701</v>
      </c>
      <c r="G38" s="708" t="s">
        <v>40</v>
      </c>
      <c r="H38" s="708" t="s">
        <v>40</v>
      </c>
      <c r="I38" s="708" t="s">
        <v>40</v>
      </c>
      <c r="J38" s="708" t="s">
        <v>40</v>
      </c>
      <c r="K38" s="708">
        <v>24.553184999999999</v>
      </c>
      <c r="L38" s="708">
        <v>194.79214000000002</v>
      </c>
      <c r="M38" s="708">
        <v>6.6771900000000004</v>
      </c>
      <c r="N38" s="708">
        <v>201.24100999999999</v>
      </c>
      <c r="O38" s="708" t="s">
        <v>40</v>
      </c>
      <c r="P38" s="708">
        <v>37.860199999999999</v>
      </c>
      <c r="Q38" s="708">
        <v>440.57053999999999</v>
      </c>
      <c r="R38" s="708" t="s">
        <v>40</v>
      </c>
      <c r="S38" s="708" t="s">
        <v>40</v>
      </c>
      <c r="T38" s="708" t="s">
        <v>40</v>
      </c>
      <c r="U38" s="708" t="s">
        <v>40</v>
      </c>
      <c r="V38" s="708" t="s">
        <v>40</v>
      </c>
      <c r="W38" s="708">
        <v>848.89364380000006</v>
      </c>
      <c r="X38" s="709"/>
      <c r="Y38" s="709"/>
    </row>
    <row r="39" spans="1:25" s="658" customFormat="1" ht="14.1" customHeight="1">
      <c r="A39" s="716" t="s">
        <v>1618</v>
      </c>
      <c r="B39" s="708">
        <v>32.5642596</v>
      </c>
      <c r="C39" s="708" t="s">
        <v>40</v>
      </c>
      <c r="D39" s="708">
        <v>32.5642596</v>
      </c>
      <c r="E39" s="708" t="s">
        <v>40</v>
      </c>
      <c r="F39" s="708">
        <v>30.193947000000001</v>
      </c>
      <c r="G39" s="708" t="s">
        <v>40</v>
      </c>
      <c r="H39" s="708" t="s">
        <v>40</v>
      </c>
      <c r="I39" s="708" t="s">
        <v>40</v>
      </c>
      <c r="J39" s="708" t="s">
        <v>40</v>
      </c>
      <c r="K39" s="708" t="s">
        <v>40</v>
      </c>
      <c r="L39" s="708">
        <v>8.1942400000000006</v>
      </c>
      <c r="M39" s="708" t="s">
        <v>40</v>
      </c>
      <c r="N39" s="708" t="s">
        <v>40</v>
      </c>
      <c r="O39" s="708" t="s">
        <v>40</v>
      </c>
      <c r="P39" s="708">
        <v>4</v>
      </c>
      <c r="Q39" s="708">
        <v>12.194240000000001</v>
      </c>
      <c r="R39" s="708" t="s">
        <v>40</v>
      </c>
      <c r="S39" s="708" t="s">
        <v>40</v>
      </c>
      <c r="T39" s="708" t="s">
        <v>40</v>
      </c>
      <c r="U39" s="708" t="s">
        <v>40</v>
      </c>
      <c r="V39" s="708" t="s">
        <v>40</v>
      </c>
      <c r="W39" s="708">
        <v>74.952446600000002</v>
      </c>
      <c r="X39" s="709"/>
      <c r="Y39" s="709"/>
    </row>
    <row r="40" spans="1:25" s="658" customFormat="1" ht="14.1" customHeight="1">
      <c r="A40" s="716" t="s">
        <v>1619</v>
      </c>
      <c r="B40" s="708">
        <v>2.1148500000000001</v>
      </c>
      <c r="C40" s="708" t="s">
        <v>40</v>
      </c>
      <c r="D40" s="708">
        <v>2.1148500000000001</v>
      </c>
      <c r="E40" s="708" t="s">
        <v>40</v>
      </c>
      <c r="F40" s="708">
        <v>54.002352299999998</v>
      </c>
      <c r="G40" s="708" t="s">
        <v>40</v>
      </c>
      <c r="H40" s="708" t="s">
        <v>40</v>
      </c>
      <c r="I40" s="708" t="s">
        <v>40</v>
      </c>
      <c r="J40" s="708" t="s">
        <v>40</v>
      </c>
      <c r="K40" s="708" t="s">
        <v>40</v>
      </c>
      <c r="L40" s="708">
        <v>13.5</v>
      </c>
      <c r="M40" s="708" t="s">
        <v>40</v>
      </c>
      <c r="N40" s="708" t="s">
        <v>40</v>
      </c>
      <c r="O40" s="708" t="s">
        <v>40</v>
      </c>
      <c r="P40" s="708" t="s">
        <v>40</v>
      </c>
      <c r="Q40" s="708">
        <v>13.5</v>
      </c>
      <c r="R40" s="708" t="s">
        <v>40</v>
      </c>
      <c r="S40" s="708" t="s">
        <v>40</v>
      </c>
      <c r="T40" s="708" t="s">
        <v>40</v>
      </c>
      <c r="U40" s="708" t="s">
        <v>40</v>
      </c>
      <c r="V40" s="708" t="s">
        <v>40</v>
      </c>
      <c r="W40" s="708">
        <v>69.617202300000002</v>
      </c>
      <c r="X40" s="709"/>
      <c r="Y40" s="709"/>
    </row>
    <row r="41" spans="1:25" s="658" customFormat="1" ht="14.1" customHeight="1">
      <c r="A41" s="716" t="s">
        <v>1620</v>
      </c>
      <c r="B41" s="708" t="s">
        <v>40</v>
      </c>
      <c r="C41" s="708" t="s">
        <v>40</v>
      </c>
      <c r="D41" s="708" t="s">
        <v>40</v>
      </c>
      <c r="E41" s="708" t="s">
        <v>40</v>
      </c>
      <c r="F41" s="708">
        <v>6.6254095</v>
      </c>
      <c r="G41" s="708" t="s">
        <v>40</v>
      </c>
      <c r="H41" s="708" t="s">
        <v>40</v>
      </c>
      <c r="I41" s="708" t="s">
        <v>40</v>
      </c>
      <c r="J41" s="708" t="s">
        <v>40</v>
      </c>
      <c r="K41" s="708" t="s">
        <v>40</v>
      </c>
      <c r="L41" s="708" t="s">
        <v>40</v>
      </c>
      <c r="M41" s="708" t="s">
        <v>40</v>
      </c>
      <c r="N41" s="708" t="s">
        <v>40</v>
      </c>
      <c r="O41" s="708" t="s">
        <v>40</v>
      </c>
      <c r="P41" s="708" t="s">
        <v>40</v>
      </c>
      <c r="Q41" s="708" t="s">
        <v>40</v>
      </c>
      <c r="R41" s="708" t="s">
        <v>40</v>
      </c>
      <c r="S41" s="708" t="s">
        <v>40</v>
      </c>
      <c r="T41" s="708" t="s">
        <v>40</v>
      </c>
      <c r="U41" s="708" t="s">
        <v>40</v>
      </c>
      <c r="V41" s="708" t="s">
        <v>40</v>
      </c>
      <c r="W41" s="708">
        <v>6.6254095</v>
      </c>
      <c r="X41" s="709"/>
      <c r="Y41" s="709"/>
    </row>
    <row r="42" spans="1:25" s="658" customFormat="1" ht="14.1" customHeight="1">
      <c r="A42" s="717" t="s">
        <v>1621</v>
      </c>
      <c r="B42" s="718">
        <v>136.57953599999999</v>
      </c>
      <c r="C42" s="718">
        <v>4.9403099999999998E-2</v>
      </c>
      <c r="D42" s="718">
        <v>136.6289391</v>
      </c>
      <c r="E42" s="718" t="s">
        <v>40</v>
      </c>
      <c r="F42" s="718">
        <v>121.6401613</v>
      </c>
      <c r="G42" s="718" t="s">
        <v>40</v>
      </c>
      <c r="H42" s="718" t="s">
        <v>40</v>
      </c>
      <c r="I42" s="718" t="s">
        <v>40</v>
      </c>
      <c r="J42" s="718" t="s">
        <v>40</v>
      </c>
      <c r="K42" s="718">
        <v>24.553184999999999</v>
      </c>
      <c r="L42" s="718">
        <v>173.09790000000001</v>
      </c>
      <c r="M42" s="718">
        <v>6.6771900000000004</v>
      </c>
      <c r="N42" s="718">
        <v>201.24100999999999</v>
      </c>
      <c r="O42" s="718" t="s">
        <v>40</v>
      </c>
      <c r="P42" s="718">
        <v>33.860199999999999</v>
      </c>
      <c r="Q42" s="718">
        <v>414.87630000000001</v>
      </c>
      <c r="R42" s="718" t="s">
        <v>40</v>
      </c>
      <c r="S42" s="718" t="s">
        <v>40</v>
      </c>
      <c r="T42" s="718" t="s">
        <v>40</v>
      </c>
      <c r="U42" s="718" t="s">
        <v>40</v>
      </c>
      <c r="V42" s="718" t="s">
        <v>40</v>
      </c>
      <c r="W42" s="718">
        <v>697.69858539999996</v>
      </c>
      <c r="X42" s="709"/>
      <c r="Y42" s="709"/>
    </row>
    <row r="43" spans="1:25" s="778" customFormat="1" ht="15">
      <c r="A43" s="136"/>
      <c r="B43" s="55"/>
      <c r="C43" s="55"/>
      <c r="D43" s="55"/>
      <c r="E43" s="55"/>
      <c r="F43" s="55"/>
      <c r="G43" s="55"/>
      <c r="H43" s="55"/>
      <c r="I43" s="1156" t="s">
        <v>1691</v>
      </c>
      <c r="J43" s="1156"/>
      <c r="K43" s="1156"/>
      <c r="L43" s="1125"/>
      <c r="M43" s="1125"/>
      <c r="N43" s="1125"/>
      <c r="O43" s="1125"/>
      <c r="P43" s="55"/>
      <c r="Q43" s="55"/>
      <c r="R43" s="55"/>
      <c r="S43" s="55"/>
      <c r="T43" s="55"/>
      <c r="U43" s="1156" t="s">
        <v>1691</v>
      </c>
      <c r="V43" s="1156"/>
      <c r="W43" s="1156"/>
      <c r="X43" s="777"/>
      <c r="Y43" s="777"/>
    </row>
    <row r="44" spans="1:25" s="778" customFormat="1" ht="15">
      <c r="A44" s="136"/>
      <c r="B44" s="55"/>
      <c r="C44" s="55"/>
      <c r="D44" s="55"/>
      <c r="E44" s="55"/>
      <c r="F44" s="55"/>
      <c r="G44" s="55"/>
      <c r="H44" s="55"/>
      <c r="I44" s="55"/>
      <c r="J44" s="55"/>
      <c r="K44" s="779"/>
      <c r="L44" s="55"/>
      <c r="M44" s="646"/>
      <c r="N44" s="55"/>
      <c r="O44" s="55"/>
      <c r="P44" s="55"/>
      <c r="Q44" s="55"/>
      <c r="R44" s="55"/>
      <c r="S44" s="55"/>
      <c r="T44" s="55"/>
      <c r="U44" s="55"/>
      <c r="V44" s="55"/>
      <c r="W44" s="55"/>
      <c r="X44" s="780"/>
    </row>
    <row r="45" spans="1:25" s="778" customFormat="1" ht="15">
      <c r="A45" s="719"/>
      <c r="B45" s="726"/>
      <c r="C45" s="720"/>
      <c r="D45" s="720"/>
      <c r="E45" s="720"/>
      <c r="F45" s="720"/>
      <c r="G45" s="720"/>
      <c r="H45" s="720"/>
      <c r="I45" s="720"/>
      <c r="J45" s="720"/>
      <c r="K45" s="725"/>
      <c r="L45" s="726"/>
      <c r="M45" s="646"/>
      <c r="N45" s="726"/>
      <c r="O45" s="726"/>
      <c r="P45" s="726"/>
      <c r="Q45" s="726"/>
      <c r="R45" s="726"/>
      <c r="S45" s="726"/>
      <c r="T45" s="726"/>
      <c r="U45" s="687"/>
      <c r="V45" s="687"/>
      <c r="W45" s="687"/>
    </row>
    <row r="46" spans="1:25" s="778" customFormat="1" ht="9.9499999999999993" customHeight="1">
      <c r="A46" s="365"/>
      <c r="B46" s="729"/>
      <c r="C46" s="729"/>
      <c r="D46" s="729"/>
      <c r="E46" s="729"/>
      <c r="F46" s="729"/>
      <c r="G46" s="729"/>
      <c r="H46" s="729"/>
      <c r="I46" s="729"/>
      <c r="J46" s="729"/>
      <c r="K46" s="730"/>
      <c r="L46" s="726"/>
      <c r="M46" s="646"/>
      <c r="N46" s="726"/>
      <c r="O46" s="726"/>
      <c r="P46" s="726"/>
      <c r="Q46" s="726"/>
      <c r="R46" s="726"/>
      <c r="S46" s="726"/>
      <c r="T46" s="1153" t="s">
        <v>1541</v>
      </c>
      <c r="U46" s="1153"/>
      <c r="V46" s="1153"/>
      <c r="W46" s="1153"/>
      <c r="X46" s="777"/>
      <c r="Y46" s="777"/>
    </row>
    <row r="47" spans="1:25" s="658" customFormat="1" ht="12.95" customHeight="1">
      <c r="A47" s="1146" t="s">
        <v>1552</v>
      </c>
      <c r="B47" s="1148" t="s">
        <v>1553</v>
      </c>
      <c r="C47" s="1150"/>
      <c r="D47" s="1150"/>
      <c r="E47" s="1152" t="s">
        <v>1554</v>
      </c>
      <c r="F47" s="1146" t="s">
        <v>1555</v>
      </c>
      <c r="G47" s="1152" t="s">
        <v>1556</v>
      </c>
      <c r="H47" s="1144" t="s">
        <v>1557</v>
      </c>
      <c r="I47" s="1144" t="s">
        <v>1558</v>
      </c>
      <c r="J47" s="1144" t="s">
        <v>1559</v>
      </c>
      <c r="K47" s="1146" t="s">
        <v>1560</v>
      </c>
      <c r="L47" s="1148" t="s">
        <v>1561</v>
      </c>
      <c r="M47" s="1149"/>
      <c r="N47" s="1150"/>
      <c r="O47" s="1150"/>
      <c r="P47" s="1150"/>
      <c r="Q47" s="1151"/>
      <c r="R47" s="1146" t="s">
        <v>1562</v>
      </c>
      <c r="S47" s="1144" t="s">
        <v>1563</v>
      </c>
      <c r="T47" s="1144" t="s">
        <v>1564</v>
      </c>
      <c r="U47" s="1144" t="s">
        <v>1565</v>
      </c>
      <c r="V47" s="1144" t="s">
        <v>1566</v>
      </c>
      <c r="W47" s="1144" t="s">
        <v>1567</v>
      </c>
      <c r="X47" s="775"/>
      <c r="Y47" s="775"/>
    </row>
    <row r="48" spans="1:25" s="658" customFormat="1" ht="165.75" customHeight="1">
      <c r="A48" s="1147"/>
      <c r="B48" s="696" t="s">
        <v>1568</v>
      </c>
      <c r="C48" s="696" t="s">
        <v>1569</v>
      </c>
      <c r="D48" s="697" t="s">
        <v>1570</v>
      </c>
      <c r="E48" s="1152"/>
      <c r="F48" s="1147"/>
      <c r="G48" s="1152"/>
      <c r="H48" s="1145"/>
      <c r="I48" s="1145"/>
      <c r="J48" s="1145"/>
      <c r="K48" s="1147"/>
      <c r="L48" s="698" t="s">
        <v>1571</v>
      </c>
      <c r="M48" s="698" t="s">
        <v>1572</v>
      </c>
      <c r="N48" s="698" t="s">
        <v>1573</v>
      </c>
      <c r="O48" s="698" t="s">
        <v>1574</v>
      </c>
      <c r="P48" s="698" t="s">
        <v>1575</v>
      </c>
      <c r="Q48" s="698" t="s">
        <v>1576</v>
      </c>
      <c r="R48" s="1147"/>
      <c r="S48" s="1145"/>
      <c r="T48" s="1145"/>
      <c r="U48" s="1145"/>
      <c r="V48" s="1145"/>
      <c r="W48" s="1145"/>
      <c r="X48" s="775"/>
      <c r="Y48" s="775"/>
    </row>
    <row r="49" spans="1:25" s="658" customFormat="1" ht="15">
      <c r="A49" s="699" t="s">
        <v>8</v>
      </c>
      <c r="B49" s="698" t="s">
        <v>9</v>
      </c>
      <c r="C49" s="698" t="s">
        <v>10</v>
      </c>
      <c r="D49" s="698" t="s">
        <v>11</v>
      </c>
      <c r="E49" s="698" t="s">
        <v>12</v>
      </c>
      <c r="F49" s="698" t="s">
        <v>13</v>
      </c>
      <c r="G49" s="698" t="s">
        <v>14</v>
      </c>
      <c r="H49" s="698" t="s">
        <v>15</v>
      </c>
      <c r="I49" s="698" t="s">
        <v>1014</v>
      </c>
      <c r="J49" s="700" t="s">
        <v>1050</v>
      </c>
      <c r="K49" s="698" t="s">
        <v>1016</v>
      </c>
      <c r="L49" s="698" t="s">
        <v>1051</v>
      </c>
      <c r="M49" s="701" t="s">
        <v>1052</v>
      </c>
      <c r="N49" s="702" t="s">
        <v>1577</v>
      </c>
      <c r="O49" s="698" t="s">
        <v>1578</v>
      </c>
      <c r="P49" s="698" t="s">
        <v>1579</v>
      </c>
      <c r="Q49" s="698" t="s">
        <v>1580</v>
      </c>
      <c r="R49" s="698" t="s">
        <v>1581</v>
      </c>
      <c r="S49" s="698" t="s">
        <v>1582</v>
      </c>
      <c r="T49" s="698" t="s">
        <v>1583</v>
      </c>
      <c r="U49" s="698" t="s">
        <v>1584</v>
      </c>
      <c r="V49" s="700" t="s">
        <v>1585</v>
      </c>
      <c r="W49" s="700" t="s">
        <v>1586</v>
      </c>
      <c r="X49" s="775"/>
      <c r="Y49" s="775"/>
    </row>
    <row r="50" spans="1:25" s="658" customFormat="1" ht="14.1" customHeight="1">
      <c r="A50" s="716" t="s">
        <v>1622</v>
      </c>
      <c r="B50" s="708">
        <v>797.85547050000002</v>
      </c>
      <c r="C50" s="708">
        <v>17.338806099999999</v>
      </c>
      <c r="D50" s="708">
        <v>815.19427659999997</v>
      </c>
      <c r="E50" s="708" t="s">
        <v>40</v>
      </c>
      <c r="F50" s="708">
        <v>15093.931809600001</v>
      </c>
      <c r="G50" s="708" t="s">
        <v>40</v>
      </c>
      <c r="H50" s="708" t="s">
        <v>40</v>
      </c>
      <c r="I50" s="708" t="s">
        <v>40</v>
      </c>
      <c r="J50" s="708" t="s">
        <v>40</v>
      </c>
      <c r="K50" s="708">
        <v>755.91184639999994</v>
      </c>
      <c r="L50" s="708">
        <v>3681.8335975</v>
      </c>
      <c r="M50" s="708">
        <v>286.18522350000001</v>
      </c>
      <c r="N50" s="708">
        <v>9347.9943206999997</v>
      </c>
      <c r="O50" s="708">
        <v>381.24851080000002</v>
      </c>
      <c r="P50" s="708">
        <v>4255.1870626999989</v>
      </c>
      <c r="Q50" s="708">
        <v>17952.4487152</v>
      </c>
      <c r="R50" s="708" t="s">
        <v>40</v>
      </c>
      <c r="S50" s="708" t="s">
        <v>40</v>
      </c>
      <c r="T50" s="708">
        <v>0.05</v>
      </c>
      <c r="U50" s="708" t="s">
        <v>40</v>
      </c>
      <c r="V50" s="708" t="s">
        <v>40</v>
      </c>
      <c r="W50" s="708">
        <v>34617.536647800007</v>
      </c>
      <c r="X50" s="709"/>
      <c r="Y50" s="709"/>
    </row>
    <row r="51" spans="1:25" s="658" customFormat="1" ht="28.5" customHeight="1">
      <c r="A51" s="716" t="s">
        <v>1623</v>
      </c>
      <c r="B51" s="708">
        <v>782.71445570000003</v>
      </c>
      <c r="C51" s="708">
        <v>17.338806099999999</v>
      </c>
      <c r="D51" s="708">
        <v>800.05326179999997</v>
      </c>
      <c r="E51" s="708" t="s">
        <v>40</v>
      </c>
      <c r="F51" s="708">
        <v>14662.2284088</v>
      </c>
      <c r="G51" s="708" t="s">
        <v>40</v>
      </c>
      <c r="H51" s="708" t="s">
        <v>40</v>
      </c>
      <c r="I51" s="708" t="s">
        <v>40</v>
      </c>
      <c r="J51" s="708" t="s">
        <v>40</v>
      </c>
      <c r="K51" s="708">
        <v>743.39536639999994</v>
      </c>
      <c r="L51" s="708">
        <v>3384.6503560000001</v>
      </c>
      <c r="M51" s="708">
        <v>281.68522350000001</v>
      </c>
      <c r="N51" s="708">
        <v>8722.1885462999999</v>
      </c>
      <c r="O51" s="708">
        <v>375.01455079999999</v>
      </c>
      <c r="P51" s="708">
        <v>4085.4639296999999</v>
      </c>
      <c r="Q51" s="708">
        <v>16849.0026063</v>
      </c>
      <c r="R51" s="708" t="s">
        <v>40</v>
      </c>
      <c r="S51" s="708" t="s">
        <v>40</v>
      </c>
      <c r="T51" s="708">
        <v>0.05</v>
      </c>
      <c r="U51" s="708" t="s">
        <v>40</v>
      </c>
      <c r="V51" s="708" t="s">
        <v>40</v>
      </c>
      <c r="W51" s="708">
        <v>33054.729643300001</v>
      </c>
      <c r="X51" s="709"/>
      <c r="Y51" s="709"/>
    </row>
    <row r="52" spans="1:25" s="658" customFormat="1" ht="30">
      <c r="A52" s="716" t="s">
        <v>1624</v>
      </c>
      <c r="B52" s="708">
        <v>1.7867999999999999</v>
      </c>
      <c r="C52" s="708" t="s">
        <v>40</v>
      </c>
      <c r="D52" s="708">
        <v>1.7867999999999999</v>
      </c>
      <c r="E52" s="708" t="s">
        <v>40</v>
      </c>
      <c r="F52" s="708">
        <v>235.42023270000001</v>
      </c>
      <c r="G52" s="708" t="s">
        <v>40</v>
      </c>
      <c r="H52" s="708" t="s">
        <v>40</v>
      </c>
      <c r="I52" s="708" t="s">
        <v>40</v>
      </c>
      <c r="J52" s="708" t="s">
        <v>40</v>
      </c>
      <c r="K52" s="708" t="s">
        <v>40</v>
      </c>
      <c r="L52" s="708">
        <v>170.6085515</v>
      </c>
      <c r="M52" s="708">
        <v>4</v>
      </c>
      <c r="N52" s="708">
        <v>378.9951375</v>
      </c>
      <c r="O52" s="708" t="s">
        <v>40</v>
      </c>
      <c r="P52" s="708">
        <v>52</v>
      </c>
      <c r="Q52" s="708">
        <v>605.60368900000003</v>
      </c>
      <c r="R52" s="708" t="s">
        <v>40</v>
      </c>
      <c r="S52" s="708" t="s">
        <v>40</v>
      </c>
      <c r="T52" s="708" t="s">
        <v>40</v>
      </c>
      <c r="U52" s="708" t="s">
        <v>40</v>
      </c>
      <c r="V52" s="708" t="s">
        <v>40</v>
      </c>
      <c r="W52" s="708">
        <v>842.81072170000004</v>
      </c>
      <c r="X52" s="709"/>
      <c r="Y52" s="709"/>
    </row>
    <row r="53" spans="1:25" s="658" customFormat="1" ht="14.1" customHeight="1">
      <c r="A53" s="716" t="s">
        <v>1625</v>
      </c>
      <c r="B53" s="708">
        <v>8.7900299999999998</v>
      </c>
      <c r="C53" s="708" t="s">
        <v>40</v>
      </c>
      <c r="D53" s="708">
        <v>8.7900299999999998</v>
      </c>
      <c r="E53" s="708" t="s">
        <v>40</v>
      </c>
      <c r="F53" s="708">
        <v>60.0538691</v>
      </c>
      <c r="G53" s="708" t="s">
        <v>40</v>
      </c>
      <c r="H53" s="708" t="s">
        <v>40</v>
      </c>
      <c r="I53" s="708" t="s">
        <v>40</v>
      </c>
      <c r="J53" s="708" t="s">
        <v>40</v>
      </c>
      <c r="K53" s="708" t="s">
        <v>40</v>
      </c>
      <c r="L53" s="708">
        <v>1</v>
      </c>
      <c r="M53" s="708">
        <v>0.5</v>
      </c>
      <c r="N53" s="708">
        <v>142.82524000000001</v>
      </c>
      <c r="O53" s="708" t="s">
        <v>40</v>
      </c>
      <c r="P53" s="708">
        <v>1.40662</v>
      </c>
      <c r="Q53" s="708">
        <v>145.73186000000001</v>
      </c>
      <c r="R53" s="708" t="s">
        <v>40</v>
      </c>
      <c r="S53" s="708" t="s">
        <v>40</v>
      </c>
      <c r="T53" s="708" t="s">
        <v>40</v>
      </c>
      <c r="U53" s="708" t="s">
        <v>40</v>
      </c>
      <c r="V53" s="708" t="s">
        <v>40</v>
      </c>
      <c r="W53" s="708">
        <v>214.57575910000003</v>
      </c>
      <c r="X53" s="709"/>
      <c r="Y53" s="709"/>
    </row>
    <row r="54" spans="1:25" s="658" customFormat="1" ht="14.1" customHeight="1">
      <c r="A54" s="716" t="s">
        <v>1626</v>
      </c>
      <c r="B54" s="708">
        <v>1.3637973000000001</v>
      </c>
      <c r="C54" s="708" t="s">
        <v>40</v>
      </c>
      <c r="D54" s="708">
        <v>1.3637973000000001</v>
      </c>
      <c r="E54" s="708" t="s">
        <v>40</v>
      </c>
      <c r="F54" s="708">
        <v>94.423939700000005</v>
      </c>
      <c r="G54" s="708" t="s">
        <v>40</v>
      </c>
      <c r="H54" s="708" t="s">
        <v>40</v>
      </c>
      <c r="I54" s="708" t="s">
        <v>40</v>
      </c>
      <c r="J54" s="708" t="s">
        <v>40</v>
      </c>
      <c r="K54" s="708">
        <v>12.51648</v>
      </c>
      <c r="L54" s="708">
        <v>20.624690000000001</v>
      </c>
      <c r="M54" s="708" t="s">
        <v>40</v>
      </c>
      <c r="N54" s="708">
        <v>43.523600000000002</v>
      </c>
      <c r="O54" s="708">
        <v>1.2339599999999999</v>
      </c>
      <c r="P54" s="708">
        <v>93.586439999999996</v>
      </c>
      <c r="Q54" s="708">
        <v>158.96868999999998</v>
      </c>
      <c r="R54" s="708" t="s">
        <v>40</v>
      </c>
      <c r="S54" s="708" t="s">
        <v>40</v>
      </c>
      <c r="T54" s="708" t="s">
        <v>40</v>
      </c>
      <c r="U54" s="708" t="s">
        <v>40</v>
      </c>
      <c r="V54" s="708" t="s">
        <v>40</v>
      </c>
      <c r="W54" s="708">
        <v>267.27290699999998</v>
      </c>
      <c r="X54" s="709"/>
      <c r="Y54" s="709"/>
    </row>
    <row r="55" spans="1:25" s="658" customFormat="1" ht="47.25" customHeight="1">
      <c r="A55" s="716" t="s">
        <v>1627</v>
      </c>
      <c r="B55" s="708">
        <v>3.2003875000000002</v>
      </c>
      <c r="C55" s="708" t="s">
        <v>40</v>
      </c>
      <c r="D55" s="708">
        <v>3.2003875000000002</v>
      </c>
      <c r="E55" s="708" t="s">
        <v>40</v>
      </c>
      <c r="F55" s="708">
        <v>41.805359299999999</v>
      </c>
      <c r="G55" s="708" t="s">
        <v>40</v>
      </c>
      <c r="H55" s="708" t="s">
        <v>40</v>
      </c>
      <c r="I55" s="708" t="s">
        <v>40</v>
      </c>
      <c r="J55" s="708" t="s">
        <v>40</v>
      </c>
      <c r="K55" s="708" t="s">
        <v>40</v>
      </c>
      <c r="L55" s="708">
        <v>104.95</v>
      </c>
      <c r="M55" s="708" t="s">
        <v>40</v>
      </c>
      <c r="N55" s="708">
        <v>60.461796900000003</v>
      </c>
      <c r="O55" s="708">
        <v>5</v>
      </c>
      <c r="P55" s="708">
        <v>22.730073000000001</v>
      </c>
      <c r="Q55" s="708">
        <v>193.14186990000002</v>
      </c>
      <c r="R55" s="708" t="s">
        <v>40</v>
      </c>
      <c r="S55" s="708" t="s">
        <v>40</v>
      </c>
      <c r="T55" s="708" t="s">
        <v>40</v>
      </c>
      <c r="U55" s="708" t="s">
        <v>40</v>
      </c>
      <c r="V55" s="708" t="s">
        <v>40</v>
      </c>
      <c r="W55" s="708">
        <v>238.14761670000001</v>
      </c>
      <c r="X55" s="709"/>
      <c r="Y55" s="709"/>
    </row>
    <row r="56" spans="1:25" s="658" customFormat="1" ht="58.5" customHeight="1">
      <c r="A56" s="716" t="s">
        <v>1628</v>
      </c>
      <c r="B56" s="708">
        <v>3715.1832697999998</v>
      </c>
      <c r="C56" s="708" t="s">
        <v>40</v>
      </c>
      <c r="D56" s="708">
        <v>3715.1832697999998</v>
      </c>
      <c r="E56" s="708" t="s">
        <v>40</v>
      </c>
      <c r="F56" s="708" t="s">
        <v>40</v>
      </c>
      <c r="G56" s="708" t="s">
        <v>40</v>
      </c>
      <c r="H56" s="708" t="s">
        <v>40</v>
      </c>
      <c r="I56" s="708" t="s">
        <v>40</v>
      </c>
      <c r="J56" s="708" t="s">
        <v>40</v>
      </c>
      <c r="K56" s="708">
        <v>17.7092755</v>
      </c>
      <c r="L56" s="708" t="s">
        <v>40</v>
      </c>
      <c r="M56" s="708" t="s">
        <v>40</v>
      </c>
      <c r="N56" s="708" t="s">
        <v>40</v>
      </c>
      <c r="O56" s="708" t="s">
        <v>40</v>
      </c>
      <c r="P56" s="708" t="s">
        <v>40</v>
      </c>
      <c r="Q56" s="708" t="s">
        <v>40</v>
      </c>
      <c r="R56" s="708" t="s">
        <v>40</v>
      </c>
      <c r="S56" s="708" t="s">
        <v>40</v>
      </c>
      <c r="T56" s="708" t="s">
        <v>40</v>
      </c>
      <c r="U56" s="708" t="s">
        <v>40</v>
      </c>
      <c r="V56" s="708" t="s">
        <v>40</v>
      </c>
      <c r="W56" s="708">
        <v>3732.8925452999997</v>
      </c>
      <c r="X56" s="709"/>
      <c r="Y56" s="709"/>
    </row>
    <row r="57" spans="1:25" s="658" customFormat="1" ht="14.1" customHeight="1">
      <c r="A57" s="716" t="s">
        <v>1629</v>
      </c>
      <c r="B57" s="708">
        <v>3034.4192662000009</v>
      </c>
      <c r="C57" s="708">
        <v>0.23147529999999999</v>
      </c>
      <c r="D57" s="708">
        <v>3034.650741500001</v>
      </c>
      <c r="E57" s="708" t="s">
        <v>40</v>
      </c>
      <c r="F57" s="708">
        <v>2567.9710728</v>
      </c>
      <c r="G57" s="708" t="s">
        <v>40</v>
      </c>
      <c r="H57" s="708" t="s">
        <v>40</v>
      </c>
      <c r="I57" s="708" t="s">
        <v>40</v>
      </c>
      <c r="J57" s="708" t="s">
        <v>40</v>
      </c>
      <c r="K57" s="708">
        <v>13943.014563299999</v>
      </c>
      <c r="L57" s="708">
        <v>6167.0507622999994</v>
      </c>
      <c r="M57" s="708">
        <v>4066.5226687999993</v>
      </c>
      <c r="N57" s="708">
        <v>11631.0780782</v>
      </c>
      <c r="O57" s="708">
        <v>86.083060000000003</v>
      </c>
      <c r="P57" s="708">
        <v>1058.4680278999999</v>
      </c>
      <c r="Q57" s="708">
        <v>23009.202597199997</v>
      </c>
      <c r="R57" s="708" t="s">
        <v>40</v>
      </c>
      <c r="S57" s="708" t="s">
        <v>40</v>
      </c>
      <c r="T57" s="708" t="s">
        <v>40</v>
      </c>
      <c r="U57" s="708" t="s">
        <v>40</v>
      </c>
      <c r="V57" s="708" t="s">
        <v>40</v>
      </c>
      <c r="W57" s="708">
        <v>42554.838974799997</v>
      </c>
      <c r="X57" s="709"/>
      <c r="Y57" s="709"/>
    </row>
    <row r="58" spans="1:25" s="658" customFormat="1" ht="30">
      <c r="A58" s="716" t="s">
        <v>1630</v>
      </c>
      <c r="B58" s="708">
        <v>84.680106699999996</v>
      </c>
      <c r="C58" s="708" t="s">
        <v>40</v>
      </c>
      <c r="D58" s="708">
        <v>84.680106699999996</v>
      </c>
      <c r="E58" s="708" t="s">
        <v>40</v>
      </c>
      <c r="F58" s="708">
        <v>338.22213050000005</v>
      </c>
      <c r="G58" s="708" t="s">
        <v>40</v>
      </c>
      <c r="H58" s="708" t="s">
        <v>40</v>
      </c>
      <c r="I58" s="708" t="s">
        <v>40</v>
      </c>
      <c r="J58" s="708" t="s">
        <v>40</v>
      </c>
      <c r="K58" s="708">
        <v>6859.2653422000003</v>
      </c>
      <c r="L58" s="708">
        <v>230.72142009999999</v>
      </c>
      <c r="M58" s="708">
        <v>164.73895000000002</v>
      </c>
      <c r="N58" s="708">
        <v>1543.08475</v>
      </c>
      <c r="O58" s="708">
        <v>10.85</v>
      </c>
      <c r="P58" s="708">
        <v>149.16791000000001</v>
      </c>
      <c r="Q58" s="708">
        <v>2098.5630301000001</v>
      </c>
      <c r="R58" s="708" t="s">
        <v>40</v>
      </c>
      <c r="S58" s="708" t="s">
        <v>40</v>
      </c>
      <c r="T58" s="708" t="s">
        <v>40</v>
      </c>
      <c r="U58" s="708" t="s">
        <v>40</v>
      </c>
      <c r="V58" s="708" t="s">
        <v>40</v>
      </c>
      <c r="W58" s="708">
        <v>9380.7306095000004</v>
      </c>
      <c r="X58" s="709"/>
      <c r="Y58" s="709"/>
    </row>
    <row r="59" spans="1:25" s="658" customFormat="1" ht="14.1" customHeight="1">
      <c r="A59" s="716" t="s">
        <v>1631</v>
      </c>
      <c r="B59" s="708">
        <v>4.5386879999999996</v>
      </c>
      <c r="C59" s="708" t="s">
        <v>40</v>
      </c>
      <c r="D59" s="708">
        <v>4.5386879999999996</v>
      </c>
      <c r="E59" s="708" t="s">
        <v>40</v>
      </c>
      <c r="F59" s="708">
        <v>49.417490700000002</v>
      </c>
      <c r="G59" s="708" t="s">
        <v>40</v>
      </c>
      <c r="H59" s="708" t="s">
        <v>40</v>
      </c>
      <c r="I59" s="708" t="s">
        <v>40</v>
      </c>
      <c r="J59" s="708" t="s">
        <v>40</v>
      </c>
      <c r="K59" s="708">
        <v>0.31672499999999998</v>
      </c>
      <c r="L59" s="708">
        <v>0.10498</v>
      </c>
      <c r="M59" s="708" t="s">
        <v>40</v>
      </c>
      <c r="N59" s="708">
        <v>0.5</v>
      </c>
      <c r="O59" s="708">
        <v>10.85</v>
      </c>
      <c r="P59" s="708">
        <v>55</v>
      </c>
      <c r="Q59" s="708">
        <v>66.454980000000006</v>
      </c>
      <c r="R59" s="708" t="s">
        <v>40</v>
      </c>
      <c r="S59" s="708" t="s">
        <v>40</v>
      </c>
      <c r="T59" s="708" t="s">
        <v>40</v>
      </c>
      <c r="U59" s="708" t="s">
        <v>40</v>
      </c>
      <c r="V59" s="708" t="s">
        <v>40</v>
      </c>
      <c r="W59" s="708">
        <v>120.72788370000001</v>
      </c>
      <c r="X59" s="709"/>
      <c r="Y59" s="709"/>
    </row>
    <row r="60" spans="1:25" s="658" customFormat="1" ht="14.1" customHeight="1">
      <c r="A60" s="716" t="s">
        <v>1632</v>
      </c>
      <c r="B60" s="708">
        <v>4.2204999999999999E-2</v>
      </c>
      <c r="C60" s="708" t="s">
        <v>40</v>
      </c>
      <c r="D60" s="708">
        <v>4.2204999999999999E-2</v>
      </c>
      <c r="E60" s="708" t="s">
        <v>40</v>
      </c>
      <c r="F60" s="708">
        <v>46.243872600000003</v>
      </c>
      <c r="G60" s="708" t="s">
        <v>40</v>
      </c>
      <c r="H60" s="708" t="s">
        <v>40</v>
      </c>
      <c r="I60" s="708" t="s">
        <v>40</v>
      </c>
      <c r="J60" s="708" t="s">
        <v>40</v>
      </c>
      <c r="K60" s="708">
        <v>185.32239100000001</v>
      </c>
      <c r="L60" s="708">
        <v>77.362380099999996</v>
      </c>
      <c r="M60" s="708">
        <v>25.597670000000001</v>
      </c>
      <c r="N60" s="708">
        <v>9.3985000000000003</v>
      </c>
      <c r="O60" s="708" t="s">
        <v>40</v>
      </c>
      <c r="P60" s="708">
        <v>3.5040900000000001</v>
      </c>
      <c r="Q60" s="708">
        <v>115.86264009999999</v>
      </c>
      <c r="R60" s="708" t="s">
        <v>40</v>
      </c>
      <c r="S60" s="708" t="s">
        <v>40</v>
      </c>
      <c r="T60" s="708" t="s">
        <v>40</v>
      </c>
      <c r="U60" s="708" t="s">
        <v>40</v>
      </c>
      <c r="V60" s="708" t="s">
        <v>40</v>
      </c>
      <c r="W60" s="708">
        <v>347.4711087</v>
      </c>
      <c r="X60" s="709"/>
      <c r="Y60" s="709"/>
    </row>
    <row r="61" spans="1:25" s="658" customFormat="1" ht="18" customHeight="1">
      <c r="A61" s="716" t="s">
        <v>1633</v>
      </c>
      <c r="B61" s="708" t="s">
        <v>40</v>
      </c>
      <c r="C61" s="708" t="s">
        <v>40</v>
      </c>
      <c r="D61" s="708" t="s">
        <v>40</v>
      </c>
      <c r="E61" s="708" t="s">
        <v>40</v>
      </c>
      <c r="F61" s="708">
        <v>5.3536906000000002</v>
      </c>
      <c r="G61" s="708" t="s">
        <v>40</v>
      </c>
      <c r="H61" s="708" t="s">
        <v>40</v>
      </c>
      <c r="I61" s="708" t="s">
        <v>40</v>
      </c>
      <c r="J61" s="708" t="s">
        <v>40</v>
      </c>
      <c r="K61" s="708" t="s">
        <v>40</v>
      </c>
      <c r="L61" s="708">
        <v>17.51444</v>
      </c>
      <c r="M61" s="708">
        <v>6.4493499999999999</v>
      </c>
      <c r="N61" s="708">
        <v>30.17155</v>
      </c>
      <c r="O61" s="708" t="s">
        <v>40</v>
      </c>
      <c r="P61" s="708">
        <v>8</v>
      </c>
      <c r="Q61" s="708">
        <v>62.135339999999999</v>
      </c>
      <c r="R61" s="708" t="s">
        <v>40</v>
      </c>
      <c r="S61" s="708" t="s">
        <v>40</v>
      </c>
      <c r="T61" s="708" t="s">
        <v>40</v>
      </c>
      <c r="U61" s="708" t="s">
        <v>40</v>
      </c>
      <c r="V61" s="708" t="s">
        <v>40</v>
      </c>
      <c r="W61" s="708">
        <v>67.489030600000007</v>
      </c>
      <c r="X61" s="709"/>
      <c r="Y61" s="709"/>
    </row>
    <row r="62" spans="1:25" s="658" customFormat="1" ht="28.5" customHeight="1">
      <c r="A62" s="716" t="s">
        <v>1634</v>
      </c>
      <c r="B62" s="708">
        <v>49.6882175</v>
      </c>
      <c r="C62" s="708" t="s">
        <v>40</v>
      </c>
      <c r="D62" s="708">
        <v>49.6882175</v>
      </c>
      <c r="E62" s="708" t="s">
        <v>40</v>
      </c>
      <c r="F62" s="708">
        <v>65.265778499999996</v>
      </c>
      <c r="G62" s="708" t="s">
        <v>40</v>
      </c>
      <c r="H62" s="708" t="s">
        <v>40</v>
      </c>
      <c r="I62" s="708" t="s">
        <v>40</v>
      </c>
      <c r="J62" s="708" t="s">
        <v>40</v>
      </c>
      <c r="K62" s="708">
        <v>19.26013</v>
      </c>
      <c r="L62" s="708">
        <v>126.57706</v>
      </c>
      <c r="M62" s="708">
        <v>74.166250000000005</v>
      </c>
      <c r="N62" s="708">
        <v>12.73137</v>
      </c>
      <c r="O62" s="708" t="s">
        <v>40</v>
      </c>
      <c r="P62" s="708">
        <v>30.14716</v>
      </c>
      <c r="Q62" s="708">
        <v>243.62184000000002</v>
      </c>
      <c r="R62" s="708" t="s">
        <v>40</v>
      </c>
      <c r="S62" s="708" t="s">
        <v>40</v>
      </c>
      <c r="T62" s="708" t="s">
        <v>40</v>
      </c>
      <c r="U62" s="708" t="s">
        <v>40</v>
      </c>
      <c r="V62" s="708" t="s">
        <v>40</v>
      </c>
      <c r="W62" s="708">
        <v>377.83596599999998</v>
      </c>
      <c r="X62" s="709"/>
      <c r="Y62" s="709"/>
    </row>
    <row r="63" spans="1:25" s="658" customFormat="1" ht="14.1" customHeight="1">
      <c r="A63" s="716" t="s">
        <v>1635</v>
      </c>
      <c r="B63" s="708">
        <v>5.1538411999999996</v>
      </c>
      <c r="C63" s="708" t="s">
        <v>40</v>
      </c>
      <c r="D63" s="708">
        <v>5.1538411999999996</v>
      </c>
      <c r="E63" s="708" t="s">
        <v>40</v>
      </c>
      <c r="F63" s="708">
        <v>26.163860499999998</v>
      </c>
      <c r="G63" s="708" t="s">
        <v>40</v>
      </c>
      <c r="H63" s="708" t="s">
        <v>40</v>
      </c>
      <c r="I63" s="708" t="s">
        <v>40</v>
      </c>
      <c r="J63" s="708" t="s">
        <v>40</v>
      </c>
      <c r="K63" s="708">
        <v>373.8629694</v>
      </c>
      <c r="L63" s="708" t="s">
        <v>40</v>
      </c>
      <c r="M63" s="708">
        <v>58.525680000000001</v>
      </c>
      <c r="N63" s="708">
        <v>60.888330000000003</v>
      </c>
      <c r="O63" s="708" t="s">
        <v>40</v>
      </c>
      <c r="P63" s="708" t="s">
        <v>40</v>
      </c>
      <c r="Q63" s="708">
        <v>119.41401</v>
      </c>
      <c r="R63" s="708" t="s">
        <v>40</v>
      </c>
      <c r="S63" s="708" t="s">
        <v>40</v>
      </c>
      <c r="T63" s="708" t="s">
        <v>40</v>
      </c>
      <c r="U63" s="708" t="s">
        <v>40</v>
      </c>
      <c r="V63" s="708" t="s">
        <v>40</v>
      </c>
      <c r="W63" s="708">
        <v>524.5946811</v>
      </c>
      <c r="X63" s="709"/>
      <c r="Y63" s="709"/>
    </row>
    <row r="64" spans="1:25" s="658" customFormat="1" ht="14.1" customHeight="1">
      <c r="A64" s="716" t="s">
        <v>1636</v>
      </c>
      <c r="B64" s="708">
        <v>25.257155000000001</v>
      </c>
      <c r="C64" s="708" t="s">
        <v>40</v>
      </c>
      <c r="D64" s="708">
        <v>25.257155000000001</v>
      </c>
      <c r="E64" s="708" t="s">
        <v>40</v>
      </c>
      <c r="F64" s="708">
        <v>145.6873555</v>
      </c>
      <c r="G64" s="708" t="s">
        <v>40</v>
      </c>
      <c r="H64" s="708" t="s">
        <v>40</v>
      </c>
      <c r="I64" s="708" t="s">
        <v>40</v>
      </c>
      <c r="J64" s="708" t="s">
        <v>40</v>
      </c>
      <c r="K64" s="708">
        <v>72.4282678</v>
      </c>
      <c r="L64" s="708">
        <v>9.1625599999999991</v>
      </c>
      <c r="M64" s="708" t="s">
        <v>40</v>
      </c>
      <c r="N64" s="708">
        <v>1429.395</v>
      </c>
      <c r="O64" s="708" t="s">
        <v>40</v>
      </c>
      <c r="P64" s="708">
        <v>52.516660000000002</v>
      </c>
      <c r="Q64" s="708">
        <v>1491.07422</v>
      </c>
      <c r="R64" s="708" t="s">
        <v>40</v>
      </c>
      <c r="S64" s="708" t="s">
        <v>40</v>
      </c>
      <c r="T64" s="708" t="s">
        <v>40</v>
      </c>
      <c r="U64" s="708" t="s">
        <v>40</v>
      </c>
      <c r="V64" s="708" t="s">
        <v>40</v>
      </c>
      <c r="W64" s="708">
        <v>1734.4469982999999</v>
      </c>
      <c r="X64" s="709"/>
      <c r="Y64" s="709"/>
    </row>
    <row r="65" spans="1:25" s="658" customFormat="1" ht="35.25" customHeight="1">
      <c r="A65" s="716" t="s">
        <v>1637</v>
      </c>
      <c r="B65" s="708" t="s">
        <v>40</v>
      </c>
      <c r="C65" s="708" t="s">
        <v>40</v>
      </c>
      <c r="D65" s="708" t="s">
        <v>40</v>
      </c>
      <c r="E65" s="708" t="s">
        <v>40</v>
      </c>
      <c r="F65" s="708">
        <v>9.0082099999999998E-2</v>
      </c>
      <c r="G65" s="708" t="s">
        <v>40</v>
      </c>
      <c r="H65" s="708" t="s">
        <v>40</v>
      </c>
      <c r="I65" s="708" t="s">
        <v>40</v>
      </c>
      <c r="J65" s="708" t="s">
        <v>40</v>
      </c>
      <c r="K65" s="708">
        <v>6208.0748590000003</v>
      </c>
      <c r="L65" s="708" t="s">
        <v>40</v>
      </c>
      <c r="M65" s="708" t="s">
        <v>40</v>
      </c>
      <c r="N65" s="708" t="s">
        <v>40</v>
      </c>
      <c r="O65" s="708" t="s">
        <v>40</v>
      </c>
      <c r="P65" s="708" t="s">
        <v>40</v>
      </c>
      <c r="Q65" s="708" t="s">
        <v>40</v>
      </c>
      <c r="R65" s="708" t="s">
        <v>40</v>
      </c>
      <c r="S65" s="708" t="s">
        <v>40</v>
      </c>
      <c r="T65" s="708" t="s">
        <v>40</v>
      </c>
      <c r="U65" s="708" t="s">
        <v>40</v>
      </c>
      <c r="V65" s="708" t="s">
        <v>40</v>
      </c>
      <c r="W65" s="708">
        <v>6208.1649410999999</v>
      </c>
      <c r="X65" s="709"/>
      <c r="Y65" s="709"/>
    </row>
    <row r="66" spans="1:25" s="658" customFormat="1" ht="30" customHeight="1">
      <c r="A66" s="716" t="s">
        <v>1638</v>
      </c>
      <c r="B66" s="708">
        <v>2518.3415937000004</v>
      </c>
      <c r="C66" s="708">
        <v>0.23147529999999999</v>
      </c>
      <c r="D66" s="708">
        <v>2518.5730690000005</v>
      </c>
      <c r="E66" s="708" t="s">
        <v>40</v>
      </c>
      <c r="F66" s="708">
        <v>1845.2965287000002</v>
      </c>
      <c r="G66" s="708" t="s">
        <v>40</v>
      </c>
      <c r="H66" s="708" t="s">
        <v>40</v>
      </c>
      <c r="I66" s="708" t="s">
        <v>40</v>
      </c>
      <c r="J66" s="708" t="s">
        <v>40</v>
      </c>
      <c r="K66" s="708">
        <v>5708.5689649999995</v>
      </c>
      <c r="L66" s="708">
        <v>2900.7458773999997</v>
      </c>
      <c r="M66" s="708">
        <v>1621.5943612999999</v>
      </c>
      <c r="N66" s="708">
        <v>2844.4768691999998</v>
      </c>
      <c r="O66" s="708">
        <v>65.886160000000004</v>
      </c>
      <c r="P66" s="708">
        <v>655.5641564</v>
      </c>
      <c r="Q66" s="708">
        <v>8088.2674242999992</v>
      </c>
      <c r="R66" s="708" t="s">
        <v>40</v>
      </c>
      <c r="S66" s="708" t="s">
        <v>40</v>
      </c>
      <c r="T66" s="708" t="s">
        <v>40</v>
      </c>
      <c r="U66" s="708" t="s">
        <v>40</v>
      </c>
      <c r="V66" s="708" t="s">
        <v>40</v>
      </c>
      <c r="W66" s="708">
        <v>18160.705987000001</v>
      </c>
      <c r="X66" s="709"/>
      <c r="Y66" s="709"/>
    </row>
    <row r="67" spans="1:25" s="658" customFormat="1" ht="19.5" customHeight="1">
      <c r="A67" s="716" t="s">
        <v>1639</v>
      </c>
      <c r="B67" s="708">
        <v>4.7901474999999998</v>
      </c>
      <c r="C67" s="708" t="s">
        <v>40</v>
      </c>
      <c r="D67" s="708">
        <v>4.7901474999999998</v>
      </c>
      <c r="E67" s="708" t="s">
        <v>40</v>
      </c>
      <c r="F67" s="708">
        <v>229.45179569999999</v>
      </c>
      <c r="G67" s="708" t="s">
        <v>40</v>
      </c>
      <c r="H67" s="708" t="s">
        <v>40</v>
      </c>
      <c r="I67" s="708" t="s">
        <v>40</v>
      </c>
      <c r="J67" s="708" t="s">
        <v>40</v>
      </c>
      <c r="K67" s="708">
        <v>337.47749340000001</v>
      </c>
      <c r="L67" s="708">
        <v>15</v>
      </c>
      <c r="M67" s="708" t="s">
        <v>40</v>
      </c>
      <c r="N67" s="708">
        <v>1</v>
      </c>
      <c r="O67" s="708" t="s">
        <v>40</v>
      </c>
      <c r="P67" s="708">
        <v>21.339040000000001</v>
      </c>
      <c r="Q67" s="708">
        <v>37.339039999999997</v>
      </c>
      <c r="R67" s="708" t="s">
        <v>40</v>
      </c>
      <c r="S67" s="708" t="s">
        <v>40</v>
      </c>
      <c r="T67" s="708" t="s">
        <v>40</v>
      </c>
      <c r="U67" s="708" t="s">
        <v>40</v>
      </c>
      <c r="V67" s="708" t="s">
        <v>40</v>
      </c>
      <c r="W67" s="708">
        <v>609.05847659999995</v>
      </c>
      <c r="X67" s="709"/>
      <c r="Y67" s="709"/>
    </row>
    <row r="68" spans="1:25" s="658" customFormat="1" ht="34.5" customHeight="1">
      <c r="A68" s="716" t="s">
        <v>1640</v>
      </c>
      <c r="B68" s="708">
        <v>1.34016</v>
      </c>
      <c r="C68" s="708" t="s">
        <v>40</v>
      </c>
      <c r="D68" s="708">
        <v>1.34016</v>
      </c>
      <c r="E68" s="708" t="s">
        <v>40</v>
      </c>
      <c r="F68" s="708">
        <v>47.153466700000003</v>
      </c>
      <c r="G68" s="708" t="s">
        <v>40</v>
      </c>
      <c r="H68" s="708" t="s">
        <v>40</v>
      </c>
      <c r="I68" s="708" t="s">
        <v>40</v>
      </c>
      <c r="J68" s="708" t="s">
        <v>40</v>
      </c>
      <c r="K68" s="708" t="s">
        <v>40</v>
      </c>
      <c r="L68" s="708" t="s">
        <v>40</v>
      </c>
      <c r="M68" s="708" t="s">
        <v>40</v>
      </c>
      <c r="N68" s="708" t="s">
        <v>40</v>
      </c>
      <c r="O68" s="708" t="s">
        <v>40</v>
      </c>
      <c r="P68" s="708">
        <v>1.5</v>
      </c>
      <c r="Q68" s="708">
        <v>1.5</v>
      </c>
      <c r="R68" s="708" t="s">
        <v>40</v>
      </c>
      <c r="S68" s="708" t="s">
        <v>40</v>
      </c>
      <c r="T68" s="708" t="s">
        <v>40</v>
      </c>
      <c r="U68" s="708" t="s">
        <v>40</v>
      </c>
      <c r="V68" s="708" t="s">
        <v>40</v>
      </c>
      <c r="W68" s="708">
        <v>49.9936267</v>
      </c>
      <c r="X68" s="709"/>
      <c r="Y68" s="709"/>
    </row>
    <row r="69" spans="1:25" s="658" customFormat="1" ht="14.1" customHeight="1">
      <c r="A69" s="716" t="s">
        <v>1641</v>
      </c>
      <c r="B69" s="708">
        <v>47.311258500000001</v>
      </c>
      <c r="C69" s="708" t="s">
        <v>40</v>
      </c>
      <c r="D69" s="708">
        <v>47.311258500000001</v>
      </c>
      <c r="E69" s="708" t="s">
        <v>40</v>
      </c>
      <c r="F69" s="708">
        <v>275.55848859999998</v>
      </c>
      <c r="G69" s="708" t="s">
        <v>40</v>
      </c>
      <c r="H69" s="708" t="s">
        <v>40</v>
      </c>
      <c r="I69" s="708" t="s">
        <v>40</v>
      </c>
      <c r="J69" s="708" t="s">
        <v>40</v>
      </c>
      <c r="K69" s="708">
        <v>262.65391449999998</v>
      </c>
      <c r="L69" s="708">
        <v>565.99710000000005</v>
      </c>
      <c r="M69" s="708">
        <v>153.58582999999999</v>
      </c>
      <c r="N69" s="708">
        <v>491.42633080000002</v>
      </c>
      <c r="O69" s="708">
        <v>59.891159999999999</v>
      </c>
      <c r="P69" s="708">
        <v>404.62317899999999</v>
      </c>
      <c r="Q69" s="708">
        <v>1675.5235997999998</v>
      </c>
      <c r="R69" s="708" t="s">
        <v>40</v>
      </c>
      <c r="S69" s="708" t="s">
        <v>40</v>
      </c>
      <c r="T69" s="708" t="s">
        <v>40</v>
      </c>
      <c r="U69" s="708" t="s">
        <v>40</v>
      </c>
      <c r="V69" s="708" t="s">
        <v>40</v>
      </c>
      <c r="W69" s="708">
        <v>2261.0472614</v>
      </c>
      <c r="X69" s="709"/>
      <c r="Y69" s="709"/>
    </row>
    <row r="70" spans="1:25" s="658" customFormat="1" ht="14.1" customHeight="1">
      <c r="A70" s="731" t="s">
        <v>1642</v>
      </c>
      <c r="B70" s="708">
        <v>0.24045</v>
      </c>
      <c r="C70" s="708" t="s">
        <v>40</v>
      </c>
      <c r="D70" s="708">
        <v>0.24045</v>
      </c>
      <c r="E70" s="708" t="s">
        <v>40</v>
      </c>
      <c r="F70" s="708">
        <v>48.196112300000003</v>
      </c>
      <c r="G70" s="708" t="s">
        <v>40</v>
      </c>
      <c r="H70" s="708" t="s">
        <v>40</v>
      </c>
      <c r="I70" s="708" t="s">
        <v>40</v>
      </c>
      <c r="J70" s="708" t="s">
        <v>40</v>
      </c>
      <c r="K70" s="708">
        <v>59.903384799999998</v>
      </c>
      <c r="L70" s="708">
        <v>119.48824999999999</v>
      </c>
      <c r="M70" s="708">
        <v>12.6715</v>
      </c>
      <c r="N70" s="708">
        <v>31.675149999999999</v>
      </c>
      <c r="O70" s="708" t="s">
        <v>40</v>
      </c>
      <c r="P70" s="708" t="s">
        <v>40</v>
      </c>
      <c r="Q70" s="708">
        <v>163.8349</v>
      </c>
      <c r="R70" s="708" t="s">
        <v>40</v>
      </c>
      <c r="S70" s="708" t="s">
        <v>40</v>
      </c>
      <c r="T70" s="708" t="s">
        <v>40</v>
      </c>
      <c r="U70" s="708" t="s">
        <v>40</v>
      </c>
      <c r="V70" s="708" t="s">
        <v>40</v>
      </c>
      <c r="W70" s="708">
        <v>272.17484710000002</v>
      </c>
      <c r="X70" s="709"/>
      <c r="Y70" s="709"/>
    </row>
    <row r="71" spans="1:25" s="658" customFormat="1" ht="36.75" customHeight="1">
      <c r="A71" s="716" t="s">
        <v>1643</v>
      </c>
      <c r="B71" s="708">
        <v>2464.6595777000002</v>
      </c>
      <c r="C71" s="708">
        <v>0.23147529999999999</v>
      </c>
      <c r="D71" s="708">
        <v>2464.8910530000003</v>
      </c>
      <c r="E71" s="708" t="s">
        <v>40</v>
      </c>
      <c r="F71" s="708">
        <v>1244.9165806000001</v>
      </c>
      <c r="G71" s="708" t="s">
        <v>40</v>
      </c>
      <c r="H71" s="708" t="s">
        <v>40</v>
      </c>
      <c r="I71" s="708" t="s">
        <v>40</v>
      </c>
      <c r="J71" s="708" t="s">
        <v>40</v>
      </c>
      <c r="K71" s="708">
        <v>5048.5165098999996</v>
      </c>
      <c r="L71" s="708">
        <v>2200.2605273999998</v>
      </c>
      <c r="M71" s="708">
        <v>1455.3370313</v>
      </c>
      <c r="N71" s="708">
        <v>2320.3753883999998</v>
      </c>
      <c r="O71" s="708">
        <v>5.9950000000000001</v>
      </c>
      <c r="P71" s="708">
        <v>228.1019374</v>
      </c>
      <c r="Q71" s="708">
        <v>6210.0698844999988</v>
      </c>
      <c r="R71" s="708" t="s">
        <v>40</v>
      </c>
      <c r="S71" s="708" t="s">
        <v>40</v>
      </c>
      <c r="T71" s="708" t="s">
        <v>40</v>
      </c>
      <c r="U71" s="708" t="s">
        <v>40</v>
      </c>
      <c r="V71" s="708" t="s">
        <v>40</v>
      </c>
      <c r="W71" s="708">
        <v>14968.394027999999</v>
      </c>
      <c r="X71" s="709"/>
      <c r="Y71" s="709"/>
    </row>
    <row r="72" spans="1:25" s="658" customFormat="1" ht="36" customHeight="1">
      <c r="A72" s="716" t="s">
        <v>1644</v>
      </c>
      <c r="B72" s="708" t="s">
        <v>40</v>
      </c>
      <c r="C72" s="708" t="s">
        <v>40</v>
      </c>
      <c r="D72" s="708" t="s">
        <v>40</v>
      </c>
      <c r="E72" s="708" t="s">
        <v>40</v>
      </c>
      <c r="F72" s="708">
        <v>2.00848E-2</v>
      </c>
      <c r="G72" s="708" t="s">
        <v>40</v>
      </c>
      <c r="H72" s="708" t="s">
        <v>40</v>
      </c>
      <c r="I72" s="708" t="s">
        <v>40</v>
      </c>
      <c r="J72" s="708" t="s">
        <v>40</v>
      </c>
      <c r="K72" s="708">
        <v>1.7662400000000002E-2</v>
      </c>
      <c r="L72" s="708" t="s">
        <v>40</v>
      </c>
      <c r="M72" s="708" t="s">
        <v>40</v>
      </c>
      <c r="N72" s="708" t="s">
        <v>40</v>
      </c>
      <c r="O72" s="708" t="s">
        <v>40</v>
      </c>
      <c r="P72" s="708" t="s">
        <v>40</v>
      </c>
      <c r="Q72" s="708" t="s">
        <v>40</v>
      </c>
      <c r="R72" s="708" t="s">
        <v>40</v>
      </c>
      <c r="S72" s="708" t="s">
        <v>40</v>
      </c>
      <c r="T72" s="708" t="s">
        <v>40</v>
      </c>
      <c r="U72" s="708" t="s">
        <v>40</v>
      </c>
      <c r="V72" s="708" t="s">
        <v>40</v>
      </c>
      <c r="W72" s="708">
        <v>3.7747200000000002E-2</v>
      </c>
      <c r="X72" s="709"/>
      <c r="Y72" s="709"/>
    </row>
    <row r="73" spans="1:25" s="658" customFormat="1" ht="30.75" customHeight="1">
      <c r="A73" s="716" t="s">
        <v>1645</v>
      </c>
      <c r="B73" s="708">
        <v>431.09671650000001</v>
      </c>
      <c r="C73" s="708" t="s">
        <v>40</v>
      </c>
      <c r="D73" s="708">
        <v>431.09671650000001</v>
      </c>
      <c r="E73" s="708" t="s">
        <v>40</v>
      </c>
      <c r="F73" s="708">
        <v>338.51309670000001</v>
      </c>
      <c r="G73" s="708" t="s">
        <v>40</v>
      </c>
      <c r="H73" s="708" t="s">
        <v>40</v>
      </c>
      <c r="I73" s="708" t="s">
        <v>40</v>
      </c>
      <c r="J73" s="708" t="s">
        <v>40</v>
      </c>
      <c r="K73" s="708">
        <v>1369.3876061000001</v>
      </c>
      <c r="L73" s="708">
        <v>788.96911480000006</v>
      </c>
      <c r="M73" s="708">
        <v>368.37331749999998</v>
      </c>
      <c r="N73" s="708">
        <v>4995.4394590000002</v>
      </c>
      <c r="O73" s="708">
        <v>6.9969999999999999</v>
      </c>
      <c r="P73" s="708">
        <v>219.93701139999999</v>
      </c>
      <c r="Q73" s="708">
        <v>6379.7159027000007</v>
      </c>
      <c r="R73" s="708" t="s">
        <v>40</v>
      </c>
      <c r="S73" s="708" t="s">
        <v>40</v>
      </c>
      <c r="T73" s="708" t="s">
        <v>40</v>
      </c>
      <c r="U73" s="708" t="s">
        <v>40</v>
      </c>
      <c r="V73" s="708" t="s">
        <v>40</v>
      </c>
      <c r="W73" s="708">
        <v>8518.7133219999996</v>
      </c>
      <c r="X73" s="709"/>
      <c r="Y73" s="709"/>
    </row>
    <row r="74" spans="1:25" s="658" customFormat="1" ht="14.1" customHeight="1">
      <c r="A74" s="716" t="s">
        <v>1646</v>
      </c>
      <c r="B74" s="708">
        <v>429.06632150000002</v>
      </c>
      <c r="C74" s="708" t="s">
        <v>40</v>
      </c>
      <c r="D74" s="708">
        <v>429.06632150000002</v>
      </c>
      <c r="E74" s="708" t="s">
        <v>40</v>
      </c>
      <c r="F74" s="708">
        <v>6.9773014</v>
      </c>
      <c r="G74" s="708" t="s">
        <v>40</v>
      </c>
      <c r="H74" s="708" t="s">
        <v>40</v>
      </c>
      <c r="I74" s="708" t="s">
        <v>40</v>
      </c>
      <c r="J74" s="708" t="s">
        <v>40</v>
      </c>
      <c r="K74" s="708">
        <v>1361.9294451000001</v>
      </c>
      <c r="L74" s="708">
        <v>37.106388899999999</v>
      </c>
      <c r="M74" s="708">
        <v>66.843872300000001</v>
      </c>
      <c r="N74" s="708">
        <v>461.75265200000001</v>
      </c>
      <c r="O74" s="708" t="s">
        <v>40</v>
      </c>
      <c r="P74" s="708">
        <v>5</v>
      </c>
      <c r="Q74" s="708">
        <v>570.70291320000001</v>
      </c>
      <c r="R74" s="708" t="s">
        <v>40</v>
      </c>
      <c r="S74" s="708" t="s">
        <v>40</v>
      </c>
      <c r="T74" s="708" t="s">
        <v>40</v>
      </c>
      <c r="U74" s="708" t="s">
        <v>40</v>
      </c>
      <c r="V74" s="708" t="s">
        <v>40</v>
      </c>
      <c r="W74" s="708">
        <v>2368.6759812</v>
      </c>
      <c r="X74" s="709"/>
      <c r="Y74" s="709"/>
    </row>
    <row r="75" spans="1:25" s="658" customFormat="1" ht="14.1" customHeight="1">
      <c r="A75" s="716" t="s">
        <v>1647</v>
      </c>
      <c r="B75" s="708">
        <v>0.27015499999999998</v>
      </c>
      <c r="C75" s="708" t="s">
        <v>40</v>
      </c>
      <c r="D75" s="708">
        <v>0.27015499999999998</v>
      </c>
      <c r="E75" s="708" t="s">
        <v>40</v>
      </c>
      <c r="F75" s="708">
        <v>25.215646100000001</v>
      </c>
      <c r="G75" s="708" t="s">
        <v>40</v>
      </c>
      <c r="H75" s="708" t="s">
        <v>40</v>
      </c>
      <c r="I75" s="708" t="s">
        <v>40</v>
      </c>
      <c r="J75" s="708" t="s">
        <v>40</v>
      </c>
      <c r="K75" s="708">
        <v>7.438161</v>
      </c>
      <c r="L75" s="708">
        <v>16.243257</v>
      </c>
      <c r="M75" s="708">
        <v>197.7094452</v>
      </c>
      <c r="N75" s="708">
        <v>289.62869640000002</v>
      </c>
      <c r="O75" s="708" t="s">
        <v>40</v>
      </c>
      <c r="P75" s="708">
        <v>0.53296739999999998</v>
      </c>
      <c r="Q75" s="708">
        <v>504.11436600000008</v>
      </c>
      <c r="R75" s="708" t="s">
        <v>40</v>
      </c>
      <c r="S75" s="708" t="s">
        <v>40</v>
      </c>
      <c r="T75" s="708" t="s">
        <v>40</v>
      </c>
      <c r="U75" s="708" t="s">
        <v>40</v>
      </c>
      <c r="V75" s="708" t="s">
        <v>40</v>
      </c>
      <c r="W75" s="708">
        <v>537.03832810000006</v>
      </c>
      <c r="X75" s="709"/>
      <c r="Y75" s="709"/>
    </row>
    <row r="76" spans="1:25" s="658" customFormat="1" ht="34.5" customHeight="1">
      <c r="A76" s="716" t="s">
        <v>1648</v>
      </c>
      <c r="B76" s="708">
        <v>1.76024</v>
      </c>
      <c r="C76" s="708" t="s">
        <v>40</v>
      </c>
      <c r="D76" s="708">
        <v>1.76024</v>
      </c>
      <c r="E76" s="708" t="s">
        <v>40</v>
      </c>
      <c r="F76" s="708">
        <v>306.3201492</v>
      </c>
      <c r="G76" s="708" t="s">
        <v>40</v>
      </c>
      <c r="H76" s="708" t="s">
        <v>40</v>
      </c>
      <c r="I76" s="708" t="s">
        <v>40</v>
      </c>
      <c r="J76" s="708" t="s">
        <v>40</v>
      </c>
      <c r="K76" s="708">
        <v>0.02</v>
      </c>
      <c r="L76" s="708">
        <v>735.61946890000002</v>
      </c>
      <c r="M76" s="708">
        <v>103.82</v>
      </c>
      <c r="N76" s="708">
        <v>4244.0581106</v>
      </c>
      <c r="O76" s="708">
        <v>6.9969999999999999</v>
      </c>
      <c r="P76" s="708">
        <v>214.404044</v>
      </c>
      <c r="Q76" s="708">
        <v>5304.8986235000002</v>
      </c>
      <c r="R76" s="708" t="s">
        <v>40</v>
      </c>
      <c r="S76" s="708" t="s">
        <v>40</v>
      </c>
      <c r="T76" s="708" t="s">
        <v>40</v>
      </c>
      <c r="U76" s="708" t="s">
        <v>40</v>
      </c>
      <c r="V76" s="708" t="s">
        <v>40</v>
      </c>
      <c r="W76" s="708">
        <v>5612.9990127000001</v>
      </c>
      <c r="X76" s="709"/>
      <c r="Y76" s="709"/>
    </row>
    <row r="77" spans="1:25" s="658" customFormat="1" ht="14.1" customHeight="1">
      <c r="A77" s="716" t="s">
        <v>1649</v>
      </c>
      <c r="B77" s="708">
        <v>0.30084929999999999</v>
      </c>
      <c r="C77" s="708" t="s">
        <v>40</v>
      </c>
      <c r="D77" s="708">
        <v>0.30084929999999999</v>
      </c>
      <c r="E77" s="708" t="s">
        <v>40</v>
      </c>
      <c r="F77" s="708">
        <v>45.939316900000001</v>
      </c>
      <c r="G77" s="708" t="s">
        <v>40</v>
      </c>
      <c r="H77" s="708" t="s">
        <v>40</v>
      </c>
      <c r="I77" s="708" t="s">
        <v>40</v>
      </c>
      <c r="J77" s="708" t="s">
        <v>40</v>
      </c>
      <c r="K77" s="708">
        <v>5.7926500000000001</v>
      </c>
      <c r="L77" s="708">
        <v>2246.6143499999998</v>
      </c>
      <c r="M77" s="708">
        <v>1911.8160399999999</v>
      </c>
      <c r="N77" s="708">
        <v>2248.0770000000002</v>
      </c>
      <c r="O77" s="708">
        <v>2.3498999999999999</v>
      </c>
      <c r="P77" s="708">
        <v>33.798950099999999</v>
      </c>
      <c r="Q77" s="708">
        <v>6442.6562401000001</v>
      </c>
      <c r="R77" s="708" t="s">
        <v>40</v>
      </c>
      <c r="S77" s="708" t="s">
        <v>40</v>
      </c>
      <c r="T77" s="708" t="s">
        <v>40</v>
      </c>
      <c r="U77" s="708" t="s">
        <v>40</v>
      </c>
      <c r="V77" s="708" t="s">
        <v>40</v>
      </c>
      <c r="W77" s="708">
        <v>6494.6890562999997</v>
      </c>
      <c r="X77" s="709"/>
      <c r="Y77" s="709"/>
    </row>
    <row r="78" spans="1:25" s="658" customFormat="1" ht="14.1" customHeight="1">
      <c r="A78" s="716" t="s">
        <v>1650</v>
      </c>
      <c r="B78" s="708">
        <v>0.20777499999999999</v>
      </c>
      <c r="C78" s="708" t="s">
        <v>40</v>
      </c>
      <c r="D78" s="708">
        <v>0.20777499999999999</v>
      </c>
      <c r="E78" s="708" t="s">
        <v>40</v>
      </c>
      <c r="F78" s="708">
        <v>9.6902536000000001</v>
      </c>
      <c r="G78" s="708" t="s">
        <v>40</v>
      </c>
      <c r="H78" s="708" t="s">
        <v>40</v>
      </c>
      <c r="I78" s="708" t="s">
        <v>40</v>
      </c>
      <c r="J78" s="708" t="s">
        <v>40</v>
      </c>
      <c r="K78" s="708" t="s">
        <v>40</v>
      </c>
      <c r="L78" s="708">
        <v>5.2743099999999998</v>
      </c>
      <c r="M78" s="708" t="s">
        <v>40</v>
      </c>
      <c r="N78" s="708">
        <v>435.16</v>
      </c>
      <c r="O78" s="708" t="s">
        <v>40</v>
      </c>
      <c r="P78" s="708" t="s">
        <v>40</v>
      </c>
      <c r="Q78" s="708">
        <v>440.43431000000004</v>
      </c>
      <c r="R78" s="708" t="s">
        <v>40</v>
      </c>
      <c r="S78" s="708" t="s">
        <v>40</v>
      </c>
      <c r="T78" s="708" t="s">
        <v>40</v>
      </c>
      <c r="U78" s="708" t="s">
        <v>40</v>
      </c>
      <c r="V78" s="708" t="s">
        <v>40</v>
      </c>
      <c r="W78" s="708">
        <v>450.33233860000001</v>
      </c>
      <c r="X78" s="709"/>
      <c r="Y78" s="709"/>
    </row>
    <row r="79" spans="1:25" s="658" customFormat="1" ht="38.25" customHeight="1">
      <c r="A79" s="716" t="s">
        <v>1651</v>
      </c>
      <c r="B79" s="708" t="s">
        <v>40</v>
      </c>
      <c r="C79" s="708" t="s">
        <v>40</v>
      </c>
      <c r="D79" s="708" t="s">
        <v>40</v>
      </c>
      <c r="E79" s="708" t="s">
        <v>40</v>
      </c>
      <c r="F79" s="708">
        <v>4.1007425</v>
      </c>
      <c r="G79" s="708" t="s">
        <v>40</v>
      </c>
      <c r="H79" s="708" t="s">
        <v>40</v>
      </c>
      <c r="I79" s="708" t="s">
        <v>40</v>
      </c>
      <c r="J79" s="708" t="s">
        <v>40</v>
      </c>
      <c r="K79" s="708">
        <v>5.7926500000000001</v>
      </c>
      <c r="L79" s="708">
        <v>2241.34004</v>
      </c>
      <c r="M79" s="708">
        <v>1911.8160399999999</v>
      </c>
      <c r="N79" s="708">
        <v>1777.2819999999999</v>
      </c>
      <c r="O79" s="708" t="s">
        <v>40</v>
      </c>
      <c r="P79" s="708">
        <v>1</v>
      </c>
      <c r="Q79" s="708">
        <v>5931.4380799999999</v>
      </c>
      <c r="R79" s="708" t="s">
        <v>40</v>
      </c>
      <c r="S79" s="708" t="s">
        <v>40</v>
      </c>
      <c r="T79" s="708" t="s">
        <v>40</v>
      </c>
      <c r="U79" s="708" t="s">
        <v>40</v>
      </c>
      <c r="V79" s="708" t="s">
        <v>40</v>
      </c>
      <c r="W79" s="708">
        <v>5941.3314725</v>
      </c>
      <c r="X79" s="709"/>
      <c r="Y79" s="709"/>
    </row>
    <row r="80" spans="1:25" s="658" customFormat="1" ht="36.75" customHeight="1">
      <c r="A80" s="716" t="s">
        <v>1652</v>
      </c>
      <c r="B80" s="708">
        <v>7.0009299999999997E-2</v>
      </c>
      <c r="C80" s="708" t="s">
        <v>40</v>
      </c>
      <c r="D80" s="708">
        <v>7.0009299999999997E-2</v>
      </c>
      <c r="E80" s="708" t="s">
        <v>40</v>
      </c>
      <c r="F80" s="708">
        <v>12.6390341</v>
      </c>
      <c r="G80" s="708" t="s">
        <v>40</v>
      </c>
      <c r="H80" s="708" t="s">
        <v>40</v>
      </c>
      <c r="I80" s="708" t="s">
        <v>40</v>
      </c>
      <c r="J80" s="708" t="s">
        <v>40</v>
      </c>
      <c r="K80" s="708" t="s">
        <v>40</v>
      </c>
      <c r="L80" s="708" t="s">
        <v>40</v>
      </c>
      <c r="M80" s="708" t="s">
        <v>40</v>
      </c>
      <c r="N80" s="708">
        <v>15</v>
      </c>
      <c r="O80" s="708">
        <v>2.3498999999999999</v>
      </c>
      <c r="P80" s="708">
        <v>25.798950099999999</v>
      </c>
      <c r="Q80" s="708">
        <v>43.148850099999997</v>
      </c>
      <c r="R80" s="708" t="s">
        <v>40</v>
      </c>
      <c r="S80" s="708" t="s">
        <v>40</v>
      </c>
      <c r="T80" s="708" t="s">
        <v>40</v>
      </c>
      <c r="U80" s="708" t="s">
        <v>40</v>
      </c>
      <c r="V80" s="708" t="s">
        <v>40</v>
      </c>
      <c r="W80" s="708">
        <v>55.857893499999996</v>
      </c>
      <c r="X80" s="709"/>
      <c r="Y80" s="709"/>
    </row>
    <row r="81" spans="1:25" s="658" customFormat="1" ht="34.5" customHeight="1">
      <c r="A81" s="716" t="s">
        <v>1653</v>
      </c>
      <c r="B81" s="708">
        <v>2.3064999999999999E-2</v>
      </c>
      <c r="C81" s="708" t="s">
        <v>40</v>
      </c>
      <c r="D81" s="708">
        <v>2.3064999999999999E-2</v>
      </c>
      <c r="E81" s="708" t="s">
        <v>40</v>
      </c>
      <c r="F81" s="708">
        <v>19.499286699999999</v>
      </c>
      <c r="G81" s="708" t="s">
        <v>40</v>
      </c>
      <c r="H81" s="708" t="s">
        <v>40</v>
      </c>
      <c r="I81" s="708" t="s">
        <v>40</v>
      </c>
      <c r="J81" s="708" t="s">
        <v>40</v>
      </c>
      <c r="K81" s="708" t="s">
        <v>40</v>
      </c>
      <c r="L81" s="708" t="s">
        <v>40</v>
      </c>
      <c r="M81" s="708" t="s">
        <v>40</v>
      </c>
      <c r="N81" s="708">
        <v>20.635000000000002</v>
      </c>
      <c r="O81" s="708" t="s">
        <v>40</v>
      </c>
      <c r="P81" s="708">
        <v>7</v>
      </c>
      <c r="Q81" s="708">
        <v>27.635000000000002</v>
      </c>
      <c r="R81" s="708" t="s">
        <v>40</v>
      </c>
      <c r="S81" s="708" t="s">
        <v>40</v>
      </c>
      <c r="T81" s="708" t="s">
        <v>40</v>
      </c>
      <c r="U81" s="708" t="s">
        <v>40</v>
      </c>
      <c r="V81" s="708" t="s">
        <v>40</v>
      </c>
      <c r="W81" s="708">
        <v>47.1573517</v>
      </c>
      <c r="X81" s="709"/>
      <c r="Y81" s="709"/>
    </row>
    <row r="82" spans="1:25" s="658" customFormat="1" ht="30.75" customHeight="1">
      <c r="A82" s="717" t="s">
        <v>1654</v>
      </c>
      <c r="B82" s="718" t="s">
        <v>40</v>
      </c>
      <c r="C82" s="718" t="s">
        <v>40</v>
      </c>
      <c r="D82" s="718" t="s">
        <v>40</v>
      </c>
      <c r="E82" s="718" t="s">
        <v>40</v>
      </c>
      <c r="F82" s="718">
        <v>0.01</v>
      </c>
      <c r="G82" s="718" t="s">
        <v>40</v>
      </c>
      <c r="H82" s="718" t="s">
        <v>40</v>
      </c>
      <c r="I82" s="718" t="s">
        <v>40</v>
      </c>
      <c r="J82" s="718" t="s">
        <v>40</v>
      </c>
      <c r="K82" s="718" t="s">
        <v>40</v>
      </c>
      <c r="L82" s="718" t="s">
        <v>40</v>
      </c>
      <c r="M82" s="718" t="s">
        <v>40</v>
      </c>
      <c r="N82" s="718" t="s">
        <v>40</v>
      </c>
      <c r="O82" s="718" t="s">
        <v>40</v>
      </c>
      <c r="P82" s="718" t="s">
        <v>40</v>
      </c>
      <c r="Q82" s="718" t="s">
        <v>40</v>
      </c>
      <c r="R82" s="718" t="s">
        <v>40</v>
      </c>
      <c r="S82" s="718" t="s">
        <v>40</v>
      </c>
      <c r="T82" s="718" t="s">
        <v>40</v>
      </c>
      <c r="U82" s="718" t="s">
        <v>40</v>
      </c>
      <c r="V82" s="718" t="s">
        <v>40</v>
      </c>
      <c r="W82" s="718">
        <v>0.01</v>
      </c>
      <c r="X82" s="709"/>
      <c r="Y82" s="709"/>
    </row>
    <row r="83" spans="1:25" s="778" customFormat="1" ht="15">
      <c r="A83" s="136"/>
      <c r="B83" s="55"/>
      <c r="C83" s="55"/>
      <c r="D83" s="55"/>
      <c r="E83" s="55"/>
      <c r="F83" s="55"/>
      <c r="G83" s="55"/>
      <c r="H83" s="55"/>
      <c r="I83" s="1156" t="s">
        <v>1691</v>
      </c>
      <c r="J83" s="1156"/>
      <c r="K83" s="1156"/>
      <c r="L83" s="1125"/>
      <c r="M83" s="1125"/>
      <c r="N83" s="1125"/>
      <c r="O83" s="1125"/>
      <c r="P83" s="55"/>
      <c r="Q83" s="55"/>
      <c r="R83" s="55"/>
      <c r="S83" s="55"/>
      <c r="T83" s="55"/>
      <c r="U83" s="1156" t="s">
        <v>1691</v>
      </c>
      <c r="V83" s="1156"/>
      <c r="W83" s="1156"/>
      <c r="X83" s="777"/>
      <c r="Y83" s="777"/>
    </row>
    <row r="84" spans="1:25" s="778" customFormat="1" ht="15">
      <c r="A84" s="136"/>
      <c r="B84" s="55"/>
      <c r="C84" s="55"/>
      <c r="D84" s="55"/>
      <c r="E84" s="55"/>
      <c r="F84" s="55"/>
      <c r="G84" s="55"/>
      <c r="H84" s="55"/>
      <c r="I84" s="55"/>
      <c r="J84" s="55"/>
      <c r="K84" s="779"/>
      <c r="L84" s="55"/>
      <c r="M84" s="646"/>
      <c r="N84" s="55"/>
      <c r="O84" s="55"/>
      <c r="P84" s="55"/>
      <c r="Q84" s="55"/>
      <c r="R84" s="55"/>
      <c r="S84" s="55"/>
      <c r="T84" s="55"/>
      <c r="U84" s="55"/>
      <c r="V84" s="55"/>
      <c r="W84" s="55"/>
      <c r="X84" s="780"/>
    </row>
    <row r="85" spans="1:25" s="778" customFormat="1" ht="15">
      <c r="A85" s="719"/>
      <c r="B85" s="726"/>
      <c r="C85" s="720"/>
      <c r="D85" s="720"/>
      <c r="E85" s="720"/>
      <c r="F85" s="720"/>
      <c r="G85" s="720"/>
      <c r="H85" s="720"/>
      <c r="I85" s="720"/>
      <c r="J85" s="720"/>
      <c r="K85" s="725"/>
      <c r="L85" s="726"/>
      <c r="M85" s="646"/>
      <c r="N85" s="726"/>
      <c r="O85" s="726"/>
      <c r="P85" s="726"/>
      <c r="Q85" s="726"/>
      <c r="R85" s="726"/>
      <c r="S85" s="726"/>
      <c r="T85" s="726"/>
      <c r="U85" s="687"/>
      <c r="V85" s="687"/>
      <c r="W85" s="687"/>
    </row>
    <row r="86" spans="1:25" s="778" customFormat="1" ht="9.9499999999999993" customHeight="1">
      <c r="A86" s="365"/>
      <c r="B86" s="729"/>
      <c r="C86" s="729"/>
      <c r="D86" s="729"/>
      <c r="E86" s="729"/>
      <c r="F86" s="729"/>
      <c r="G86" s="729"/>
      <c r="H86" s="729"/>
      <c r="I86" s="729"/>
      <c r="J86" s="729"/>
      <c r="K86" s="730"/>
      <c r="L86" s="726"/>
      <c r="M86" s="646"/>
      <c r="N86" s="726"/>
      <c r="O86" s="726"/>
      <c r="P86" s="726"/>
      <c r="Q86" s="726"/>
      <c r="R86" s="726"/>
      <c r="S86" s="726"/>
      <c r="T86" s="1153" t="s">
        <v>1541</v>
      </c>
      <c r="U86" s="1153"/>
      <c r="V86" s="1153"/>
      <c r="W86" s="1153"/>
      <c r="X86" s="777"/>
      <c r="Y86" s="777"/>
    </row>
    <row r="87" spans="1:25" s="658" customFormat="1" ht="12.95" customHeight="1">
      <c r="A87" s="1146" t="s">
        <v>1552</v>
      </c>
      <c r="B87" s="1148" t="s">
        <v>1553</v>
      </c>
      <c r="C87" s="1150"/>
      <c r="D87" s="1150"/>
      <c r="E87" s="1152" t="s">
        <v>1554</v>
      </c>
      <c r="F87" s="1146" t="s">
        <v>1555</v>
      </c>
      <c r="G87" s="1152" t="s">
        <v>1556</v>
      </c>
      <c r="H87" s="1144" t="s">
        <v>1557</v>
      </c>
      <c r="I87" s="1144" t="s">
        <v>1558</v>
      </c>
      <c r="J87" s="1144" t="s">
        <v>1559</v>
      </c>
      <c r="K87" s="1146" t="s">
        <v>1560</v>
      </c>
      <c r="L87" s="1148" t="s">
        <v>1561</v>
      </c>
      <c r="M87" s="1149"/>
      <c r="N87" s="1150"/>
      <c r="O87" s="1150"/>
      <c r="P87" s="1150"/>
      <c r="Q87" s="1151"/>
      <c r="R87" s="1146" t="s">
        <v>1562</v>
      </c>
      <c r="S87" s="1144" t="s">
        <v>1563</v>
      </c>
      <c r="T87" s="1144" t="s">
        <v>1564</v>
      </c>
      <c r="U87" s="1144" t="s">
        <v>1565</v>
      </c>
      <c r="V87" s="1144" t="s">
        <v>1566</v>
      </c>
      <c r="W87" s="1144" t="s">
        <v>1567</v>
      </c>
      <c r="X87" s="775"/>
      <c r="Y87" s="775"/>
    </row>
    <row r="88" spans="1:25" s="658" customFormat="1" ht="165.75" customHeight="1">
      <c r="A88" s="1147"/>
      <c r="B88" s="696" t="s">
        <v>1568</v>
      </c>
      <c r="C88" s="696" t="s">
        <v>1569</v>
      </c>
      <c r="D88" s="697" t="s">
        <v>1570</v>
      </c>
      <c r="E88" s="1152"/>
      <c r="F88" s="1147"/>
      <c r="G88" s="1152"/>
      <c r="H88" s="1145"/>
      <c r="I88" s="1145"/>
      <c r="J88" s="1145"/>
      <c r="K88" s="1147"/>
      <c r="L88" s="698" t="s">
        <v>1571</v>
      </c>
      <c r="M88" s="698" t="s">
        <v>1572</v>
      </c>
      <c r="N88" s="698" t="s">
        <v>1573</v>
      </c>
      <c r="O88" s="698" t="s">
        <v>1574</v>
      </c>
      <c r="P88" s="698" t="s">
        <v>1575</v>
      </c>
      <c r="Q88" s="698" t="s">
        <v>1576</v>
      </c>
      <c r="R88" s="1147"/>
      <c r="S88" s="1145"/>
      <c r="T88" s="1145"/>
      <c r="U88" s="1145"/>
      <c r="V88" s="1145"/>
      <c r="W88" s="1145"/>
      <c r="X88" s="775"/>
      <c r="Y88" s="775"/>
    </row>
    <row r="89" spans="1:25" s="658" customFormat="1" ht="15">
      <c r="A89" s="699" t="s">
        <v>8</v>
      </c>
      <c r="B89" s="698" t="s">
        <v>9</v>
      </c>
      <c r="C89" s="698" t="s">
        <v>10</v>
      </c>
      <c r="D89" s="698" t="s">
        <v>11</v>
      </c>
      <c r="E89" s="698" t="s">
        <v>12</v>
      </c>
      <c r="F89" s="698" t="s">
        <v>13</v>
      </c>
      <c r="G89" s="698" t="s">
        <v>14</v>
      </c>
      <c r="H89" s="698" t="s">
        <v>15</v>
      </c>
      <c r="I89" s="698" t="s">
        <v>1014</v>
      </c>
      <c r="J89" s="700" t="s">
        <v>1050</v>
      </c>
      <c r="K89" s="698" t="s">
        <v>1016</v>
      </c>
      <c r="L89" s="698" t="s">
        <v>1051</v>
      </c>
      <c r="M89" s="701" t="s">
        <v>1052</v>
      </c>
      <c r="N89" s="702" t="s">
        <v>1577</v>
      </c>
      <c r="O89" s="698" t="s">
        <v>1578</v>
      </c>
      <c r="P89" s="698" t="s">
        <v>1579</v>
      </c>
      <c r="Q89" s="698" t="s">
        <v>1580</v>
      </c>
      <c r="R89" s="698" t="s">
        <v>1581</v>
      </c>
      <c r="S89" s="698" t="s">
        <v>1582</v>
      </c>
      <c r="T89" s="698" t="s">
        <v>1583</v>
      </c>
      <c r="U89" s="698" t="s">
        <v>1584</v>
      </c>
      <c r="V89" s="700" t="s">
        <v>1585</v>
      </c>
      <c r="W89" s="700" t="s">
        <v>1586</v>
      </c>
      <c r="X89" s="775"/>
      <c r="Y89" s="775"/>
    </row>
    <row r="90" spans="1:25" s="658" customFormat="1" ht="79.5" customHeight="1">
      <c r="A90" s="716" t="s">
        <v>1655</v>
      </c>
      <c r="B90" s="708" t="s">
        <v>40</v>
      </c>
      <c r="C90" s="708" t="s">
        <v>40</v>
      </c>
      <c r="D90" s="708" t="s">
        <v>40</v>
      </c>
      <c r="E90" s="708" t="s">
        <v>40</v>
      </c>
      <c r="F90" s="708" t="s">
        <v>40</v>
      </c>
      <c r="G90" s="708">
        <v>34034.161180000003</v>
      </c>
      <c r="H90" s="708" t="s">
        <v>40</v>
      </c>
      <c r="I90" s="708" t="s">
        <v>40</v>
      </c>
      <c r="J90" s="708" t="s">
        <v>40</v>
      </c>
      <c r="K90" s="708" t="s">
        <v>40</v>
      </c>
      <c r="L90" s="708" t="s">
        <v>40</v>
      </c>
      <c r="M90" s="708" t="s">
        <v>40</v>
      </c>
      <c r="N90" s="708" t="s">
        <v>40</v>
      </c>
      <c r="O90" s="708" t="s">
        <v>40</v>
      </c>
      <c r="P90" s="708" t="s">
        <v>40</v>
      </c>
      <c r="Q90" s="708" t="s">
        <v>40</v>
      </c>
      <c r="R90" s="708" t="s">
        <v>40</v>
      </c>
      <c r="S90" s="708" t="s">
        <v>40</v>
      </c>
      <c r="T90" s="708" t="s">
        <v>40</v>
      </c>
      <c r="U90" s="708" t="s">
        <v>40</v>
      </c>
      <c r="V90" s="708" t="s">
        <v>40</v>
      </c>
      <c r="W90" s="708">
        <v>34034.161180000003</v>
      </c>
      <c r="X90" s="709"/>
      <c r="Y90" s="709"/>
    </row>
    <row r="91" spans="1:25" s="658" customFormat="1" ht="34.5" customHeight="1">
      <c r="A91" s="716" t="s">
        <v>1656</v>
      </c>
      <c r="B91" s="708">
        <v>2168.3329972999995</v>
      </c>
      <c r="C91" s="708">
        <v>10.5592095</v>
      </c>
      <c r="D91" s="708">
        <v>2178.8922067999997</v>
      </c>
      <c r="E91" s="708" t="s">
        <v>40</v>
      </c>
      <c r="F91" s="708">
        <v>12556.102711600002</v>
      </c>
      <c r="G91" s="708" t="s">
        <v>40</v>
      </c>
      <c r="H91" s="708" t="s">
        <v>40</v>
      </c>
      <c r="I91" s="708" t="s">
        <v>40</v>
      </c>
      <c r="J91" s="708" t="s">
        <v>40</v>
      </c>
      <c r="K91" s="708">
        <v>1079.7976681</v>
      </c>
      <c r="L91" s="708">
        <v>1463.2753746000001</v>
      </c>
      <c r="M91" s="708">
        <v>1281.5378771000001</v>
      </c>
      <c r="N91" s="708">
        <v>10425.090888299999</v>
      </c>
      <c r="O91" s="708">
        <v>740.24758559999998</v>
      </c>
      <c r="P91" s="708">
        <v>1799.7722446999999</v>
      </c>
      <c r="Q91" s="708">
        <v>15709.923970299998</v>
      </c>
      <c r="R91" s="708">
        <v>0.41057680000000002</v>
      </c>
      <c r="S91" s="708" t="s">
        <v>40</v>
      </c>
      <c r="T91" s="708" t="s">
        <v>40</v>
      </c>
      <c r="U91" s="708" t="s">
        <v>40</v>
      </c>
      <c r="V91" s="708" t="s">
        <v>40</v>
      </c>
      <c r="W91" s="708">
        <v>31525.127133599999</v>
      </c>
      <c r="X91" s="709"/>
      <c r="Y91" s="709"/>
    </row>
    <row r="92" spans="1:25" s="658" customFormat="1" ht="14.1" customHeight="1">
      <c r="A92" s="716" t="s">
        <v>1657</v>
      </c>
      <c r="B92" s="708">
        <v>242.39511709999999</v>
      </c>
      <c r="C92" s="708" t="s">
        <v>40</v>
      </c>
      <c r="D92" s="708">
        <v>242.39511709999999</v>
      </c>
      <c r="E92" s="708" t="s">
        <v>40</v>
      </c>
      <c r="F92" s="708">
        <v>5084.2583369000004</v>
      </c>
      <c r="G92" s="708" t="s">
        <v>40</v>
      </c>
      <c r="H92" s="708" t="s">
        <v>40</v>
      </c>
      <c r="I92" s="708" t="s">
        <v>40</v>
      </c>
      <c r="J92" s="708" t="s">
        <v>40</v>
      </c>
      <c r="K92" s="708">
        <v>75.5623681</v>
      </c>
      <c r="L92" s="708">
        <v>27.482331500000001</v>
      </c>
      <c r="M92" s="708">
        <v>1.75</v>
      </c>
      <c r="N92" s="708">
        <v>6.0851141000000002</v>
      </c>
      <c r="O92" s="708">
        <v>6.2408805999999997</v>
      </c>
      <c r="P92" s="708">
        <v>113.60201549999999</v>
      </c>
      <c r="Q92" s="708">
        <v>155.1603417</v>
      </c>
      <c r="R92" s="708" t="s">
        <v>40</v>
      </c>
      <c r="S92" s="708" t="s">
        <v>40</v>
      </c>
      <c r="T92" s="708" t="s">
        <v>40</v>
      </c>
      <c r="U92" s="708" t="s">
        <v>40</v>
      </c>
      <c r="V92" s="708" t="s">
        <v>40</v>
      </c>
      <c r="W92" s="708">
        <v>5557.3761637999996</v>
      </c>
      <c r="X92" s="709"/>
      <c r="Y92" s="709"/>
    </row>
    <row r="93" spans="1:25" s="658" customFormat="1" ht="14.1" customHeight="1">
      <c r="A93" s="716" t="s">
        <v>1658</v>
      </c>
      <c r="B93" s="708">
        <v>3.1634199999999999</v>
      </c>
      <c r="C93" s="708">
        <v>5.5375000000000001E-2</v>
      </c>
      <c r="D93" s="708">
        <v>3.2187950000000001</v>
      </c>
      <c r="E93" s="708" t="s">
        <v>40</v>
      </c>
      <c r="F93" s="708">
        <v>514.85894410000003</v>
      </c>
      <c r="G93" s="708" t="s">
        <v>40</v>
      </c>
      <c r="H93" s="708" t="s">
        <v>40</v>
      </c>
      <c r="I93" s="708" t="s">
        <v>40</v>
      </c>
      <c r="J93" s="708" t="s">
        <v>40</v>
      </c>
      <c r="K93" s="708">
        <v>1.989025</v>
      </c>
      <c r="L93" s="708">
        <v>165.80556000000001</v>
      </c>
      <c r="M93" s="708">
        <v>335.0392033</v>
      </c>
      <c r="N93" s="708">
        <v>2160.0350847999998</v>
      </c>
      <c r="O93" s="708">
        <v>28.872949999999999</v>
      </c>
      <c r="P93" s="708">
        <v>474.0995585</v>
      </c>
      <c r="Q93" s="708">
        <v>3163.8523565999999</v>
      </c>
      <c r="R93" s="708" t="s">
        <v>40</v>
      </c>
      <c r="S93" s="708" t="s">
        <v>40</v>
      </c>
      <c r="T93" s="708" t="s">
        <v>40</v>
      </c>
      <c r="U93" s="708" t="s">
        <v>40</v>
      </c>
      <c r="V93" s="708" t="s">
        <v>40</v>
      </c>
      <c r="W93" s="708">
        <v>3683.9191206999999</v>
      </c>
      <c r="X93" s="709"/>
      <c r="Y93" s="709"/>
    </row>
    <row r="94" spans="1:25" s="658" customFormat="1" ht="14.1" customHeight="1">
      <c r="A94" s="716" t="s">
        <v>1659</v>
      </c>
      <c r="B94" s="708" t="s">
        <v>40</v>
      </c>
      <c r="C94" s="708" t="s">
        <v>40</v>
      </c>
      <c r="D94" s="708" t="s">
        <v>40</v>
      </c>
      <c r="E94" s="708" t="s">
        <v>40</v>
      </c>
      <c r="F94" s="708">
        <v>32.961030100000002</v>
      </c>
      <c r="G94" s="708" t="s">
        <v>40</v>
      </c>
      <c r="H94" s="708" t="s">
        <v>40</v>
      </c>
      <c r="I94" s="708" t="s">
        <v>40</v>
      </c>
      <c r="J94" s="708" t="s">
        <v>40</v>
      </c>
      <c r="K94" s="708" t="s">
        <v>40</v>
      </c>
      <c r="L94" s="708">
        <v>4.7114200000000004</v>
      </c>
      <c r="M94" s="708">
        <v>0.6</v>
      </c>
      <c r="N94" s="708">
        <v>2</v>
      </c>
      <c r="O94" s="708" t="s">
        <v>40</v>
      </c>
      <c r="P94" s="708">
        <v>5.4909699999999999</v>
      </c>
      <c r="Q94" s="708">
        <v>12.802389999999999</v>
      </c>
      <c r="R94" s="708" t="s">
        <v>40</v>
      </c>
      <c r="S94" s="708" t="s">
        <v>40</v>
      </c>
      <c r="T94" s="708" t="s">
        <v>40</v>
      </c>
      <c r="U94" s="708" t="s">
        <v>40</v>
      </c>
      <c r="V94" s="708" t="s">
        <v>40</v>
      </c>
      <c r="W94" s="708">
        <v>45.763420100000005</v>
      </c>
      <c r="X94" s="709"/>
      <c r="Y94" s="709"/>
    </row>
    <row r="95" spans="1:25" s="658" customFormat="1" ht="14.1" customHeight="1">
      <c r="A95" s="733" t="s">
        <v>1660</v>
      </c>
      <c r="B95" s="708">
        <v>74.757923099999999</v>
      </c>
      <c r="C95" s="708">
        <v>5.4898000000000004E-3</v>
      </c>
      <c r="D95" s="708">
        <v>74.763412900000006</v>
      </c>
      <c r="E95" s="708" t="s">
        <v>40</v>
      </c>
      <c r="F95" s="708">
        <v>1599.2794222</v>
      </c>
      <c r="G95" s="708" t="s">
        <v>40</v>
      </c>
      <c r="H95" s="708" t="s">
        <v>40</v>
      </c>
      <c r="I95" s="708" t="s">
        <v>40</v>
      </c>
      <c r="J95" s="708" t="s">
        <v>40</v>
      </c>
      <c r="K95" s="708">
        <v>82.966700099999997</v>
      </c>
      <c r="L95" s="708">
        <v>119.87121070000001</v>
      </c>
      <c r="M95" s="708">
        <v>43</v>
      </c>
      <c r="N95" s="708">
        <v>246.76971689999999</v>
      </c>
      <c r="O95" s="708">
        <v>9.1054659999999998</v>
      </c>
      <c r="P95" s="708">
        <v>95.379992400000006</v>
      </c>
      <c r="Q95" s="708">
        <v>514.12638600000002</v>
      </c>
      <c r="R95" s="708" t="s">
        <v>40</v>
      </c>
      <c r="S95" s="708" t="s">
        <v>40</v>
      </c>
      <c r="T95" s="708" t="s">
        <v>40</v>
      </c>
      <c r="U95" s="708" t="s">
        <v>40</v>
      </c>
      <c r="V95" s="708" t="s">
        <v>40</v>
      </c>
      <c r="W95" s="708">
        <v>2271.1359212000002</v>
      </c>
      <c r="X95" s="709"/>
      <c r="Y95" s="709"/>
    </row>
    <row r="96" spans="1:25" s="658" customFormat="1" ht="14.1" customHeight="1">
      <c r="A96" s="733" t="s">
        <v>1661</v>
      </c>
      <c r="B96" s="708">
        <v>27.898824999999999</v>
      </c>
      <c r="C96" s="708" t="s">
        <v>40</v>
      </c>
      <c r="D96" s="708">
        <v>27.898824999999999</v>
      </c>
      <c r="E96" s="708" t="s">
        <v>40</v>
      </c>
      <c r="F96" s="708">
        <v>82.535287600000004</v>
      </c>
      <c r="G96" s="708" t="s">
        <v>40</v>
      </c>
      <c r="H96" s="708" t="s">
        <v>40</v>
      </c>
      <c r="I96" s="708" t="s">
        <v>40</v>
      </c>
      <c r="J96" s="708" t="s">
        <v>40</v>
      </c>
      <c r="K96" s="708">
        <v>1.243E-2</v>
      </c>
      <c r="L96" s="708">
        <v>29.097909999999999</v>
      </c>
      <c r="M96" s="708" t="s">
        <v>40</v>
      </c>
      <c r="N96" s="708">
        <v>16.4941</v>
      </c>
      <c r="O96" s="708" t="s">
        <v>40</v>
      </c>
      <c r="P96" s="708">
        <v>5.6</v>
      </c>
      <c r="Q96" s="708">
        <v>51.192010000000003</v>
      </c>
      <c r="R96" s="708" t="s">
        <v>40</v>
      </c>
      <c r="S96" s="708" t="s">
        <v>40</v>
      </c>
      <c r="T96" s="708" t="s">
        <v>40</v>
      </c>
      <c r="U96" s="708" t="s">
        <v>40</v>
      </c>
      <c r="V96" s="708" t="s">
        <v>40</v>
      </c>
      <c r="W96" s="708">
        <v>161.6385526</v>
      </c>
      <c r="X96" s="709"/>
      <c r="Y96" s="709"/>
    </row>
    <row r="97" spans="1:25" s="658" customFormat="1" ht="14.1" customHeight="1">
      <c r="A97" s="716" t="s">
        <v>1662</v>
      </c>
      <c r="B97" s="708">
        <v>1.3254995999999999</v>
      </c>
      <c r="C97" s="708" t="s">
        <v>40</v>
      </c>
      <c r="D97" s="708">
        <v>1.3254995999999999</v>
      </c>
      <c r="E97" s="708" t="s">
        <v>40</v>
      </c>
      <c r="F97" s="708">
        <v>25.9177836</v>
      </c>
      <c r="G97" s="708" t="s">
        <v>40</v>
      </c>
      <c r="H97" s="708" t="s">
        <v>40</v>
      </c>
      <c r="I97" s="708" t="s">
        <v>40</v>
      </c>
      <c r="J97" s="708" t="s">
        <v>40</v>
      </c>
      <c r="K97" s="708" t="s">
        <v>40</v>
      </c>
      <c r="L97" s="708" t="s">
        <v>40</v>
      </c>
      <c r="M97" s="708" t="s">
        <v>40</v>
      </c>
      <c r="N97" s="708">
        <v>0.62309999999999999</v>
      </c>
      <c r="O97" s="708" t="s">
        <v>40</v>
      </c>
      <c r="P97" s="708">
        <v>9</v>
      </c>
      <c r="Q97" s="708">
        <v>9.6231000000000009</v>
      </c>
      <c r="R97" s="708" t="s">
        <v>40</v>
      </c>
      <c r="S97" s="708" t="s">
        <v>40</v>
      </c>
      <c r="T97" s="708" t="s">
        <v>40</v>
      </c>
      <c r="U97" s="708" t="s">
        <v>40</v>
      </c>
      <c r="V97" s="708" t="s">
        <v>40</v>
      </c>
      <c r="W97" s="708">
        <v>36.866383200000001</v>
      </c>
      <c r="X97" s="709"/>
      <c r="Y97" s="709"/>
    </row>
    <row r="98" spans="1:25" s="658" customFormat="1" ht="14.1" customHeight="1">
      <c r="A98" s="731" t="s">
        <v>1663</v>
      </c>
      <c r="B98" s="708">
        <v>3.205158</v>
      </c>
      <c r="C98" s="708">
        <v>1.4825E-2</v>
      </c>
      <c r="D98" s="708">
        <v>3.219983</v>
      </c>
      <c r="E98" s="708" t="s">
        <v>40</v>
      </c>
      <c r="F98" s="708">
        <v>43.4873069</v>
      </c>
      <c r="G98" s="708" t="s">
        <v>40</v>
      </c>
      <c r="H98" s="708" t="s">
        <v>40</v>
      </c>
      <c r="I98" s="708" t="s">
        <v>40</v>
      </c>
      <c r="J98" s="708" t="s">
        <v>40</v>
      </c>
      <c r="K98" s="708" t="s">
        <v>40</v>
      </c>
      <c r="L98" s="708" t="s">
        <v>40</v>
      </c>
      <c r="M98" s="708" t="s">
        <v>40</v>
      </c>
      <c r="N98" s="708">
        <v>5</v>
      </c>
      <c r="O98" s="708" t="s">
        <v>40</v>
      </c>
      <c r="P98" s="708">
        <v>23.58615</v>
      </c>
      <c r="Q98" s="708">
        <v>28.58615</v>
      </c>
      <c r="R98" s="708" t="s">
        <v>40</v>
      </c>
      <c r="S98" s="708" t="s">
        <v>40</v>
      </c>
      <c r="T98" s="708" t="s">
        <v>40</v>
      </c>
      <c r="U98" s="708" t="s">
        <v>40</v>
      </c>
      <c r="V98" s="708" t="s">
        <v>40</v>
      </c>
      <c r="W98" s="708">
        <v>75.293439899999996</v>
      </c>
      <c r="X98" s="709"/>
      <c r="Y98" s="709"/>
    </row>
    <row r="99" spans="1:25" s="658" customFormat="1" ht="14.1" customHeight="1">
      <c r="A99" s="716" t="s">
        <v>1664</v>
      </c>
      <c r="B99" s="708">
        <v>911.64101289999996</v>
      </c>
      <c r="C99" s="708" t="s">
        <v>40</v>
      </c>
      <c r="D99" s="708">
        <v>911.64101289999996</v>
      </c>
      <c r="E99" s="708" t="s">
        <v>40</v>
      </c>
      <c r="F99" s="708">
        <v>924.10307680000005</v>
      </c>
      <c r="G99" s="708" t="s">
        <v>40</v>
      </c>
      <c r="H99" s="708" t="s">
        <v>40</v>
      </c>
      <c r="I99" s="708" t="s">
        <v>40</v>
      </c>
      <c r="J99" s="708" t="s">
        <v>40</v>
      </c>
      <c r="K99" s="708">
        <v>295.79395010000002</v>
      </c>
      <c r="L99" s="708">
        <v>108.9210028</v>
      </c>
      <c r="M99" s="708">
        <v>1.5353384000000001</v>
      </c>
      <c r="N99" s="708">
        <v>892.26896169999998</v>
      </c>
      <c r="O99" s="708">
        <v>568.23837000000003</v>
      </c>
      <c r="P99" s="708">
        <v>92.2215597</v>
      </c>
      <c r="Q99" s="708">
        <v>1663.1852325999998</v>
      </c>
      <c r="R99" s="708" t="s">
        <v>40</v>
      </c>
      <c r="S99" s="708" t="s">
        <v>40</v>
      </c>
      <c r="T99" s="708" t="s">
        <v>40</v>
      </c>
      <c r="U99" s="708" t="s">
        <v>40</v>
      </c>
      <c r="V99" s="708" t="s">
        <v>40</v>
      </c>
      <c r="W99" s="708">
        <v>3794.7232724</v>
      </c>
      <c r="X99" s="709"/>
      <c r="Y99" s="709"/>
    </row>
    <row r="100" spans="1:25" s="658" customFormat="1" ht="48.75" customHeight="1">
      <c r="A100" s="716" t="s">
        <v>1665</v>
      </c>
      <c r="B100" s="708">
        <v>6.7479999999999998E-2</v>
      </c>
      <c r="C100" s="708" t="s">
        <v>40</v>
      </c>
      <c r="D100" s="708">
        <v>6.7479999999999998E-2</v>
      </c>
      <c r="E100" s="708" t="s">
        <v>40</v>
      </c>
      <c r="F100" s="708">
        <v>163.64159950000001</v>
      </c>
      <c r="G100" s="708" t="s">
        <v>40</v>
      </c>
      <c r="H100" s="708" t="s">
        <v>40</v>
      </c>
      <c r="I100" s="708" t="s">
        <v>40</v>
      </c>
      <c r="J100" s="708" t="s">
        <v>40</v>
      </c>
      <c r="K100" s="708">
        <v>5.1367000000000003</v>
      </c>
      <c r="L100" s="708">
        <v>451.09854999999999</v>
      </c>
      <c r="M100" s="708">
        <v>158.14824999999999</v>
      </c>
      <c r="N100" s="708">
        <v>1079.8104974</v>
      </c>
      <c r="O100" s="708">
        <v>70</v>
      </c>
      <c r="P100" s="708">
        <v>344.04264999999998</v>
      </c>
      <c r="Q100" s="708">
        <v>2103.0999474</v>
      </c>
      <c r="R100" s="708" t="s">
        <v>40</v>
      </c>
      <c r="S100" s="708" t="s">
        <v>40</v>
      </c>
      <c r="T100" s="708" t="s">
        <v>40</v>
      </c>
      <c r="U100" s="708" t="s">
        <v>40</v>
      </c>
      <c r="V100" s="708" t="s">
        <v>40</v>
      </c>
      <c r="W100" s="708">
        <v>2271.9457269</v>
      </c>
      <c r="X100" s="709"/>
      <c r="Y100" s="709"/>
    </row>
    <row r="101" spans="1:25" s="658" customFormat="1" ht="13.5" customHeight="1">
      <c r="A101" s="733" t="s">
        <v>1666</v>
      </c>
      <c r="B101" s="708" t="s">
        <v>40</v>
      </c>
      <c r="C101" s="708" t="s">
        <v>40</v>
      </c>
      <c r="D101" s="708" t="s">
        <v>40</v>
      </c>
      <c r="E101" s="708" t="s">
        <v>40</v>
      </c>
      <c r="F101" s="708">
        <v>3.6675304999999998</v>
      </c>
      <c r="G101" s="708" t="s">
        <v>40</v>
      </c>
      <c r="H101" s="708" t="s">
        <v>40</v>
      </c>
      <c r="I101" s="708" t="s">
        <v>40</v>
      </c>
      <c r="J101" s="708" t="s">
        <v>40</v>
      </c>
      <c r="K101" s="708" t="s">
        <v>40</v>
      </c>
      <c r="L101" s="708">
        <v>2.1453199999999999</v>
      </c>
      <c r="M101" s="708" t="s">
        <v>40</v>
      </c>
      <c r="N101" s="708">
        <v>300.53931</v>
      </c>
      <c r="O101" s="708" t="s">
        <v>40</v>
      </c>
      <c r="P101" s="708" t="s">
        <v>40</v>
      </c>
      <c r="Q101" s="708">
        <v>302.68463000000003</v>
      </c>
      <c r="R101" s="708" t="s">
        <v>40</v>
      </c>
      <c r="S101" s="708" t="s">
        <v>40</v>
      </c>
      <c r="T101" s="708" t="s">
        <v>40</v>
      </c>
      <c r="U101" s="708" t="s">
        <v>40</v>
      </c>
      <c r="V101" s="708" t="s">
        <v>40</v>
      </c>
      <c r="W101" s="708">
        <v>306.35216050000002</v>
      </c>
      <c r="X101" s="709"/>
      <c r="Y101" s="709"/>
    </row>
    <row r="102" spans="1:25" s="658" customFormat="1" ht="14.1" customHeight="1">
      <c r="A102" s="733" t="s">
        <v>1667</v>
      </c>
      <c r="B102" s="708">
        <v>230.82616949999999</v>
      </c>
      <c r="C102" s="708">
        <v>10.4835197</v>
      </c>
      <c r="D102" s="708">
        <v>241.30968919999998</v>
      </c>
      <c r="E102" s="708" t="s">
        <v>40</v>
      </c>
      <c r="F102" s="708">
        <v>3050.4121148999998</v>
      </c>
      <c r="G102" s="708" t="s">
        <v>40</v>
      </c>
      <c r="H102" s="708" t="s">
        <v>40</v>
      </c>
      <c r="I102" s="708" t="s">
        <v>40</v>
      </c>
      <c r="J102" s="708" t="s">
        <v>40</v>
      </c>
      <c r="K102" s="708">
        <v>358.56347490000002</v>
      </c>
      <c r="L102" s="708">
        <v>367.50945969999998</v>
      </c>
      <c r="M102" s="708">
        <v>711.77515540000002</v>
      </c>
      <c r="N102" s="708">
        <v>4923.6609171999999</v>
      </c>
      <c r="O102" s="708">
        <v>22.346418</v>
      </c>
      <c r="P102" s="708">
        <v>508.44702119999999</v>
      </c>
      <c r="Q102" s="708">
        <v>6533.7389714999999</v>
      </c>
      <c r="R102" s="708">
        <v>0.41057680000000002</v>
      </c>
      <c r="S102" s="708" t="s">
        <v>40</v>
      </c>
      <c r="T102" s="708" t="s">
        <v>40</v>
      </c>
      <c r="U102" s="708" t="s">
        <v>40</v>
      </c>
      <c r="V102" s="708" t="s">
        <v>40</v>
      </c>
      <c r="W102" s="708">
        <v>10184.4348273</v>
      </c>
      <c r="X102" s="709"/>
      <c r="Y102" s="709"/>
    </row>
    <row r="103" spans="1:25" s="658" customFormat="1" ht="33" customHeight="1">
      <c r="A103" s="733" t="s">
        <v>1668</v>
      </c>
      <c r="B103" s="708">
        <v>673.05239210000002</v>
      </c>
      <c r="C103" s="708" t="s">
        <v>40</v>
      </c>
      <c r="D103" s="708">
        <v>673.05239210000002</v>
      </c>
      <c r="E103" s="708" t="s">
        <v>40</v>
      </c>
      <c r="F103" s="708">
        <v>1030.9700284999999</v>
      </c>
      <c r="G103" s="708" t="s">
        <v>40</v>
      </c>
      <c r="H103" s="708" t="s">
        <v>40</v>
      </c>
      <c r="I103" s="708" t="s">
        <v>40</v>
      </c>
      <c r="J103" s="708" t="s">
        <v>40</v>
      </c>
      <c r="K103" s="708">
        <v>259.77301990000001</v>
      </c>
      <c r="L103" s="708">
        <v>186.63260990000001</v>
      </c>
      <c r="M103" s="708">
        <v>29.68993</v>
      </c>
      <c r="N103" s="708">
        <v>791.80408620000003</v>
      </c>
      <c r="O103" s="708">
        <v>35.443500999999998</v>
      </c>
      <c r="P103" s="708">
        <v>128.3023274</v>
      </c>
      <c r="Q103" s="708">
        <v>1171.8724545</v>
      </c>
      <c r="R103" s="708" t="s">
        <v>40</v>
      </c>
      <c r="S103" s="708" t="s">
        <v>40</v>
      </c>
      <c r="T103" s="708" t="s">
        <v>40</v>
      </c>
      <c r="U103" s="708" t="s">
        <v>40</v>
      </c>
      <c r="V103" s="708" t="s">
        <v>40</v>
      </c>
      <c r="W103" s="708">
        <v>3135.6678949999996</v>
      </c>
      <c r="X103" s="709"/>
      <c r="Y103" s="709"/>
    </row>
    <row r="104" spans="1:25" s="658" customFormat="1" ht="33" customHeight="1">
      <c r="A104" s="716" t="s">
        <v>1669</v>
      </c>
      <c r="B104" s="708" t="s">
        <v>40</v>
      </c>
      <c r="C104" s="708" t="s">
        <v>40</v>
      </c>
      <c r="D104" s="708" t="s">
        <v>40</v>
      </c>
      <c r="E104" s="708" t="s">
        <v>40</v>
      </c>
      <c r="F104" s="708">
        <v>1.025E-2</v>
      </c>
      <c r="G104" s="708" t="s">
        <v>40</v>
      </c>
      <c r="H104" s="708" t="s">
        <v>40</v>
      </c>
      <c r="I104" s="708" t="s">
        <v>40</v>
      </c>
      <c r="J104" s="708" t="s">
        <v>40</v>
      </c>
      <c r="K104" s="708" t="s">
        <v>40</v>
      </c>
      <c r="L104" s="708" t="s">
        <v>40</v>
      </c>
      <c r="M104" s="708" t="s">
        <v>40</v>
      </c>
      <c r="N104" s="708" t="s">
        <v>40</v>
      </c>
      <c r="O104" s="708" t="s">
        <v>40</v>
      </c>
      <c r="P104" s="708" t="s">
        <v>40</v>
      </c>
      <c r="Q104" s="708" t="s">
        <v>40</v>
      </c>
      <c r="R104" s="708" t="s">
        <v>40</v>
      </c>
      <c r="S104" s="708" t="s">
        <v>40</v>
      </c>
      <c r="T104" s="708" t="s">
        <v>40</v>
      </c>
      <c r="U104" s="708" t="s">
        <v>40</v>
      </c>
      <c r="V104" s="708" t="s">
        <v>40</v>
      </c>
      <c r="W104" s="708">
        <v>1.025E-2</v>
      </c>
      <c r="X104" s="709"/>
      <c r="Y104" s="709"/>
    </row>
    <row r="105" spans="1:25" s="658" customFormat="1" ht="14.1" customHeight="1">
      <c r="A105" s="716" t="s">
        <v>1670</v>
      </c>
      <c r="B105" s="708">
        <v>27144.406561600008</v>
      </c>
      <c r="C105" s="708">
        <v>453.59566189999998</v>
      </c>
      <c r="D105" s="708">
        <v>27598.002223500007</v>
      </c>
      <c r="E105" s="708">
        <v>97.869533300000001</v>
      </c>
      <c r="F105" s="708">
        <v>982606.78356559994</v>
      </c>
      <c r="G105" s="708">
        <v>4.8000000000000001E-4</v>
      </c>
      <c r="H105" s="708" t="s">
        <v>40</v>
      </c>
      <c r="I105" s="708">
        <v>84.282769999999999</v>
      </c>
      <c r="J105" s="708" t="s">
        <v>40</v>
      </c>
      <c r="K105" s="708">
        <v>23453.101214400001</v>
      </c>
      <c r="L105" s="708">
        <v>363769.00338379998</v>
      </c>
      <c r="M105" s="708">
        <v>79485.703946199981</v>
      </c>
      <c r="N105" s="708">
        <v>543181.8352522999</v>
      </c>
      <c r="O105" s="708">
        <v>25855.346498699997</v>
      </c>
      <c r="P105" s="708">
        <v>536535.11235320009</v>
      </c>
      <c r="Q105" s="708">
        <v>1548827.0014342</v>
      </c>
      <c r="R105" s="708">
        <v>546873.31103850005</v>
      </c>
      <c r="S105" s="708">
        <v>1.4851000000000001</v>
      </c>
      <c r="T105" s="708">
        <v>56.7389224</v>
      </c>
      <c r="U105" s="708" t="s">
        <v>40</v>
      </c>
      <c r="V105" s="708" t="s">
        <v>40</v>
      </c>
      <c r="W105" s="708">
        <v>3129598.5762819005</v>
      </c>
      <c r="X105" s="709"/>
      <c r="Y105" s="709"/>
    </row>
    <row r="106" spans="1:25" s="658" customFormat="1" ht="14.1" customHeight="1">
      <c r="A106" s="733" t="s">
        <v>1671</v>
      </c>
      <c r="B106" s="708">
        <v>2385.0082693999998</v>
      </c>
      <c r="C106" s="708">
        <v>166.51896869999999</v>
      </c>
      <c r="D106" s="708">
        <v>2551.5272381</v>
      </c>
      <c r="E106" s="708" t="s">
        <v>40</v>
      </c>
      <c r="F106" s="708">
        <v>333552.69695130002</v>
      </c>
      <c r="G106" s="708" t="s">
        <v>40</v>
      </c>
      <c r="H106" s="708" t="s">
        <v>40</v>
      </c>
      <c r="I106" s="708" t="s">
        <v>40</v>
      </c>
      <c r="J106" s="708" t="s">
        <v>40</v>
      </c>
      <c r="K106" s="708">
        <v>1178.8549267999999</v>
      </c>
      <c r="L106" s="708">
        <v>70715.959319799993</v>
      </c>
      <c r="M106" s="708">
        <v>14238.2263463</v>
      </c>
      <c r="N106" s="708">
        <v>78572.167704699998</v>
      </c>
      <c r="O106" s="708">
        <v>6757.1534276000002</v>
      </c>
      <c r="P106" s="708">
        <v>140443.84139740001</v>
      </c>
      <c r="Q106" s="708">
        <v>310727.34819579998</v>
      </c>
      <c r="R106" s="708">
        <v>125971.8120373</v>
      </c>
      <c r="S106" s="708" t="s">
        <v>40</v>
      </c>
      <c r="T106" s="708">
        <v>5.2998599999999998</v>
      </c>
      <c r="U106" s="708" t="s">
        <v>40</v>
      </c>
      <c r="V106" s="708" t="s">
        <v>40</v>
      </c>
      <c r="W106" s="708">
        <v>773987.53920929995</v>
      </c>
      <c r="X106" s="709"/>
      <c r="Y106" s="709"/>
    </row>
    <row r="107" spans="1:25" s="658" customFormat="1" ht="14.1" customHeight="1">
      <c r="A107" s="733" t="s">
        <v>1672</v>
      </c>
      <c r="B107" s="708">
        <v>20514.251762200001</v>
      </c>
      <c r="C107" s="708">
        <v>217.4393413</v>
      </c>
      <c r="D107" s="708">
        <v>20731.691103500001</v>
      </c>
      <c r="E107" s="708">
        <v>38.792233299999999</v>
      </c>
      <c r="F107" s="708">
        <v>207717.57488979999</v>
      </c>
      <c r="G107" s="708" t="s">
        <v>40</v>
      </c>
      <c r="H107" s="708" t="s">
        <v>40</v>
      </c>
      <c r="I107" s="708" t="s">
        <v>40</v>
      </c>
      <c r="J107" s="708" t="s">
        <v>40</v>
      </c>
      <c r="K107" s="708">
        <v>11977.7545274</v>
      </c>
      <c r="L107" s="708">
        <v>59718.538158299998</v>
      </c>
      <c r="M107" s="708">
        <v>21936.134221699998</v>
      </c>
      <c r="N107" s="708">
        <v>225034.29522560001</v>
      </c>
      <c r="O107" s="708">
        <v>4878.1601584</v>
      </c>
      <c r="P107" s="708">
        <v>94210.909976800001</v>
      </c>
      <c r="Q107" s="708">
        <v>405778.03774080006</v>
      </c>
      <c r="R107" s="708">
        <v>34884.224498800002</v>
      </c>
      <c r="S107" s="708">
        <v>1.4851000000000001</v>
      </c>
      <c r="T107" s="708">
        <v>0.21853</v>
      </c>
      <c r="U107" s="708" t="s">
        <v>40</v>
      </c>
      <c r="V107" s="708" t="s">
        <v>40</v>
      </c>
      <c r="W107" s="708">
        <v>681129.77862360014</v>
      </c>
      <c r="X107" s="709"/>
      <c r="Y107" s="709"/>
    </row>
    <row r="108" spans="1:25" s="658" customFormat="1" ht="14.1" customHeight="1">
      <c r="A108" s="733" t="s">
        <v>1673</v>
      </c>
      <c r="B108" s="708">
        <v>100.4440998</v>
      </c>
      <c r="C108" s="708" t="s">
        <v>40</v>
      </c>
      <c r="D108" s="708">
        <v>100.4440998</v>
      </c>
      <c r="E108" s="708" t="s">
        <v>40</v>
      </c>
      <c r="F108" s="708">
        <v>23986.3301574</v>
      </c>
      <c r="G108" s="708" t="s">
        <v>40</v>
      </c>
      <c r="H108" s="708" t="s">
        <v>40</v>
      </c>
      <c r="I108" s="708">
        <v>84.282769999999999</v>
      </c>
      <c r="J108" s="708" t="s">
        <v>40</v>
      </c>
      <c r="K108" s="708">
        <v>0.13087499999999999</v>
      </c>
      <c r="L108" s="708">
        <v>7925.0847174999999</v>
      </c>
      <c r="M108" s="708">
        <v>1577.76757</v>
      </c>
      <c r="N108" s="708">
        <v>11950.623369999999</v>
      </c>
      <c r="O108" s="708">
        <v>1442.31341</v>
      </c>
      <c r="P108" s="708">
        <v>16447.127083300002</v>
      </c>
      <c r="Q108" s="708">
        <v>39342.916150799996</v>
      </c>
      <c r="R108" s="708">
        <v>5182.7528888999996</v>
      </c>
      <c r="S108" s="708" t="s">
        <v>40</v>
      </c>
      <c r="T108" s="708" t="s">
        <v>40</v>
      </c>
      <c r="U108" s="708" t="s">
        <v>40</v>
      </c>
      <c r="V108" s="708" t="s">
        <v>40</v>
      </c>
      <c r="W108" s="708">
        <v>68696.856941899998</v>
      </c>
      <c r="X108" s="709"/>
      <c r="Y108" s="709"/>
    </row>
    <row r="109" spans="1:25" s="658" customFormat="1" ht="14.1" customHeight="1">
      <c r="A109" s="733" t="s">
        <v>1674</v>
      </c>
      <c r="B109" s="708">
        <v>2226.2216038000001</v>
      </c>
      <c r="C109" s="708">
        <v>62.059810400000003</v>
      </c>
      <c r="D109" s="708">
        <v>2288.2814142000002</v>
      </c>
      <c r="E109" s="708">
        <v>21.26735</v>
      </c>
      <c r="F109" s="708">
        <v>161830.8409831</v>
      </c>
      <c r="G109" s="708" t="s">
        <v>40</v>
      </c>
      <c r="H109" s="708" t="s">
        <v>40</v>
      </c>
      <c r="I109" s="708" t="s">
        <v>40</v>
      </c>
      <c r="J109" s="708" t="s">
        <v>40</v>
      </c>
      <c r="K109" s="708">
        <v>8661.2739488999996</v>
      </c>
      <c r="L109" s="708">
        <v>114325.5824786</v>
      </c>
      <c r="M109" s="708">
        <v>22995.231875000001</v>
      </c>
      <c r="N109" s="708">
        <v>114960.5492729</v>
      </c>
      <c r="O109" s="708">
        <v>4653.0930331</v>
      </c>
      <c r="P109" s="708">
        <v>84451.397834000003</v>
      </c>
      <c r="Q109" s="708">
        <v>341385.85449360003</v>
      </c>
      <c r="R109" s="708">
        <v>79096.3367593</v>
      </c>
      <c r="S109" s="708" t="s">
        <v>40</v>
      </c>
      <c r="T109" s="708">
        <v>39.0678226</v>
      </c>
      <c r="U109" s="708" t="s">
        <v>40</v>
      </c>
      <c r="V109" s="708" t="s">
        <v>40</v>
      </c>
      <c r="W109" s="708">
        <v>593322.92277170008</v>
      </c>
      <c r="X109" s="709"/>
      <c r="Y109" s="709"/>
    </row>
    <row r="110" spans="1:25" s="658" customFormat="1" ht="63" customHeight="1">
      <c r="A110" s="716" t="s">
        <v>1675</v>
      </c>
      <c r="B110" s="708">
        <v>1381.8625371999999</v>
      </c>
      <c r="C110" s="708">
        <v>6.6062300000000004E-2</v>
      </c>
      <c r="D110" s="708">
        <v>1381.9285995</v>
      </c>
      <c r="E110" s="708">
        <v>37.809950000000001</v>
      </c>
      <c r="F110" s="708">
        <v>15307.1700122</v>
      </c>
      <c r="G110" s="708" t="s">
        <v>40</v>
      </c>
      <c r="H110" s="708" t="s">
        <v>40</v>
      </c>
      <c r="I110" s="708" t="s">
        <v>40</v>
      </c>
      <c r="J110" s="708" t="s">
        <v>40</v>
      </c>
      <c r="K110" s="708">
        <v>1623.1665912999999</v>
      </c>
      <c r="L110" s="708">
        <v>7217.0928665000001</v>
      </c>
      <c r="M110" s="708">
        <v>885.05426739999996</v>
      </c>
      <c r="N110" s="708">
        <v>10055.006692200001</v>
      </c>
      <c r="O110" s="708">
        <v>938.43751029999999</v>
      </c>
      <c r="P110" s="708">
        <v>13703.674220700001</v>
      </c>
      <c r="Q110" s="708">
        <v>32799.2655571</v>
      </c>
      <c r="R110" s="708">
        <v>9818.2528368999992</v>
      </c>
      <c r="S110" s="708" t="s">
        <v>40</v>
      </c>
      <c r="T110" s="708">
        <v>4.3025000000000002</v>
      </c>
      <c r="U110" s="708" t="s">
        <v>40</v>
      </c>
      <c r="V110" s="708" t="s">
        <v>40</v>
      </c>
      <c r="W110" s="708">
        <v>60971.896047000002</v>
      </c>
      <c r="X110" s="709"/>
      <c r="Y110" s="709"/>
    </row>
    <row r="111" spans="1:25" s="658" customFormat="1" ht="14.1" customHeight="1">
      <c r="A111" s="733" t="s">
        <v>1676</v>
      </c>
      <c r="B111" s="708" t="s">
        <v>40</v>
      </c>
      <c r="C111" s="708" t="s">
        <v>40</v>
      </c>
      <c r="D111" s="708" t="s">
        <v>40</v>
      </c>
      <c r="E111" s="708" t="s">
        <v>40</v>
      </c>
      <c r="F111" s="708">
        <v>1.1707637</v>
      </c>
      <c r="G111" s="708">
        <v>4.8000000000000001E-4</v>
      </c>
      <c r="H111" s="708" t="s">
        <v>40</v>
      </c>
      <c r="I111" s="708" t="s">
        <v>40</v>
      </c>
      <c r="J111" s="708" t="s">
        <v>40</v>
      </c>
      <c r="K111" s="708" t="s">
        <v>40</v>
      </c>
      <c r="L111" s="708" t="s">
        <v>40</v>
      </c>
      <c r="M111" s="708">
        <v>5</v>
      </c>
      <c r="N111" s="708" t="s">
        <v>40</v>
      </c>
      <c r="O111" s="708" t="s">
        <v>40</v>
      </c>
      <c r="P111" s="708" t="s">
        <v>40</v>
      </c>
      <c r="Q111" s="708">
        <v>5</v>
      </c>
      <c r="R111" s="708" t="s">
        <v>40</v>
      </c>
      <c r="S111" s="708" t="s">
        <v>40</v>
      </c>
      <c r="T111" s="708" t="s">
        <v>40</v>
      </c>
      <c r="U111" s="708" t="s">
        <v>40</v>
      </c>
      <c r="V111" s="708" t="s">
        <v>40</v>
      </c>
      <c r="W111" s="708">
        <v>6.1712436999999998</v>
      </c>
      <c r="X111" s="709"/>
      <c r="Y111" s="709"/>
    </row>
    <row r="112" spans="1:25" s="658" customFormat="1" ht="14.1" customHeight="1">
      <c r="A112" s="733" t="s">
        <v>1677</v>
      </c>
      <c r="B112" s="708">
        <v>288.04455890000003</v>
      </c>
      <c r="C112" s="708">
        <v>5.5263631999999996</v>
      </c>
      <c r="D112" s="708">
        <v>293.57092210000002</v>
      </c>
      <c r="E112" s="708" t="s">
        <v>40</v>
      </c>
      <c r="F112" s="708">
        <v>211159.0452579</v>
      </c>
      <c r="G112" s="708" t="s">
        <v>40</v>
      </c>
      <c r="H112" s="708" t="s">
        <v>40</v>
      </c>
      <c r="I112" s="708" t="s">
        <v>40</v>
      </c>
      <c r="J112" s="708" t="s">
        <v>40</v>
      </c>
      <c r="K112" s="708" t="s">
        <v>40</v>
      </c>
      <c r="L112" s="708">
        <v>89074.036550899997</v>
      </c>
      <c r="M112" s="708">
        <v>15735.326793</v>
      </c>
      <c r="N112" s="708">
        <v>90435.183825500004</v>
      </c>
      <c r="O112" s="708">
        <v>6887.1666568000001</v>
      </c>
      <c r="P112" s="708">
        <v>171615.1373527</v>
      </c>
      <c r="Q112" s="708">
        <v>373746.85117889999</v>
      </c>
      <c r="R112" s="708">
        <v>286398.4711729</v>
      </c>
      <c r="S112" s="708" t="s">
        <v>40</v>
      </c>
      <c r="T112" s="708">
        <v>7.6477098000000003</v>
      </c>
      <c r="U112" s="708" t="s">
        <v>40</v>
      </c>
      <c r="V112" s="708" t="s">
        <v>40</v>
      </c>
      <c r="W112" s="708">
        <v>871605.58624159999</v>
      </c>
      <c r="X112" s="709"/>
      <c r="Y112" s="709"/>
    </row>
    <row r="113" spans="1:25" s="658" customFormat="1" ht="14.1" customHeight="1">
      <c r="A113" s="733" t="s">
        <v>1678</v>
      </c>
      <c r="B113" s="708">
        <v>196.35721179999999</v>
      </c>
      <c r="C113" s="708">
        <v>1.9801432000000001</v>
      </c>
      <c r="D113" s="708">
        <v>198.33735499999997</v>
      </c>
      <c r="E113" s="708" t="s">
        <v>40</v>
      </c>
      <c r="F113" s="708">
        <v>13164.3529925</v>
      </c>
      <c r="G113" s="708" t="s">
        <v>40</v>
      </c>
      <c r="H113" s="708" t="s">
        <v>40</v>
      </c>
      <c r="I113" s="708" t="s">
        <v>40</v>
      </c>
      <c r="J113" s="708" t="s">
        <v>40</v>
      </c>
      <c r="K113" s="708">
        <v>1.687E-2</v>
      </c>
      <c r="L113" s="708">
        <v>3455.7369001000002</v>
      </c>
      <c r="M113" s="708">
        <v>733.49462589999996</v>
      </c>
      <c r="N113" s="708">
        <v>3617.5847146000001</v>
      </c>
      <c r="O113" s="708">
        <v>93.904446699999994</v>
      </c>
      <c r="P113" s="708">
        <v>5408.0568149999999</v>
      </c>
      <c r="Q113" s="708">
        <v>13308.777502300001</v>
      </c>
      <c r="R113" s="708">
        <v>3609.9620467</v>
      </c>
      <c r="S113" s="708" t="s">
        <v>40</v>
      </c>
      <c r="T113" s="708">
        <v>0.10249999999999999</v>
      </c>
      <c r="U113" s="708" t="s">
        <v>40</v>
      </c>
      <c r="V113" s="708" t="s">
        <v>40</v>
      </c>
      <c r="W113" s="708">
        <v>30281.549266499998</v>
      </c>
      <c r="X113" s="709"/>
      <c r="Y113" s="709"/>
    </row>
    <row r="114" spans="1:25" s="658" customFormat="1" ht="31.5" customHeight="1">
      <c r="A114" s="733" t="s">
        <v>1679</v>
      </c>
      <c r="B114" s="708">
        <v>2.3694647</v>
      </c>
      <c r="C114" s="708" t="s">
        <v>40</v>
      </c>
      <c r="D114" s="708">
        <v>2.3694647</v>
      </c>
      <c r="E114" s="708" t="s">
        <v>40</v>
      </c>
      <c r="F114" s="708">
        <v>538.09735760000001</v>
      </c>
      <c r="G114" s="708" t="s">
        <v>40</v>
      </c>
      <c r="H114" s="708" t="s">
        <v>40</v>
      </c>
      <c r="I114" s="708" t="s">
        <v>40</v>
      </c>
      <c r="J114" s="708" t="s">
        <v>40</v>
      </c>
      <c r="K114" s="708" t="s">
        <v>40</v>
      </c>
      <c r="L114" s="708">
        <v>48.660316600000002</v>
      </c>
      <c r="M114" s="708">
        <v>8.3027391999999995</v>
      </c>
      <c r="N114" s="708">
        <v>87.836282499999996</v>
      </c>
      <c r="O114" s="708" t="s">
        <v>40</v>
      </c>
      <c r="P114" s="708">
        <v>135.85743819999999</v>
      </c>
      <c r="Q114" s="708">
        <v>280.65677649999998</v>
      </c>
      <c r="R114" s="708">
        <v>107.374768</v>
      </c>
      <c r="S114" s="708" t="s">
        <v>40</v>
      </c>
      <c r="T114" s="708" t="s">
        <v>40</v>
      </c>
      <c r="U114" s="708" t="s">
        <v>40</v>
      </c>
      <c r="V114" s="708" t="s">
        <v>40</v>
      </c>
      <c r="W114" s="708">
        <v>928.49836679999999</v>
      </c>
      <c r="X114" s="709"/>
      <c r="Y114" s="709"/>
    </row>
    <row r="115" spans="1:25" s="658" customFormat="1" ht="14.1" customHeight="1">
      <c r="A115" s="733" t="s">
        <v>1680</v>
      </c>
      <c r="B115" s="708">
        <v>47.844876300000003</v>
      </c>
      <c r="C115" s="708" t="s">
        <v>40</v>
      </c>
      <c r="D115" s="708">
        <v>47.844876300000003</v>
      </c>
      <c r="E115" s="708" t="s">
        <v>40</v>
      </c>
      <c r="F115" s="708">
        <v>12420.0481148</v>
      </c>
      <c r="G115" s="708" t="s">
        <v>40</v>
      </c>
      <c r="H115" s="708" t="s">
        <v>40</v>
      </c>
      <c r="I115" s="708" t="s">
        <v>40</v>
      </c>
      <c r="J115" s="708" t="s">
        <v>40</v>
      </c>
      <c r="K115" s="708">
        <v>11.903475</v>
      </c>
      <c r="L115" s="708">
        <v>10050.732835500001</v>
      </c>
      <c r="M115" s="708">
        <v>1151.4353877000001</v>
      </c>
      <c r="N115" s="708">
        <v>7602.6950957999998</v>
      </c>
      <c r="O115" s="708">
        <v>156.85085580000001</v>
      </c>
      <c r="P115" s="708">
        <v>9268.1375489999991</v>
      </c>
      <c r="Q115" s="708">
        <v>28229.851723799999</v>
      </c>
      <c r="R115" s="708">
        <v>1440.4537553</v>
      </c>
      <c r="S115" s="708" t="s">
        <v>40</v>
      </c>
      <c r="T115" s="708">
        <v>0.1</v>
      </c>
      <c r="U115" s="708" t="s">
        <v>40</v>
      </c>
      <c r="V115" s="708" t="s">
        <v>40</v>
      </c>
      <c r="W115" s="708">
        <v>42150.201945199995</v>
      </c>
      <c r="X115" s="709"/>
      <c r="Y115" s="709"/>
    </row>
    <row r="116" spans="1:25" s="658" customFormat="1" ht="14.1" customHeight="1">
      <c r="A116" s="733" t="s">
        <v>1681</v>
      </c>
      <c r="B116" s="708">
        <v>1.2035000000000001E-2</v>
      </c>
      <c r="C116" s="708" t="s">
        <v>40</v>
      </c>
      <c r="D116" s="708">
        <v>1.2035000000000001E-2</v>
      </c>
      <c r="E116" s="708" t="s">
        <v>40</v>
      </c>
      <c r="F116" s="708">
        <v>2395.6101589</v>
      </c>
      <c r="G116" s="708" t="s">
        <v>40</v>
      </c>
      <c r="H116" s="708" t="s">
        <v>40</v>
      </c>
      <c r="I116" s="708" t="s">
        <v>40</v>
      </c>
      <c r="J116" s="708" t="s">
        <v>40</v>
      </c>
      <c r="K116" s="708" t="s">
        <v>40</v>
      </c>
      <c r="L116" s="708">
        <v>399.24095</v>
      </c>
      <c r="M116" s="708">
        <v>48.003639999999997</v>
      </c>
      <c r="N116" s="708">
        <v>317.59340650000001</v>
      </c>
      <c r="O116" s="708">
        <v>23.64575</v>
      </c>
      <c r="P116" s="708">
        <v>392.1908669</v>
      </c>
      <c r="Q116" s="708">
        <v>1180.6746134</v>
      </c>
      <c r="R116" s="708">
        <v>284.77199839999997</v>
      </c>
      <c r="S116" s="708" t="s">
        <v>40</v>
      </c>
      <c r="T116" s="708" t="s">
        <v>40</v>
      </c>
      <c r="U116" s="708" t="s">
        <v>40</v>
      </c>
      <c r="V116" s="708" t="s">
        <v>40</v>
      </c>
      <c r="W116" s="708">
        <v>3861.0688057000002</v>
      </c>
      <c r="X116" s="709"/>
      <c r="Y116" s="709"/>
    </row>
    <row r="117" spans="1:25" s="658" customFormat="1" ht="14.1" customHeight="1">
      <c r="A117" s="733" t="s">
        <v>1682</v>
      </c>
      <c r="B117" s="708">
        <v>1.9780925</v>
      </c>
      <c r="C117" s="708">
        <v>4.9728000000000003E-3</v>
      </c>
      <c r="D117" s="708">
        <v>1.9830653</v>
      </c>
      <c r="E117" s="708" t="s">
        <v>40</v>
      </c>
      <c r="F117" s="708">
        <v>531.33408350000002</v>
      </c>
      <c r="G117" s="708" t="s">
        <v>40</v>
      </c>
      <c r="H117" s="708" t="s">
        <v>40</v>
      </c>
      <c r="I117" s="708" t="s">
        <v>40</v>
      </c>
      <c r="J117" s="708" t="s">
        <v>40</v>
      </c>
      <c r="K117" s="708" t="s">
        <v>40</v>
      </c>
      <c r="L117" s="708">
        <v>838.33829000000003</v>
      </c>
      <c r="M117" s="708">
        <v>171.72648000000001</v>
      </c>
      <c r="N117" s="708">
        <v>548.29966200000001</v>
      </c>
      <c r="O117" s="708">
        <v>24.62125</v>
      </c>
      <c r="P117" s="708">
        <v>458.78181919999997</v>
      </c>
      <c r="Q117" s="708">
        <v>2041.7675012</v>
      </c>
      <c r="R117" s="708">
        <v>78.898275999999996</v>
      </c>
      <c r="S117" s="708" t="s">
        <v>40</v>
      </c>
      <c r="T117" s="708" t="s">
        <v>40</v>
      </c>
      <c r="U117" s="708" t="s">
        <v>40</v>
      </c>
      <c r="V117" s="708" t="s">
        <v>40</v>
      </c>
      <c r="W117" s="708">
        <v>2653.9829259999997</v>
      </c>
      <c r="X117" s="709"/>
      <c r="Y117" s="709"/>
    </row>
    <row r="118" spans="1:25" s="658" customFormat="1" ht="14.1" customHeight="1">
      <c r="A118" s="733" t="s">
        <v>1683</v>
      </c>
      <c r="B118" s="708">
        <v>1.205E-2</v>
      </c>
      <c r="C118" s="708" t="s">
        <v>40</v>
      </c>
      <c r="D118" s="708">
        <v>1.205E-2</v>
      </c>
      <c r="E118" s="708" t="s">
        <v>40</v>
      </c>
      <c r="F118" s="708">
        <v>2.5118429</v>
      </c>
      <c r="G118" s="708" t="s">
        <v>40</v>
      </c>
      <c r="H118" s="708" t="s">
        <v>40</v>
      </c>
      <c r="I118" s="708" t="s">
        <v>40</v>
      </c>
      <c r="J118" s="708" t="s">
        <v>40</v>
      </c>
      <c r="K118" s="708" t="s">
        <v>40</v>
      </c>
      <c r="L118" s="708" t="s">
        <v>40</v>
      </c>
      <c r="M118" s="708" t="s">
        <v>40</v>
      </c>
      <c r="N118" s="708" t="s">
        <v>40</v>
      </c>
      <c r="O118" s="708" t="s">
        <v>40</v>
      </c>
      <c r="P118" s="708" t="s">
        <v>40</v>
      </c>
      <c r="Q118" s="708" t="s">
        <v>40</v>
      </c>
      <c r="R118" s="708" t="s">
        <v>40</v>
      </c>
      <c r="S118" s="708" t="s">
        <v>40</v>
      </c>
      <c r="T118" s="708" t="s">
        <v>40</v>
      </c>
      <c r="U118" s="708" t="s">
        <v>40</v>
      </c>
      <c r="V118" s="708" t="s">
        <v>40</v>
      </c>
      <c r="W118" s="708">
        <v>2.5238928999999999</v>
      </c>
      <c r="X118" s="709"/>
      <c r="Y118" s="709"/>
    </row>
    <row r="119" spans="1:25" s="776" customFormat="1" ht="14.1" customHeight="1">
      <c r="A119" s="781" t="s">
        <v>1684</v>
      </c>
      <c r="B119" s="737">
        <v>118250.05014910002</v>
      </c>
      <c r="C119" s="737">
        <v>679.90492719999997</v>
      </c>
      <c r="D119" s="737">
        <v>118929.95507630002</v>
      </c>
      <c r="E119" s="737">
        <v>1052.3625529999999</v>
      </c>
      <c r="F119" s="737">
        <v>1271616.0033088999</v>
      </c>
      <c r="G119" s="737">
        <v>34034.161660000005</v>
      </c>
      <c r="H119" s="737" t="s">
        <v>40</v>
      </c>
      <c r="I119" s="737">
        <v>84.282769999999999</v>
      </c>
      <c r="J119" s="737">
        <v>843.73136</v>
      </c>
      <c r="K119" s="737">
        <v>161414.34109270002</v>
      </c>
      <c r="L119" s="737">
        <v>599530.01137259998</v>
      </c>
      <c r="M119" s="737">
        <v>317721.3981624</v>
      </c>
      <c r="N119" s="737">
        <v>1823329.2261656001</v>
      </c>
      <c r="O119" s="737">
        <v>169940.05812900001</v>
      </c>
      <c r="P119" s="737">
        <v>668819.01420930016</v>
      </c>
      <c r="Q119" s="737">
        <v>3579339.7080389</v>
      </c>
      <c r="R119" s="737">
        <v>546879.76320530009</v>
      </c>
      <c r="S119" s="737">
        <v>23116.920849999999</v>
      </c>
      <c r="T119" s="737">
        <v>3594.3847823999999</v>
      </c>
      <c r="U119" s="737" t="s">
        <v>40</v>
      </c>
      <c r="V119" s="737" t="s">
        <v>40</v>
      </c>
      <c r="W119" s="737">
        <v>5740905.6146974992</v>
      </c>
      <c r="X119" s="705"/>
      <c r="Y119" s="705"/>
    </row>
    <row r="120" spans="1:25">
      <c r="A120" s="757"/>
      <c r="B120" s="758"/>
      <c r="C120" s="758"/>
      <c r="D120" s="758"/>
      <c r="E120" s="758"/>
      <c r="F120" s="758"/>
      <c r="G120" s="758"/>
      <c r="H120" s="758"/>
      <c r="I120" s="758"/>
      <c r="J120" s="758"/>
      <c r="K120" s="692"/>
      <c r="L120" s="692"/>
      <c r="M120" s="759"/>
      <c r="N120" s="692"/>
      <c r="O120" s="692"/>
      <c r="P120" s="692"/>
      <c r="Q120" s="692"/>
      <c r="R120" s="692"/>
      <c r="S120" s="692"/>
      <c r="T120" s="692"/>
      <c r="U120" s="692"/>
      <c r="V120" s="692"/>
      <c r="W120" s="692"/>
      <c r="X120" s="760"/>
      <c r="Y120" s="760"/>
    </row>
    <row r="121" spans="1:25" s="762" customFormat="1">
      <c r="A121" s="738" t="s">
        <v>37</v>
      </c>
      <c r="B121" s="739"/>
      <c r="C121" s="739"/>
      <c r="D121" s="739"/>
      <c r="E121" s="739"/>
      <c r="F121" s="739"/>
      <c r="G121" s="739"/>
      <c r="H121" s="739"/>
      <c r="I121" s="739"/>
      <c r="J121" s="739"/>
      <c r="K121" s="739"/>
      <c r="L121" s="740"/>
      <c r="M121" s="740"/>
      <c r="N121" s="740"/>
      <c r="O121" s="740"/>
      <c r="P121" s="740"/>
      <c r="Q121" s="740"/>
      <c r="R121" s="740"/>
      <c r="S121" s="740"/>
      <c r="T121" s="740"/>
      <c r="U121" s="740"/>
      <c r="V121" s="740"/>
      <c r="W121" s="740"/>
    </row>
    <row r="122" spans="1:25" s="762" customFormat="1">
      <c r="A122" s="742" t="s">
        <v>1542</v>
      </c>
      <c r="B122" s="743"/>
      <c r="C122" s="739"/>
      <c r="D122" s="739"/>
      <c r="E122" s="739"/>
      <c r="F122" s="739"/>
      <c r="G122" s="739"/>
      <c r="H122" s="739"/>
      <c r="I122" s="739"/>
      <c r="J122" s="739"/>
      <c r="K122" s="740"/>
      <c r="L122" s="740"/>
      <c r="M122" s="740"/>
      <c r="N122" s="740"/>
      <c r="O122" s="740"/>
      <c r="P122" s="740"/>
      <c r="Q122" s="740"/>
      <c r="R122" s="740"/>
      <c r="S122" s="740"/>
      <c r="T122" s="740"/>
      <c r="U122" s="740"/>
      <c r="V122" s="740"/>
      <c r="W122" s="740"/>
    </row>
    <row r="123" spans="1:25" s="762" customFormat="1">
      <c r="A123" s="665" t="s">
        <v>1685</v>
      </c>
      <c r="B123" s="743"/>
      <c r="C123" s="743"/>
      <c r="D123" s="743"/>
      <c r="E123" s="743"/>
      <c r="F123" s="743"/>
      <c r="G123" s="743"/>
      <c r="H123" s="743"/>
      <c r="I123" s="743"/>
      <c r="J123" s="743"/>
      <c r="K123" s="743"/>
      <c r="L123" s="743"/>
      <c r="M123" s="743"/>
      <c r="N123" s="743"/>
      <c r="O123" s="743"/>
      <c r="P123" s="743"/>
      <c r="Q123" s="743"/>
      <c r="R123" s="743"/>
      <c r="S123" s="743"/>
      <c r="T123" s="743"/>
      <c r="U123" s="743"/>
      <c r="V123" s="743"/>
      <c r="W123" s="743"/>
    </row>
  </sheetData>
  <mergeCells count="59">
    <mergeCell ref="L1:O1"/>
    <mergeCell ref="U1:W1"/>
    <mergeCell ref="U4:W4"/>
    <mergeCell ref="A5:A6"/>
    <mergeCell ref="B5:D5"/>
    <mergeCell ref="E5:E6"/>
    <mergeCell ref="F5:F6"/>
    <mergeCell ref="G5:G6"/>
    <mergeCell ref="H5:H6"/>
    <mergeCell ref="I5:I6"/>
    <mergeCell ref="U5:U6"/>
    <mergeCell ref="V5:V6"/>
    <mergeCell ref="W5:W6"/>
    <mergeCell ref="I43:K43"/>
    <mergeCell ref="L43:O43"/>
    <mergeCell ref="U43:W43"/>
    <mergeCell ref="J5:J6"/>
    <mergeCell ref="K5:K6"/>
    <mergeCell ref="L5:Q5"/>
    <mergeCell ref="R5:R6"/>
    <mergeCell ref="S5:S6"/>
    <mergeCell ref="T5:T6"/>
    <mergeCell ref="T46:W46"/>
    <mergeCell ref="A47:A48"/>
    <mergeCell ref="B47:D47"/>
    <mergeCell ref="E47:E48"/>
    <mergeCell ref="F47:F48"/>
    <mergeCell ref="G47:G48"/>
    <mergeCell ref="H47:H48"/>
    <mergeCell ref="I47:I48"/>
    <mergeCell ref="J47:J48"/>
    <mergeCell ref="K47:K48"/>
    <mergeCell ref="A87:A88"/>
    <mergeCell ref="B87:D87"/>
    <mergeCell ref="E87:E88"/>
    <mergeCell ref="F87:F88"/>
    <mergeCell ref="G87:G88"/>
    <mergeCell ref="R87:R88"/>
    <mergeCell ref="W47:W48"/>
    <mergeCell ref="I83:K83"/>
    <mergeCell ref="L83:O83"/>
    <mergeCell ref="U83:W83"/>
    <mergeCell ref="T86:W86"/>
    <mergeCell ref="L47:Q47"/>
    <mergeCell ref="R47:R48"/>
    <mergeCell ref="S47:S48"/>
    <mergeCell ref="T47:T48"/>
    <mergeCell ref="U47:U48"/>
    <mergeCell ref="V47:V48"/>
    <mergeCell ref="H87:H88"/>
    <mergeCell ref="I87:I88"/>
    <mergeCell ref="J87:J88"/>
    <mergeCell ref="K87:K88"/>
    <mergeCell ref="L87:Q87"/>
    <mergeCell ref="S87:S88"/>
    <mergeCell ref="T87:T88"/>
    <mergeCell ref="U87:U88"/>
    <mergeCell ref="V87:V88"/>
    <mergeCell ref="W87:W88"/>
  </mergeCells>
  <pageMargins left="0.5" right="0.25" top="0.34" bottom="0.45" header="0.23" footer="0.19"/>
  <pageSetup scale="70" firstPageNumber="32" pageOrder="overThenDown" orientation="portrait" r:id="rId1"/>
  <headerFooter alignWithMargins="0">
    <oddFooter>&amp;C&amp;"Maiandra GD,Regular"&amp;9&amp;P</oddFooter>
  </headerFooter>
  <rowBreaks count="2" manualBreakCount="2">
    <brk id="42" max="16383" man="1"/>
    <brk id="82" max="16383" man="1"/>
  </rowBreaks>
  <colBreaks count="1" manualBreakCount="1">
    <brk id="11" max="1048575" man="1"/>
  </colBreaks>
</worksheet>
</file>

<file path=xl/worksheets/sheet18.xml><?xml version="1.0" encoding="utf-8"?>
<worksheet xmlns="http://schemas.openxmlformats.org/spreadsheetml/2006/main" xmlns:r="http://schemas.openxmlformats.org/officeDocument/2006/relationships">
  <dimension ref="A1:Y122"/>
  <sheetViews>
    <sheetView view="pageBreakPreview" topLeftCell="A41" zoomScale="60" workbookViewId="0">
      <selection activeCell="A96" sqref="A96"/>
    </sheetView>
  </sheetViews>
  <sheetFormatPr defaultColWidth="10.28515625" defaultRowHeight="12.75"/>
  <cols>
    <col min="1" max="1" width="32.7109375" style="763" customWidth="1"/>
    <col min="2" max="2" width="11.5703125" style="764" customWidth="1"/>
    <col min="3" max="3" width="8" style="764" customWidth="1"/>
    <col min="4" max="4" width="11" style="764" customWidth="1"/>
    <col min="5" max="5" width="10" style="764" customWidth="1"/>
    <col min="6" max="6" width="11.42578125" style="764" customWidth="1"/>
    <col min="7" max="7" width="10" style="764" customWidth="1"/>
    <col min="8" max="8" width="9.28515625" style="764" customWidth="1"/>
    <col min="9" max="9" width="10.42578125" style="764" customWidth="1"/>
    <col min="10" max="10" width="9.7109375" style="764" customWidth="1"/>
    <col min="11" max="11" width="11.140625" style="761" customWidth="1"/>
    <col min="12" max="12" width="10.28515625" style="761" customWidth="1"/>
    <col min="13" max="13" width="11.42578125" style="761" customWidth="1"/>
    <col min="14" max="14" width="10.42578125" style="761" customWidth="1"/>
    <col min="15" max="15" width="10.28515625" style="761" customWidth="1"/>
    <col min="16" max="16" width="12.5703125" style="761" customWidth="1"/>
    <col min="17" max="17" width="10.7109375" style="761" customWidth="1"/>
    <col min="18" max="18" width="12.5703125" style="761" customWidth="1"/>
    <col min="19" max="19" width="12.42578125" style="761" customWidth="1"/>
    <col min="20" max="20" width="11.5703125" style="761" customWidth="1"/>
    <col min="21" max="21" width="11.42578125" style="761" customWidth="1"/>
    <col min="22" max="22" width="12.5703125" style="761" customWidth="1"/>
    <col min="23" max="23" width="10.5703125" style="761" customWidth="1"/>
    <col min="24" max="24" width="6.42578125" style="761" customWidth="1"/>
    <col min="25" max="25" width="7.7109375" style="761" customWidth="1"/>
    <col min="26" max="16384" width="10.28515625" style="761"/>
  </cols>
  <sheetData>
    <row r="1" spans="1:25" s="760" customFormat="1" ht="15.75">
      <c r="A1" s="675" t="s">
        <v>1692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1143"/>
      <c r="M1" s="1143"/>
      <c r="N1" s="1143"/>
      <c r="O1" s="1143"/>
      <c r="P1" s="49"/>
      <c r="Q1" s="49"/>
      <c r="R1" s="49"/>
      <c r="S1" s="49"/>
      <c r="T1" s="49"/>
      <c r="U1" s="1158" t="s">
        <v>1693</v>
      </c>
      <c r="V1" s="1158"/>
      <c r="W1" s="1158"/>
      <c r="X1" s="782"/>
      <c r="Y1" s="782"/>
    </row>
    <row r="2" spans="1:25" s="760" customFormat="1" ht="15.75">
      <c r="A2" s="675" t="s">
        <v>48</v>
      </c>
      <c r="B2" s="49"/>
      <c r="C2" s="49"/>
      <c r="D2" s="49"/>
      <c r="E2" s="49"/>
      <c r="F2" s="49"/>
      <c r="G2" s="49"/>
      <c r="H2" s="49"/>
      <c r="I2" s="49"/>
      <c r="J2" s="49"/>
      <c r="K2" s="767"/>
      <c r="L2" s="49"/>
      <c r="M2" s="739"/>
      <c r="N2" s="49"/>
      <c r="O2" s="49"/>
      <c r="P2" s="49"/>
      <c r="Q2" s="49"/>
      <c r="R2" s="49"/>
      <c r="S2" s="49"/>
      <c r="T2" s="49"/>
      <c r="U2" s="49"/>
      <c r="V2" s="49"/>
      <c r="W2" s="49"/>
      <c r="X2" s="783"/>
      <c r="Y2" s="783"/>
    </row>
    <row r="3" spans="1:25" s="760" customFormat="1" ht="15.75">
      <c r="A3" s="682" t="s">
        <v>1</v>
      </c>
      <c r="B3" s="769"/>
      <c r="C3" s="770"/>
      <c r="D3" s="770"/>
      <c r="E3" s="770"/>
      <c r="F3" s="770"/>
      <c r="G3" s="770"/>
      <c r="H3" s="770"/>
      <c r="I3" s="770"/>
      <c r="J3" s="770"/>
      <c r="K3" s="771"/>
      <c r="L3" s="769"/>
      <c r="M3" s="739"/>
      <c r="N3" s="769"/>
      <c r="O3" s="769"/>
      <c r="P3" s="769"/>
      <c r="Q3" s="769"/>
      <c r="R3" s="769"/>
      <c r="S3" s="769"/>
      <c r="T3" s="769"/>
      <c r="U3" s="687"/>
      <c r="V3" s="687"/>
      <c r="W3" s="687"/>
    </row>
    <row r="4" spans="1:25" s="741" customFormat="1" ht="13.5" customHeight="1">
      <c r="A4" s="365"/>
      <c r="B4" s="729"/>
      <c r="C4" s="729"/>
      <c r="D4" s="729"/>
      <c r="E4" s="729"/>
      <c r="F4" s="729"/>
      <c r="G4" s="729"/>
      <c r="H4" s="1153"/>
      <c r="I4" s="1153"/>
      <c r="J4" s="1153"/>
      <c r="K4" s="730"/>
      <c r="L4" s="726"/>
      <c r="M4" s="646"/>
      <c r="N4" s="726"/>
      <c r="O4" s="726"/>
      <c r="P4" s="726"/>
      <c r="Q4" s="726"/>
      <c r="R4" s="726"/>
      <c r="S4" s="726"/>
      <c r="T4" s="726"/>
      <c r="U4" s="1153" t="s">
        <v>1541</v>
      </c>
      <c r="V4" s="1153"/>
      <c r="W4" s="1153"/>
      <c r="X4" s="784"/>
      <c r="Y4" s="784"/>
    </row>
    <row r="5" spans="1:25" s="658" customFormat="1" ht="12.95" customHeight="1">
      <c r="A5" s="1146" t="s">
        <v>1552</v>
      </c>
      <c r="B5" s="1148" t="s">
        <v>1553</v>
      </c>
      <c r="C5" s="1150"/>
      <c r="D5" s="1150"/>
      <c r="E5" s="1152" t="s">
        <v>1554</v>
      </c>
      <c r="F5" s="1146" t="s">
        <v>1555</v>
      </c>
      <c r="G5" s="1152" t="s">
        <v>1556</v>
      </c>
      <c r="H5" s="1144" t="s">
        <v>1557</v>
      </c>
      <c r="I5" s="1144" t="s">
        <v>1558</v>
      </c>
      <c r="J5" s="1144" t="s">
        <v>1559</v>
      </c>
      <c r="K5" s="1146" t="s">
        <v>1560</v>
      </c>
      <c r="L5" s="1148" t="s">
        <v>1561</v>
      </c>
      <c r="M5" s="1149"/>
      <c r="N5" s="1150"/>
      <c r="O5" s="1150"/>
      <c r="P5" s="1150"/>
      <c r="Q5" s="1151"/>
      <c r="R5" s="1146" t="s">
        <v>1562</v>
      </c>
      <c r="S5" s="1144" t="s">
        <v>1563</v>
      </c>
      <c r="T5" s="1144" t="s">
        <v>1564</v>
      </c>
      <c r="U5" s="1144" t="s">
        <v>1565</v>
      </c>
      <c r="V5" s="1144" t="s">
        <v>1566</v>
      </c>
      <c r="W5" s="1144" t="s">
        <v>1567</v>
      </c>
      <c r="X5" s="775"/>
      <c r="Y5" s="775"/>
    </row>
    <row r="6" spans="1:25" s="658" customFormat="1" ht="180" customHeight="1">
      <c r="A6" s="1147"/>
      <c r="B6" s="696" t="s">
        <v>1568</v>
      </c>
      <c r="C6" s="696" t="s">
        <v>1569</v>
      </c>
      <c r="D6" s="697" t="s">
        <v>1570</v>
      </c>
      <c r="E6" s="1152"/>
      <c r="F6" s="1147"/>
      <c r="G6" s="1152"/>
      <c r="H6" s="1145"/>
      <c r="I6" s="1145"/>
      <c r="J6" s="1145"/>
      <c r="K6" s="1147"/>
      <c r="L6" s="698" t="s">
        <v>1571</v>
      </c>
      <c r="M6" s="698" t="s">
        <v>1572</v>
      </c>
      <c r="N6" s="698" t="s">
        <v>1573</v>
      </c>
      <c r="O6" s="698" t="s">
        <v>1574</v>
      </c>
      <c r="P6" s="698" t="s">
        <v>1575</v>
      </c>
      <c r="Q6" s="698" t="s">
        <v>1576</v>
      </c>
      <c r="R6" s="1147"/>
      <c r="S6" s="1145"/>
      <c r="T6" s="1145"/>
      <c r="U6" s="1145"/>
      <c r="V6" s="1145"/>
      <c r="W6" s="1145"/>
      <c r="X6" s="775"/>
      <c r="Y6" s="775"/>
    </row>
    <row r="7" spans="1:25" s="658" customFormat="1" ht="12.95" customHeight="1">
      <c r="A7" s="699" t="s">
        <v>8</v>
      </c>
      <c r="B7" s="698" t="s">
        <v>9</v>
      </c>
      <c r="C7" s="698" t="s">
        <v>10</v>
      </c>
      <c r="D7" s="698" t="s">
        <v>11</v>
      </c>
      <c r="E7" s="698" t="s">
        <v>12</v>
      </c>
      <c r="F7" s="698" t="s">
        <v>13</v>
      </c>
      <c r="G7" s="698" t="s">
        <v>14</v>
      </c>
      <c r="H7" s="698" t="s">
        <v>15</v>
      </c>
      <c r="I7" s="698" t="s">
        <v>1014</v>
      </c>
      <c r="J7" s="700" t="s">
        <v>1050</v>
      </c>
      <c r="K7" s="698" t="s">
        <v>1016</v>
      </c>
      <c r="L7" s="698" t="s">
        <v>1051</v>
      </c>
      <c r="M7" s="701" t="s">
        <v>1052</v>
      </c>
      <c r="N7" s="702" t="s">
        <v>1577</v>
      </c>
      <c r="O7" s="698" t="s">
        <v>1578</v>
      </c>
      <c r="P7" s="698" t="s">
        <v>1579</v>
      </c>
      <c r="Q7" s="698" t="s">
        <v>1580</v>
      </c>
      <c r="R7" s="698" t="s">
        <v>1581</v>
      </c>
      <c r="S7" s="698" t="s">
        <v>1582</v>
      </c>
      <c r="T7" s="698" t="s">
        <v>1583</v>
      </c>
      <c r="U7" s="698" t="s">
        <v>1584</v>
      </c>
      <c r="V7" s="700" t="s">
        <v>1585</v>
      </c>
      <c r="W7" s="700" t="s">
        <v>1586</v>
      </c>
      <c r="X7" s="775"/>
      <c r="Y7" s="775"/>
    </row>
    <row r="8" spans="1:25" s="776" customFormat="1" ht="14.1" customHeight="1">
      <c r="A8" s="785" t="s">
        <v>1587</v>
      </c>
      <c r="B8" s="704">
        <v>24433.075910199997</v>
      </c>
      <c r="C8" s="704">
        <v>4455.1972600999998</v>
      </c>
      <c r="D8" s="704">
        <v>28888.273170299995</v>
      </c>
      <c r="E8" s="704">
        <v>405.04730460000002</v>
      </c>
      <c r="F8" s="704">
        <v>85594.984137099993</v>
      </c>
      <c r="G8" s="704" t="s">
        <v>40</v>
      </c>
      <c r="H8" s="704" t="s">
        <v>40</v>
      </c>
      <c r="I8" s="704" t="s">
        <v>40</v>
      </c>
      <c r="J8" s="704">
        <v>382932.04052899999</v>
      </c>
      <c r="K8" s="704">
        <v>160303.62923659998</v>
      </c>
      <c r="L8" s="704">
        <v>40258.748799200002</v>
      </c>
      <c r="M8" s="704">
        <v>6431.8077143999999</v>
      </c>
      <c r="N8" s="704">
        <v>10265.070774800002</v>
      </c>
      <c r="O8" s="704" t="s">
        <v>40</v>
      </c>
      <c r="P8" s="704" t="s">
        <v>40</v>
      </c>
      <c r="Q8" s="704">
        <v>56955.627288400006</v>
      </c>
      <c r="R8" s="704" t="s">
        <v>40</v>
      </c>
      <c r="S8" s="704">
        <v>15186.998321700001</v>
      </c>
      <c r="T8" s="704">
        <v>9889.5310171000001</v>
      </c>
      <c r="U8" s="704" t="s">
        <v>40</v>
      </c>
      <c r="V8" s="704" t="s">
        <v>40</v>
      </c>
      <c r="W8" s="704">
        <v>740156.13100479997</v>
      </c>
      <c r="X8" s="705"/>
      <c r="Y8" s="705"/>
    </row>
    <row r="9" spans="1:25" s="658" customFormat="1" ht="14.1" customHeight="1">
      <c r="A9" s="786" t="s">
        <v>1588</v>
      </c>
      <c r="B9" s="708">
        <v>15.950173599999999</v>
      </c>
      <c r="C9" s="708">
        <v>4454.6398855999996</v>
      </c>
      <c r="D9" s="708">
        <v>4470.5900591999998</v>
      </c>
      <c r="E9" s="708">
        <v>23.430606000000001</v>
      </c>
      <c r="F9" s="708">
        <v>11.8535278</v>
      </c>
      <c r="G9" s="708" t="s">
        <v>40</v>
      </c>
      <c r="H9" s="708" t="s">
        <v>40</v>
      </c>
      <c r="I9" s="708" t="s">
        <v>40</v>
      </c>
      <c r="J9" s="708">
        <v>41474.284029000002</v>
      </c>
      <c r="K9" s="708">
        <v>2262.8735040000001</v>
      </c>
      <c r="L9" s="708">
        <v>1243.1941257999999</v>
      </c>
      <c r="M9" s="708">
        <v>4715.1036389999999</v>
      </c>
      <c r="N9" s="708">
        <v>8799.8169764000013</v>
      </c>
      <c r="O9" s="708" t="s">
        <v>40</v>
      </c>
      <c r="P9" s="708" t="s">
        <v>40</v>
      </c>
      <c r="Q9" s="708">
        <v>14758.114741200001</v>
      </c>
      <c r="R9" s="708" t="s">
        <v>40</v>
      </c>
      <c r="S9" s="708" t="s">
        <v>40</v>
      </c>
      <c r="T9" s="708">
        <v>9474.5444200000002</v>
      </c>
      <c r="U9" s="708" t="s">
        <v>40</v>
      </c>
      <c r="V9" s="708" t="s">
        <v>40</v>
      </c>
      <c r="W9" s="708">
        <v>72475.690887200006</v>
      </c>
      <c r="X9" s="709"/>
      <c r="Y9" s="709"/>
    </row>
    <row r="10" spans="1:25" s="658" customFormat="1" ht="33" customHeight="1">
      <c r="A10" s="787" t="s">
        <v>1589</v>
      </c>
      <c r="B10" s="708" t="s">
        <v>40</v>
      </c>
      <c r="C10" s="708" t="s">
        <v>40</v>
      </c>
      <c r="D10" s="708" t="s">
        <v>40</v>
      </c>
      <c r="E10" s="708" t="s">
        <v>40</v>
      </c>
      <c r="F10" s="708" t="s">
        <v>40</v>
      </c>
      <c r="G10" s="708" t="s">
        <v>40</v>
      </c>
      <c r="H10" s="708" t="s">
        <v>40</v>
      </c>
      <c r="I10" s="708" t="s">
        <v>40</v>
      </c>
      <c r="J10" s="708" t="s">
        <v>40</v>
      </c>
      <c r="K10" s="708" t="s">
        <v>40</v>
      </c>
      <c r="L10" s="708" t="s">
        <v>40</v>
      </c>
      <c r="M10" s="708" t="s">
        <v>40</v>
      </c>
      <c r="N10" s="708" t="s">
        <v>40</v>
      </c>
      <c r="O10" s="708" t="s">
        <v>40</v>
      </c>
      <c r="P10" s="708" t="s">
        <v>40</v>
      </c>
      <c r="Q10" s="708" t="s">
        <v>40</v>
      </c>
      <c r="R10" s="708" t="s">
        <v>40</v>
      </c>
      <c r="S10" s="708" t="s">
        <v>40</v>
      </c>
      <c r="T10" s="708" t="s">
        <v>40</v>
      </c>
      <c r="U10" s="708" t="s">
        <v>40</v>
      </c>
      <c r="V10" s="708" t="s">
        <v>40</v>
      </c>
      <c r="W10" s="708" t="s">
        <v>40</v>
      </c>
      <c r="X10" s="709"/>
      <c r="Y10" s="709"/>
    </row>
    <row r="11" spans="1:25" s="658" customFormat="1" ht="63" customHeight="1">
      <c r="A11" s="788" t="s">
        <v>1590</v>
      </c>
      <c r="B11" s="708">
        <v>15.9378236</v>
      </c>
      <c r="C11" s="708" t="s">
        <v>40</v>
      </c>
      <c r="D11" s="708">
        <v>15.9378236</v>
      </c>
      <c r="E11" s="708">
        <v>22.277835100000001</v>
      </c>
      <c r="F11" s="708" t="s">
        <v>40</v>
      </c>
      <c r="G11" s="708" t="s">
        <v>40</v>
      </c>
      <c r="H11" s="708" t="s">
        <v>40</v>
      </c>
      <c r="I11" s="708" t="s">
        <v>40</v>
      </c>
      <c r="J11" s="708" t="s">
        <v>40</v>
      </c>
      <c r="K11" s="708">
        <v>13.9698238</v>
      </c>
      <c r="L11" s="708">
        <v>1000</v>
      </c>
      <c r="M11" s="708">
        <v>456.5575364</v>
      </c>
      <c r="N11" s="708" t="s">
        <v>40</v>
      </c>
      <c r="O11" s="708" t="s">
        <v>40</v>
      </c>
      <c r="P11" s="708" t="s">
        <v>40</v>
      </c>
      <c r="Q11" s="708">
        <v>1456.5575364000001</v>
      </c>
      <c r="R11" s="708" t="s">
        <v>40</v>
      </c>
      <c r="S11" s="708" t="s">
        <v>40</v>
      </c>
      <c r="T11" s="708">
        <v>9474.5444200000002</v>
      </c>
      <c r="U11" s="708" t="s">
        <v>40</v>
      </c>
      <c r="V11" s="708" t="s">
        <v>40</v>
      </c>
      <c r="W11" s="708">
        <v>10983.287438900001</v>
      </c>
      <c r="X11" s="709"/>
      <c r="Y11" s="709"/>
    </row>
    <row r="12" spans="1:25" s="658" customFormat="1" ht="32.25" customHeight="1">
      <c r="A12" s="788" t="s">
        <v>1591</v>
      </c>
      <c r="B12" s="708">
        <v>1.235E-2</v>
      </c>
      <c r="C12" s="708">
        <v>4454.6398855999996</v>
      </c>
      <c r="D12" s="708">
        <v>4454.6522355999996</v>
      </c>
      <c r="E12" s="708">
        <v>1.1527708999999999</v>
      </c>
      <c r="F12" s="708">
        <v>11.8535278</v>
      </c>
      <c r="G12" s="708" t="s">
        <v>40</v>
      </c>
      <c r="H12" s="708" t="s">
        <v>40</v>
      </c>
      <c r="I12" s="708" t="s">
        <v>40</v>
      </c>
      <c r="J12" s="708">
        <v>41474.284029000002</v>
      </c>
      <c r="K12" s="708">
        <v>2248.9036802000001</v>
      </c>
      <c r="L12" s="708">
        <v>243.19412579999999</v>
      </c>
      <c r="M12" s="708">
        <v>4258.5461026000003</v>
      </c>
      <c r="N12" s="708">
        <v>8799.8169764000013</v>
      </c>
      <c r="O12" s="708" t="s">
        <v>40</v>
      </c>
      <c r="P12" s="708" t="s">
        <v>40</v>
      </c>
      <c r="Q12" s="708">
        <v>13301.557204800001</v>
      </c>
      <c r="R12" s="708" t="s">
        <v>40</v>
      </c>
      <c r="S12" s="708" t="s">
        <v>40</v>
      </c>
      <c r="T12" s="708" t="s">
        <v>40</v>
      </c>
      <c r="U12" s="708" t="s">
        <v>40</v>
      </c>
      <c r="V12" s="708" t="s">
        <v>40</v>
      </c>
      <c r="W12" s="708">
        <v>61492.4034483</v>
      </c>
      <c r="X12" s="709"/>
      <c r="Y12" s="709"/>
    </row>
    <row r="13" spans="1:25" s="658" customFormat="1" ht="33" customHeight="1">
      <c r="A13" s="788" t="s">
        <v>1592</v>
      </c>
      <c r="B13" s="708">
        <v>24417.125736599999</v>
      </c>
      <c r="C13" s="708">
        <v>0.55737449999999999</v>
      </c>
      <c r="D13" s="708">
        <v>24417.683111099999</v>
      </c>
      <c r="E13" s="708">
        <v>381.61669860000001</v>
      </c>
      <c r="F13" s="708">
        <v>85583.130609299988</v>
      </c>
      <c r="G13" s="708" t="s">
        <v>40</v>
      </c>
      <c r="H13" s="708" t="s">
        <v>40</v>
      </c>
      <c r="I13" s="708" t="s">
        <v>40</v>
      </c>
      <c r="J13" s="708">
        <v>341457.75650000002</v>
      </c>
      <c r="K13" s="708">
        <v>158040.7557326</v>
      </c>
      <c r="L13" s="708">
        <v>39015.554673400002</v>
      </c>
      <c r="M13" s="708">
        <v>1716.7040754</v>
      </c>
      <c r="N13" s="708">
        <v>1465.2537984000001</v>
      </c>
      <c r="O13" s="708" t="s">
        <v>40</v>
      </c>
      <c r="P13" s="708" t="s">
        <v>40</v>
      </c>
      <c r="Q13" s="708">
        <v>42197.5125472</v>
      </c>
      <c r="R13" s="708" t="s">
        <v>40</v>
      </c>
      <c r="S13" s="708">
        <v>15186.998321700001</v>
      </c>
      <c r="T13" s="708">
        <v>414.98659709999998</v>
      </c>
      <c r="U13" s="708" t="s">
        <v>40</v>
      </c>
      <c r="V13" s="708" t="s">
        <v>40</v>
      </c>
      <c r="W13" s="708">
        <v>667680.44011760002</v>
      </c>
      <c r="X13" s="709"/>
      <c r="Y13" s="709"/>
    </row>
    <row r="14" spans="1:25" s="658" customFormat="1" ht="33" customHeight="1">
      <c r="A14" s="788" t="s">
        <v>1593</v>
      </c>
      <c r="B14" s="708">
        <v>24331.273186599999</v>
      </c>
      <c r="C14" s="708">
        <v>0.55737449999999999</v>
      </c>
      <c r="D14" s="708">
        <v>24331.8305611</v>
      </c>
      <c r="E14" s="708">
        <v>375.08916859999999</v>
      </c>
      <c r="F14" s="708">
        <v>85556.506672699994</v>
      </c>
      <c r="G14" s="708" t="s">
        <v>40</v>
      </c>
      <c r="H14" s="708" t="s">
        <v>40</v>
      </c>
      <c r="I14" s="708" t="s">
        <v>40</v>
      </c>
      <c r="J14" s="708">
        <v>215100.6861769</v>
      </c>
      <c r="K14" s="708">
        <v>156596.5920494</v>
      </c>
      <c r="L14" s="708">
        <v>38715.554673400002</v>
      </c>
      <c r="M14" s="708">
        <v>1716.7040754</v>
      </c>
      <c r="N14" s="708">
        <v>1465.2537984000001</v>
      </c>
      <c r="O14" s="708" t="s">
        <v>40</v>
      </c>
      <c r="P14" s="708" t="s">
        <v>40</v>
      </c>
      <c r="Q14" s="708">
        <v>41897.5125472</v>
      </c>
      <c r="R14" s="708" t="s">
        <v>40</v>
      </c>
      <c r="S14" s="708">
        <v>15186.998321700001</v>
      </c>
      <c r="T14" s="708" t="s">
        <v>40</v>
      </c>
      <c r="U14" s="708" t="s">
        <v>40</v>
      </c>
      <c r="V14" s="708" t="s">
        <v>40</v>
      </c>
      <c r="W14" s="708">
        <v>539045.21549759991</v>
      </c>
      <c r="X14" s="709"/>
      <c r="Y14" s="709"/>
    </row>
    <row r="15" spans="1:25" s="658" customFormat="1" ht="14.1" customHeight="1">
      <c r="A15" s="788" t="s">
        <v>1594</v>
      </c>
      <c r="B15" s="708" t="s">
        <v>40</v>
      </c>
      <c r="C15" s="708" t="s">
        <v>40</v>
      </c>
      <c r="D15" s="708" t="s">
        <v>40</v>
      </c>
      <c r="E15" s="708">
        <v>0.62143999999999999</v>
      </c>
      <c r="F15" s="708">
        <v>2.7690339000000002</v>
      </c>
      <c r="G15" s="708" t="s">
        <v>40</v>
      </c>
      <c r="H15" s="708" t="s">
        <v>40</v>
      </c>
      <c r="I15" s="708" t="s">
        <v>40</v>
      </c>
      <c r="J15" s="708" t="s">
        <v>40</v>
      </c>
      <c r="K15" s="708">
        <v>208.78617990000001</v>
      </c>
      <c r="L15" s="708" t="s">
        <v>40</v>
      </c>
      <c r="M15" s="708" t="s">
        <v>40</v>
      </c>
      <c r="N15" s="708" t="s">
        <v>40</v>
      </c>
      <c r="O15" s="708" t="s">
        <v>40</v>
      </c>
      <c r="P15" s="708" t="s">
        <v>40</v>
      </c>
      <c r="Q15" s="708" t="s">
        <v>40</v>
      </c>
      <c r="R15" s="708" t="s">
        <v>40</v>
      </c>
      <c r="S15" s="708" t="s">
        <v>40</v>
      </c>
      <c r="T15" s="708" t="s">
        <v>40</v>
      </c>
      <c r="U15" s="708" t="s">
        <v>40</v>
      </c>
      <c r="V15" s="708" t="s">
        <v>40</v>
      </c>
      <c r="W15" s="708">
        <v>212.1766538</v>
      </c>
      <c r="X15" s="709"/>
      <c r="Y15" s="709"/>
    </row>
    <row r="16" spans="1:25" s="658" customFormat="1" ht="38.25" customHeight="1">
      <c r="A16" s="788" t="s">
        <v>1595</v>
      </c>
      <c r="B16" s="708" t="s">
        <v>40</v>
      </c>
      <c r="C16" s="708" t="s">
        <v>40</v>
      </c>
      <c r="D16" s="708" t="s">
        <v>40</v>
      </c>
      <c r="E16" s="708" t="s">
        <v>40</v>
      </c>
      <c r="F16" s="708">
        <v>7.8791899999999998E-2</v>
      </c>
      <c r="G16" s="708" t="s">
        <v>40</v>
      </c>
      <c r="H16" s="708" t="s">
        <v>40</v>
      </c>
      <c r="I16" s="708" t="s">
        <v>40</v>
      </c>
      <c r="J16" s="708" t="s">
        <v>40</v>
      </c>
      <c r="K16" s="708" t="s">
        <v>40</v>
      </c>
      <c r="L16" s="708" t="s">
        <v>40</v>
      </c>
      <c r="M16" s="708" t="s">
        <v>40</v>
      </c>
      <c r="N16" s="708" t="s">
        <v>40</v>
      </c>
      <c r="O16" s="708" t="s">
        <v>40</v>
      </c>
      <c r="P16" s="708" t="s">
        <v>40</v>
      </c>
      <c r="Q16" s="708" t="s">
        <v>40</v>
      </c>
      <c r="R16" s="708" t="s">
        <v>40</v>
      </c>
      <c r="S16" s="708" t="s">
        <v>40</v>
      </c>
      <c r="T16" s="708" t="s">
        <v>40</v>
      </c>
      <c r="U16" s="708" t="s">
        <v>40</v>
      </c>
      <c r="V16" s="708" t="s">
        <v>40</v>
      </c>
      <c r="W16" s="708">
        <v>7.8791899999999998E-2</v>
      </c>
      <c r="X16" s="709"/>
      <c r="Y16" s="709"/>
    </row>
    <row r="17" spans="1:25" s="658" customFormat="1" ht="33" customHeight="1">
      <c r="A17" s="788" t="s">
        <v>1596</v>
      </c>
      <c r="B17" s="708">
        <v>85.852549999999994</v>
      </c>
      <c r="C17" s="708" t="s">
        <v>40</v>
      </c>
      <c r="D17" s="708">
        <v>85.852549999999994</v>
      </c>
      <c r="E17" s="708" t="s">
        <v>40</v>
      </c>
      <c r="F17" s="708">
        <v>23.776110799999998</v>
      </c>
      <c r="G17" s="708" t="s">
        <v>40</v>
      </c>
      <c r="H17" s="708" t="s">
        <v>40</v>
      </c>
      <c r="I17" s="708" t="s">
        <v>40</v>
      </c>
      <c r="J17" s="708">
        <v>126357.07032309999</v>
      </c>
      <c r="K17" s="708">
        <v>1231.4324649</v>
      </c>
      <c r="L17" s="708">
        <v>300</v>
      </c>
      <c r="M17" s="708" t="s">
        <v>40</v>
      </c>
      <c r="N17" s="708" t="s">
        <v>40</v>
      </c>
      <c r="O17" s="708" t="s">
        <v>40</v>
      </c>
      <c r="P17" s="708" t="s">
        <v>40</v>
      </c>
      <c r="Q17" s="708">
        <v>300</v>
      </c>
      <c r="R17" s="708" t="s">
        <v>40</v>
      </c>
      <c r="S17" s="708" t="s">
        <v>40</v>
      </c>
      <c r="T17" s="708" t="s">
        <v>40</v>
      </c>
      <c r="U17" s="708" t="s">
        <v>40</v>
      </c>
      <c r="V17" s="708" t="s">
        <v>40</v>
      </c>
      <c r="W17" s="708">
        <v>127998.13144879999</v>
      </c>
      <c r="X17" s="709"/>
      <c r="Y17" s="709"/>
    </row>
    <row r="18" spans="1:25" s="658" customFormat="1" ht="32.25" customHeight="1">
      <c r="A18" s="788" t="s">
        <v>1597</v>
      </c>
      <c r="B18" s="708" t="s">
        <v>40</v>
      </c>
      <c r="C18" s="708" t="s">
        <v>40</v>
      </c>
      <c r="D18" s="708" t="s">
        <v>40</v>
      </c>
      <c r="E18" s="708">
        <v>5.9060899999999998</v>
      </c>
      <c r="F18" s="708" t="s">
        <v>40</v>
      </c>
      <c r="G18" s="708" t="s">
        <v>40</v>
      </c>
      <c r="H18" s="708" t="s">
        <v>40</v>
      </c>
      <c r="I18" s="708" t="s">
        <v>40</v>
      </c>
      <c r="J18" s="708" t="s">
        <v>40</v>
      </c>
      <c r="K18" s="708">
        <v>3.9450384000000001</v>
      </c>
      <c r="L18" s="708" t="s">
        <v>40</v>
      </c>
      <c r="M18" s="708" t="s">
        <v>40</v>
      </c>
      <c r="N18" s="708" t="s">
        <v>40</v>
      </c>
      <c r="O18" s="708" t="s">
        <v>40</v>
      </c>
      <c r="P18" s="708" t="s">
        <v>40</v>
      </c>
      <c r="Q18" s="708" t="s">
        <v>40</v>
      </c>
      <c r="R18" s="708" t="s">
        <v>40</v>
      </c>
      <c r="S18" s="708" t="s">
        <v>40</v>
      </c>
      <c r="T18" s="708">
        <v>414.98659709999998</v>
      </c>
      <c r="U18" s="708" t="s">
        <v>40</v>
      </c>
      <c r="V18" s="708" t="s">
        <v>40</v>
      </c>
      <c r="W18" s="708">
        <v>424.83772549999998</v>
      </c>
      <c r="X18" s="709"/>
      <c r="Y18" s="709"/>
    </row>
    <row r="19" spans="1:25" s="776" customFormat="1" ht="14.1" customHeight="1">
      <c r="A19" s="785" t="s">
        <v>1598</v>
      </c>
      <c r="B19" s="704">
        <v>1587827.8258479002</v>
      </c>
      <c r="C19" s="704">
        <v>94679.361978400018</v>
      </c>
      <c r="D19" s="704">
        <v>1682507.1878263003</v>
      </c>
      <c r="E19" s="704">
        <v>77461.480807900007</v>
      </c>
      <c r="F19" s="704">
        <v>1559196.5601107003</v>
      </c>
      <c r="G19" s="704">
        <v>71653.302550499997</v>
      </c>
      <c r="H19" s="704">
        <v>797472.91322640004</v>
      </c>
      <c r="I19" s="704">
        <v>132364.26749140001</v>
      </c>
      <c r="J19" s="704">
        <v>1025526.3347194998</v>
      </c>
      <c r="K19" s="704">
        <v>365842.7404902</v>
      </c>
      <c r="L19" s="704">
        <v>458711.00491889997</v>
      </c>
      <c r="M19" s="704">
        <v>471164.34011640004</v>
      </c>
      <c r="N19" s="704">
        <v>347445.04791899992</v>
      </c>
      <c r="O19" s="704">
        <v>51181.279151499999</v>
      </c>
      <c r="P19" s="704">
        <v>49915.695227199998</v>
      </c>
      <c r="Q19" s="704">
        <v>1378417.3673329998</v>
      </c>
      <c r="R19" s="704">
        <v>10467.032212599997</v>
      </c>
      <c r="S19" s="704">
        <v>446145.78295900003</v>
      </c>
      <c r="T19" s="704">
        <v>259748.93369130002</v>
      </c>
      <c r="U19" s="704" t="s">
        <v>40</v>
      </c>
      <c r="V19" s="704">
        <v>11932.8716525</v>
      </c>
      <c r="W19" s="704">
        <v>7818736.7750713006</v>
      </c>
      <c r="X19" s="705"/>
      <c r="Y19" s="705"/>
    </row>
    <row r="20" spans="1:25" s="658" customFormat="1" ht="14.1" customHeight="1">
      <c r="A20" s="788" t="s">
        <v>1599</v>
      </c>
      <c r="B20" s="712">
        <v>1032448.2499642001</v>
      </c>
      <c r="C20" s="712">
        <v>53058.527271900006</v>
      </c>
      <c r="D20" s="708">
        <v>1085506.7772361001</v>
      </c>
      <c r="E20" s="712">
        <v>61977.506361599997</v>
      </c>
      <c r="F20" s="712">
        <v>236472.46675739999</v>
      </c>
      <c r="G20" s="712">
        <v>4929.6435127000004</v>
      </c>
      <c r="H20" s="712">
        <v>355997.24856899999</v>
      </c>
      <c r="I20" s="712" t="s">
        <v>40</v>
      </c>
      <c r="J20" s="712">
        <v>971395.46943459986</v>
      </c>
      <c r="K20" s="712">
        <v>112935.75034769998</v>
      </c>
      <c r="L20" s="712">
        <v>324677.96278519998</v>
      </c>
      <c r="M20" s="712">
        <v>199268.84234630002</v>
      </c>
      <c r="N20" s="712">
        <v>174033.72875429995</v>
      </c>
      <c r="O20" s="712">
        <v>23302.527869500002</v>
      </c>
      <c r="P20" s="712">
        <v>26446.602436500001</v>
      </c>
      <c r="Q20" s="708">
        <v>747729.66419179994</v>
      </c>
      <c r="R20" s="712">
        <v>1.8884430999999999</v>
      </c>
      <c r="S20" s="712">
        <v>444189.14217170002</v>
      </c>
      <c r="T20" s="712">
        <v>172619.39954010001</v>
      </c>
      <c r="U20" s="712" t="s">
        <v>40</v>
      </c>
      <c r="V20" s="712">
        <v>9684.7534658999994</v>
      </c>
      <c r="W20" s="708">
        <v>4203439.7100317003</v>
      </c>
      <c r="X20" s="709"/>
      <c r="Y20" s="709"/>
    </row>
    <row r="21" spans="1:25" s="658" customFormat="1" ht="18.75" customHeight="1">
      <c r="A21" s="788" t="s">
        <v>1600</v>
      </c>
      <c r="B21" s="708">
        <v>4494.4300092000003</v>
      </c>
      <c r="C21" s="708">
        <v>0.14898829999999999</v>
      </c>
      <c r="D21" s="708">
        <v>4494.5789975000007</v>
      </c>
      <c r="E21" s="708" t="s">
        <v>40</v>
      </c>
      <c r="F21" s="708">
        <v>156.7297016</v>
      </c>
      <c r="G21" s="708" t="s">
        <v>40</v>
      </c>
      <c r="H21" s="708" t="s">
        <v>40</v>
      </c>
      <c r="I21" s="708" t="s">
        <v>40</v>
      </c>
      <c r="J21" s="708" t="s">
        <v>40</v>
      </c>
      <c r="K21" s="708">
        <v>66.234872899999999</v>
      </c>
      <c r="L21" s="708" t="s">
        <v>40</v>
      </c>
      <c r="M21" s="708">
        <v>3.1556361000000002</v>
      </c>
      <c r="N21" s="708">
        <v>1663.7532730999999</v>
      </c>
      <c r="O21" s="708" t="s">
        <v>40</v>
      </c>
      <c r="P21" s="708">
        <v>4.3240506999999999</v>
      </c>
      <c r="Q21" s="708">
        <v>1671.2329599</v>
      </c>
      <c r="R21" s="708" t="s">
        <v>40</v>
      </c>
      <c r="S21" s="708">
        <v>1095.9359027</v>
      </c>
      <c r="T21" s="708" t="s">
        <v>40</v>
      </c>
      <c r="U21" s="708" t="s">
        <v>40</v>
      </c>
      <c r="V21" s="708" t="s">
        <v>40</v>
      </c>
      <c r="W21" s="708">
        <v>7484.712434600001</v>
      </c>
      <c r="X21" s="709"/>
      <c r="Y21" s="709"/>
    </row>
    <row r="22" spans="1:25" s="658" customFormat="1" ht="14.1" customHeight="1">
      <c r="A22" s="788" t="s">
        <v>1601</v>
      </c>
      <c r="B22" s="708">
        <v>34.262030600000003</v>
      </c>
      <c r="C22" s="708">
        <v>0.14898829999999999</v>
      </c>
      <c r="D22" s="708">
        <v>34.411018900000002</v>
      </c>
      <c r="E22" s="708" t="s">
        <v>40</v>
      </c>
      <c r="F22" s="708">
        <v>73.032687699999997</v>
      </c>
      <c r="G22" s="708" t="s">
        <v>40</v>
      </c>
      <c r="H22" s="708" t="s">
        <v>40</v>
      </c>
      <c r="I22" s="708" t="s">
        <v>40</v>
      </c>
      <c r="J22" s="708" t="s">
        <v>40</v>
      </c>
      <c r="K22" s="708" t="s">
        <v>40</v>
      </c>
      <c r="L22" s="708" t="s">
        <v>40</v>
      </c>
      <c r="M22" s="708" t="s">
        <v>40</v>
      </c>
      <c r="N22" s="708" t="s">
        <v>40</v>
      </c>
      <c r="O22" s="708" t="s">
        <v>40</v>
      </c>
      <c r="P22" s="708">
        <v>4.3240506999999999</v>
      </c>
      <c r="Q22" s="708">
        <v>4.3240506999999999</v>
      </c>
      <c r="R22" s="708" t="s">
        <v>40</v>
      </c>
      <c r="S22" s="708">
        <v>32.950000000000003</v>
      </c>
      <c r="T22" s="708" t="s">
        <v>40</v>
      </c>
      <c r="U22" s="708" t="s">
        <v>40</v>
      </c>
      <c r="V22" s="708" t="s">
        <v>40</v>
      </c>
      <c r="W22" s="708">
        <v>144.71775730000002</v>
      </c>
      <c r="X22" s="709"/>
      <c r="Y22" s="709"/>
    </row>
    <row r="23" spans="1:25" s="658" customFormat="1" ht="14.1" customHeight="1">
      <c r="A23" s="788" t="s">
        <v>1602</v>
      </c>
      <c r="B23" s="708">
        <v>174.67040679999999</v>
      </c>
      <c r="C23" s="708" t="s">
        <v>40</v>
      </c>
      <c r="D23" s="708">
        <v>174.67040679999999</v>
      </c>
      <c r="E23" s="708" t="s">
        <v>40</v>
      </c>
      <c r="F23" s="708">
        <v>0.68429870000000004</v>
      </c>
      <c r="G23" s="708" t="s">
        <v>40</v>
      </c>
      <c r="H23" s="708" t="s">
        <v>40</v>
      </c>
      <c r="I23" s="708" t="s">
        <v>40</v>
      </c>
      <c r="J23" s="708" t="s">
        <v>40</v>
      </c>
      <c r="K23" s="708">
        <v>39.711548999999998</v>
      </c>
      <c r="L23" s="708" t="s">
        <v>40</v>
      </c>
      <c r="M23" s="708" t="s">
        <v>40</v>
      </c>
      <c r="N23" s="708" t="s">
        <v>40</v>
      </c>
      <c r="O23" s="708" t="s">
        <v>40</v>
      </c>
      <c r="P23" s="708" t="s">
        <v>40</v>
      </c>
      <c r="Q23" s="708" t="s">
        <v>40</v>
      </c>
      <c r="R23" s="708" t="s">
        <v>40</v>
      </c>
      <c r="S23" s="708">
        <v>2.9837609999999999</v>
      </c>
      <c r="T23" s="708" t="s">
        <v>40</v>
      </c>
      <c r="U23" s="708" t="s">
        <v>40</v>
      </c>
      <c r="V23" s="708" t="s">
        <v>40</v>
      </c>
      <c r="W23" s="708">
        <v>218.05001549999997</v>
      </c>
      <c r="X23" s="709"/>
      <c r="Y23" s="709"/>
    </row>
    <row r="24" spans="1:25" s="658" customFormat="1" ht="14.1" customHeight="1">
      <c r="A24" s="788" t="s">
        <v>1603</v>
      </c>
      <c r="B24" s="708">
        <v>88.101179500000001</v>
      </c>
      <c r="C24" s="708" t="s">
        <v>40</v>
      </c>
      <c r="D24" s="708">
        <v>88.101179500000001</v>
      </c>
      <c r="E24" s="708" t="s">
        <v>40</v>
      </c>
      <c r="F24" s="708">
        <v>9.51211E-2</v>
      </c>
      <c r="G24" s="708" t="s">
        <v>40</v>
      </c>
      <c r="H24" s="708" t="s">
        <v>40</v>
      </c>
      <c r="I24" s="708" t="s">
        <v>40</v>
      </c>
      <c r="J24" s="708" t="s">
        <v>40</v>
      </c>
      <c r="K24" s="708">
        <v>4.1933153000000001</v>
      </c>
      <c r="L24" s="708" t="s">
        <v>40</v>
      </c>
      <c r="M24" s="708">
        <v>3.1556361000000002</v>
      </c>
      <c r="N24" s="708" t="s">
        <v>40</v>
      </c>
      <c r="O24" s="708" t="s">
        <v>40</v>
      </c>
      <c r="P24" s="708" t="s">
        <v>40</v>
      </c>
      <c r="Q24" s="708">
        <v>3.1556361000000002</v>
      </c>
      <c r="R24" s="708" t="s">
        <v>40</v>
      </c>
      <c r="S24" s="708" t="s">
        <v>40</v>
      </c>
      <c r="T24" s="708" t="s">
        <v>40</v>
      </c>
      <c r="U24" s="708" t="s">
        <v>40</v>
      </c>
      <c r="V24" s="708" t="s">
        <v>40</v>
      </c>
      <c r="W24" s="708">
        <v>95.545251999999991</v>
      </c>
      <c r="X24" s="709"/>
      <c r="Y24" s="709"/>
    </row>
    <row r="25" spans="1:25" s="658" customFormat="1" ht="14.1" customHeight="1">
      <c r="A25" s="788" t="s">
        <v>1604</v>
      </c>
      <c r="B25" s="708">
        <v>4197.3963923000001</v>
      </c>
      <c r="C25" s="708" t="s">
        <v>40</v>
      </c>
      <c r="D25" s="708">
        <v>4197.3963923000001</v>
      </c>
      <c r="E25" s="708" t="s">
        <v>40</v>
      </c>
      <c r="F25" s="708">
        <v>82.917594100000002</v>
      </c>
      <c r="G25" s="708" t="s">
        <v>40</v>
      </c>
      <c r="H25" s="708" t="s">
        <v>40</v>
      </c>
      <c r="I25" s="708" t="s">
        <v>40</v>
      </c>
      <c r="J25" s="708" t="s">
        <v>40</v>
      </c>
      <c r="K25" s="708">
        <v>22.330008599999999</v>
      </c>
      <c r="L25" s="708" t="s">
        <v>40</v>
      </c>
      <c r="M25" s="708" t="s">
        <v>40</v>
      </c>
      <c r="N25" s="708">
        <v>1663.7532730999999</v>
      </c>
      <c r="O25" s="708" t="s">
        <v>40</v>
      </c>
      <c r="P25" s="708" t="s">
        <v>40</v>
      </c>
      <c r="Q25" s="708">
        <v>1663.7532730999999</v>
      </c>
      <c r="R25" s="708" t="s">
        <v>40</v>
      </c>
      <c r="S25" s="708">
        <v>1060.0021417</v>
      </c>
      <c r="T25" s="708" t="s">
        <v>40</v>
      </c>
      <c r="U25" s="708" t="s">
        <v>40</v>
      </c>
      <c r="V25" s="708" t="s">
        <v>40</v>
      </c>
      <c r="W25" s="708">
        <v>7026.3994098000003</v>
      </c>
      <c r="X25" s="709"/>
      <c r="Y25" s="709"/>
    </row>
    <row r="26" spans="1:25" s="658" customFormat="1" ht="14.1" customHeight="1">
      <c r="A26" s="789" t="s">
        <v>1605</v>
      </c>
      <c r="B26" s="708">
        <v>880371.54272639996</v>
      </c>
      <c r="C26" s="708">
        <v>27985.365060300002</v>
      </c>
      <c r="D26" s="708">
        <v>908356.90778669994</v>
      </c>
      <c r="E26" s="708">
        <v>6288.9284866999997</v>
      </c>
      <c r="F26" s="708">
        <v>234592.04725430001</v>
      </c>
      <c r="G26" s="708">
        <v>4929.6435127000004</v>
      </c>
      <c r="H26" s="708">
        <v>355687.18820749997</v>
      </c>
      <c r="I26" s="708" t="s">
        <v>40</v>
      </c>
      <c r="J26" s="708">
        <v>935390.90322069987</v>
      </c>
      <c r="K26" s="708">
        <v>96834.057239899994</v>
      </c>
      <c r="L26" s="708">
        <v>254183.72026850001</v>
      </c>
      <c r="M26" s="708">
        <v>146798.02034009999</v>
      </c>
      <c r="N26" s="708">
        <v>125916.37500979999</v>
      </c>
      <c r="O26" s="708">
        <v>14784.9048186</v>
      </c>
      <c r="P26" s="708">
        <v>17197.140474100001</v>
      </c>
      <c r="Q26" s="708">
        <v>558880.16091109999</v>
      </c>
      <c r="R26" s="708" t="s">
        <v>40</v>
      </c>
      <c r="S26" s="708">
        <v>402502.850034</v>
      </c>
      <c r="T26" s="708" t="s">
        <v>40</v>
      </c>
      <c r="U26" s="708" t="s">
        <v>40</v>
      </c>
      <c r="V26" s="708">
        <v>9604.3006038999993</v>
      </c>
      <c r="W26" s="708">
        <v>3513066.9872574997</v>
      </c>
      <c r="X26" s="709"/>
      <c r="Y26" s="709"/>
    </row>
    <row r="27" spans="1:25" s="658" customFormat="1" ht="30.75" customHeight="1">
      <c r="A27" s="788" t="s">
        <v>1606</v>
      </c>
      <c r="B27" s="708">
        <v>350505.4618393</v>
      </c>
      <c r="C27" s="708">
        <v>6332.4364004999998</v>
      </c>
      <c r="D27" s="708">
        <v>356837.89823980001</v>
      </c>
      <c r="E27" s="708">
        <v>5664.1812505999997</v>
      </c>
      <c r="F27" s="708">
        <v>67204.951869800003</v>
      </c>
      <c r="G27" s="708">
        <v>4929.6435127000004</v>
      </c>
      <c r="H27" s="708">
        <v>355687.18820749997</v>
      </c>
      <c r="I27" s="708" t="s">
        <v>40</v>
      </c>
      <c r="J27" s="708">
        <v>476287.31797069998</v>
      </c>
      <c r="K27" s="708">
        <v>3048.9897009000001</v>
      </c>
      <c r="L27" s="708">
        <v>149573.5114517</v>
      </c>
      <c r="M27" s="708">
        <v>85565.637848300001</v>
      </c>
      <c r="N27" s="708">
        <v>84188.224588199999</v>
      </c>
      <c r="O27" s="708">
        <v>7448.7451440000004</v>
      </c>
      <c r="P27" s="708">
        <v>13470.501054799999</v>
      </c>
      <c r="Q27" s="708">
        <v>340246.62008699996</v>
      </c>
      <c r="R27" s="708" t="s">
        <v>40</v>
      </c>
      <c r="S27" s="708">
        <v>342149.31687019998</v>
      </c>
      <c r="T27" s="708" t="s">
        <v>40</v>
      </c>
      <c r="U27" s="708" t="s">
        <v>40</v>
      </c>
      <c r="V27" s="708">
        <v>5.1965952</v>
      </c>
      <c r="W27" s="708">
        <v>1952061.3043044002</v>
      </c>
      <c r="X27" s="709"/>
      <c r="Y27" s="709"/>
    </row>
    <row r="28" spans="1:25" s="658" customFormat="1" ht="36" customHeight="1">
      <c r="A28" s="788" t="s">
        <v>1607</v>
      </c>
      <c r="B28" s="708">
        <v>34214.217936000001</v>
      </c>
      <c r="C28" s="708">
        <v>651.77424040000005</v>
      </c>
      <c r="D28" s="708">
        <v>34865.992176400003</v>
      </c>
      <c r="E28" s="708">
        <v>4.2031651999999999</v>
      </c>
      <c r="F28" s="708">
        <v>130388.1243966</v>
      </c>
      <c r="G28" s="708" t="s">
        <v>40</v>
      </c>
      <c r="H28" s="708" t="s">
        <v>40</v>
      </c>
      <c r="I28" s="708" t="s">
        <v>40</v>
      </c>
      <c r="J28" s="708">
        <v>348721.10503799998</v>
      </c>
      <c r="K28" s="708">
        <v>42704.4875293</v>
      </c>
      <c r="L28" s="708">
        <v>14678.2291644</v>
      </c>
      <c r="M28" s="708" t="s">
        <v>40</v>
      </c>
      <c r="N28" s="708">
        <v>209.89547279999999</v>
      </c>
      <c r="O28" s="708" t="s">
        <v>40</v>
      </c>
      <c r="P28" s="708">
        <v>150</v>
      </c>
      <c r="Q28" s="708">
        <v>15038.124637200001</v>
      </c>
      <c r="R28" s="708" t="s">
        <v>40</v>
      </c>
      <c r="S28" s="708">
        <v>16761.383409499998</v>
      </c>
      <c r="T28" s="708" t="s">
        <v>40</v>
      </c>
      <c r="U28" s="708" t="s">
        <v>40</v>
      </c>
      <c r="V28" s="708" t="s">
        <v>40</v>
      </c>
      <c r="W28" s="708">
        <v>588483.42035220005</v>
      </c>
      <c r="X28" s="709"/>
      <c r="Y28" s="709"/>
    </row>
    <row r="29" spans="1:25" s="658" customFormat="1" ht="14.1" customHeight="1">
      <c r="A29" s="790" t="s">
        <v>1608</v>
      </c>
      <c r="B29" s="708">
        <v>460399.87368439999</v>
      </c>
      <c r="C29" s="708">
        <v>17971.9482408</v>
      </c>
      <c r="D29" s="708">
        <v>478371.8219252</v>
      </c>
      <c r="E29" s="708">
        <v>579.13744320000001</v>
      </c>
      <c r="F29" s="708">
        <v>18868.517526200001</v>
      </c>
      <c r="G29" s="708" t="s">
        <v>40</v>
      </c>
      <c r="H29" s="708" t="s">
        <v>40</v>
      </c>
      <c r="I29" s="708" t="s">
        <v>40</v>
      </c>
      <c r="J29" s="708">
        <v>89850.664338400005</v>
      </c>
      <c r="K29" s="708">
        <v>48281.771611700002</v>
      </c>
      <c r="L29" s="708">
        <v>63373.295778799999</v>
      </c>
      <c r="M29" s="708">
        <v>29040.040594900001</v>
      </c>
      <c r="N29" s="708">
        <v>25382.362813200001</v>
      </c>
      <c r="O29" s="708">
        <v>782.86698079999996</v>
      </c>
      <c r="P29" s="708">
        <v>2272.8318499000002</v>
      </c>
      <c r="Q29" s="708">
        <v>120851.3980176</v>
      </c>
      <c r="R29" s="708" t="s">
        <v>40</v>
      </c>
      <c r="S29" s="708">
        <v>23643.564348</v>
      </c>
      <c r="T29" s="708" t="s">
        <v>40</v>
      </c>
      <c r="U29" s="708" t="s">
        <v>40</v>
      </c>
      <c r="V29" s="708">
        <v>9599.1040087000001</v>
      </c>
      <c r="W29" s="708">
        <v>790045.97921899997</v>
      </c>
      <c r="X29" s="709"/>
      <c r="Y29" s="709"/>
    </row>
    <row r="30" spans="1:25" s="658" customFormat="1" ht="34.5" customHeight="1">
      <c r="A30" s="790" t="s">
        <v>1609</v>
      </c>
      <c r="B30" s="708">
        <v>35251.989266700002</v>
      </c>
      <c r="C30" s="708">
        <v>3029.2061785999999</v>
      </c>
      <c r="D30" s="708">
        <v>38281.1954453</v>
      </c>
      <c r="E30" s="708">
        <v>41.406627700000001</v>
      </c>
      <c r="F30" s="708">
        <v>18130.453461699999</v>
      </c>
      <c r="G30" s="708" t="s">
        <v>40</v>
      </c>
      <c r="H30" s="708" t="s">
        <v>40</v>
      </c>
      <c r="I30" s="708" t="s">
        <v>40</v>
      </c>
      <c r="J30" s="708">
        <v>20531.8158736</v>
      </c>
      <c r="K30" s="708">
        <v>2798.8083980000001</v>
      </c>
      <c r="L30" s="708">
        <v>26558.683873599999</v>
      </c>
      <c r="M30" s="708">
        <v>32192.341896900001</v>
      </c>
      <c r="N30" s="708">
        <v>16135.892135599999</v>
      </c>
      <c r="O30" s="708">
        <v>6553.2926938000001</v>
      </c>
      <c r="P30" s="708">
        <v>1303.8075693999999</v>
      </c>
      <c r="Q30" s="708">
        <v>82744.01816929999</v>
      </c>
      <c r="R30" s="708" t="s">
        <v>40</v>
      </c>
      <c r="S30" s="708">
        <v>19948.585406300001</v>
      </c>
      <c r="T30" s="708" t="s">
        <v>40</v>
      </c>
      <c r="U30" s="708" t="s">
        <v>40</v>
      </c>
      <c r="V30" s="708" t="s">
        <v>40</v>
      </c>
      <c r="W30" s="708">
        <v>182476.28338189999</v>
      </c>
      <c r="X30" s="709"/>
      <c r="Y30" s="709"/>
    </row>
    <row r="31" spans="1:25" s="658" customFormat="1" ht="34.5" customHeight="1">
      <c r="A31" s="791" t="s">
        <v>1610</v>
      </c>
      <c r="B31" s="708">
        <v>144131.1167936</v>
      </c>
      <c r="C31" s="708">
        <v>24963.819083800001</v>
      </c>
      <c r="D31" s="708">
        <v>169094.93587739998</v>
      </c>
      <c r="E31" s="708">
        <v>5153.4645810000002</v>
      </c>
      <c r="F31" s="708">
        <v>1378.2098083999999</v>
      </c>
      <c r="G31" s="708" t="s">
        <v>40</v>
      </c>
      <c r="H31" s="708" t="s">
        <v>40</v>
      </c>
      <c r="I31" s="708" t="s">
        <v>40</v>
      </c>
      <c r="J31" s="708">
        <v>35366.884161200003</v>
      </c>
      <c r="K31" s="708">
        <v>14262.279761100001</v>
      </c>
      <c r="L31" s="708">
        <v>66677.381945000001</v>
      </c>
      <c r="M31" s="708">
        <v>48540.940914899998</v>
      </c>
      <c r="N31" s="708">
        <v>43753.946673099999</v>
      </c>
      <c r="O31" s="708">
        <v>7904.0858921999998</v>
      </c>
      <c r="P31" s="708">
        <v>8485.1984398999994</v>
      </c>
      <c r="Q31" s="708">
        <v>175361.55386510002</v>
      </c>
      <c r="R31" s="708">
        <v>1.8884430999999999</v>
      </c>
      <c r="S31" s="708">
        <v>40150.901227599999</v>
      </c>
      <c r="T31" s="708" t="s">
        <v>40</v>
      </c>
      <c r="U31" s="708" t="s">
        <v>40</v>
      </c>
      <c r="V31" s="708">
        <v>79.2506798</v>
      </c>
      <c r="W31" s="708">
        <v>440849.36840470001</v>
      </c>
      <c r="X31" s="709"/>
      <c r="Y31" s="709"/>
    </row>
    <row r="32" spans="1:25" s="658" customFormat="1" ht="14.1" customHeight="1">
      <c r="A32" s="735" t="s">
        <v>1611</v>
      </c>
      <c r="B32" s="708">
        <v>45909.805001399996</v>
      </c>
      <c r="C32" s="708">
        <v>9033.3406245000006</v>
      </c>
      <c r="D32" s="708">
        <v>54943.145625899997</v>
      </c>
      <c r="E32" s="708">
        <v>682.40704619999997</v>
      </c>
      <c r="F32" s="708">
        <v>377.69236840000002</v>
      </c>
      <c r="G32" s="708" t="s">
        <v>40</v>
      </c>
      <c r="H32" s="708" t="s">
        <v>40</v>
      </c>
      <c r="I32" s="708" t="s">
        <v>40</v>
      </c>
      <c r="J32" s="708">
        <v>18899.5188647</v>
      </c>
      <c r="K32" s="708">
        <v>12113.179455</v>
      </c>
      <c r="L32" s="708">
        <v>15840.112504299999</v>
      </c>
      <c r="M32" s="708">
        <v>7784.6328780000003</v>
      </c>
      <c r="N32" s="708">
        <v>13022.31076</v>
      </c>
      <c r="O32" s="708">
        <v>180.05833999999999</v>
      </c>
      <c r="P32" s="708">
        <v>1121.729433</v>
      </c>
      <c r="Q32" s="708">
        <v>37948.843915300007</v>
      </c>
      <c r="R32" s="708" t="s">
        <v>40</v>
      </c>
      <c r="S32" s="708">
        <v>16662.300540299999</v>
      </c>
      <c r="T32" s="708" t="s">
        <v>40</v>
      </c>
      <c r="U32" s="708" t="s">
        <v>40</v>
      </c>
      <c r="V32" s="708" t="s">
        <v>40</v>
      </c>
      <c r="W32" s="708">
        <v>141627.08781580001</v>
      </c>
      <c r="X32" s="709"/>
      <c r="Y32" s="709"/>
    </row>
    <row r="33" spans="1:25" s="658" customFormat="1" ht="14.1" customHeight="1">
      <c r="A33" s="735" t="s">
        <v>1612</v>
      </c>
      <c r="B33" s="708">
        <v>6602.9186444999996</v>
      </c>
      <c r="C33" s="708" t="s">
        <v>40</v>
      </c>
      <c r="D33" s="708">
        <v>6602.9186444999996</v>
      </c>
      <c r="E33" s="708">
        <v>10.1920325</v>
      </c>
      <c r="F33" s="708">
        <v>3.6584028000000002</v>
      </c>
      <c r="G33" s="708" t="s">
        <v>40</v>
      </c>
      <c r="H33" s="708" t="s">
        <v>40</v>
      </c>
      <c r="I33" s="708" t="s">
        <v>40</v>
      </c>
      <c r="J33" s="708">
        <v>10036.8633138</v>
      </c>
      <c r="K33" s="708">
        <v>200.40366610000001</v>
      </c>
      <c r="L33" s="708">
        <v>2000</v>
      </c>
      <c r="M33" s="708" t="s">
        <v>40</v>
      </c>
      <c r="N33" s="708">
        <v>657.27811099999997</v>
      </c>
      <c r="O33" s="708" t="s">
        <v>40</v>
      </c>
      <c r="P33" s="708">
        <v>15.981289200000001</v>
      </c>
      <c r="Q33" s="708">
        <v>2673.2594002000001</v>
      </c>
      <c r="R33" s="708" t="s">
        <v>40</v>
      </c>
      <c r="S33" s="708">
        <v>1450.823204</v>
      </c>
      <c r="T33" s="708" t="s">
        <v>40</v>
      </c>
      <c r="U33" s="708" t="s">
        <v>40</v>
      </c>
      <c r="V33" s="708" t="s">
        <v>40</v>
      </c>
      <c r="W33" s="708">
        <v>20978.118663900001</v>
      </c>
      <c r="X33" s="709"/>
      <c r="Y33" s="709"/>
    </row>
    <row r="34" spans="1:25" s="658" customFormat="1" ht="14.1" customHeight="1">
      <c r="A34" s="735" t="s">
        <v>1613</v>
      </c>
      <c r="B34" s="708">
        <v>36685.775644900001</v>
      </c>
      <c r="C34" s="708">
        <v>3064.275545</v>
      </c>
      <c r="D34" s="708">
        <v>39750.051189899998</v>
      </c>
      <c r="E34" s="708">
        <v>2693.9671257</v>
      </c>
      <c r="F34" s="708">
        <v>878.0360369</v>
      </c>
      <c r="G34" s="708" t="s">
        <v>40</v>
      </c>
      <c r="H34" s="708" t="s">
        <v>40</v>
      </c>
      <c r="I34" s="708" t="s">
        <v>40</v>
      </c>
      <c r="J34" s="708">
        <v>6234.2075839999998</v>
      </c>
      <c r="K34" s="708">
        <v>1438.4020648000001</v>
      </c>
      <c r="L34" s="708">
        <v>44827.767152699998</v>
      </c>
      <c r="M34" s="708">
        <v>36826.222495399998</v>
      </c>
      <c r="N34" s="708">
        <v>13434.2906802</v>
      </c>
      <c r="O34" s="708">
        <v>6541.4998175000001</v>
      </c>
      <c r="P34" s="708">
        <v>6563.7585141</v>
      </c>
      <c r="Q34" s="708">
        <v>108193.5386599</v>
      </c>
      <c r="R34" s="708" t="s">
        <v>40</v>
      </c>
      <c r="S34" s="708">
        <v>9931.6892738000006</v>
      </c>
      <c r="T34" s="708" t="s">
        <v>40</v>
      </c>
      <c r="U34" s="708" t="s">
        <v>40</v>
      </c>
      <c r="V34" s="708">
        <v>75.484126099999997</v>
      </c>
      <c r="W34" s="708">
        <v>169195.37606110002</v>
      </c>
      <c r="X34" s="709"/>
      <c r="Y34" s="709"/>
    </row>
    <row r="35" spans="1:25" s="658" customFormat="1" ht="14.1" customHeight="1">
      <c r="A35" s="735" t="s">
        <v>1614</v>
      </c>
      <c r="B35" s="708">
        <v>20957.6757182</v>
      </c>
      <c r="C35" s="708">
        <v>106.2205493</v>
      </c>
      <c r="D35" s="708">
        <v>21063.8962675</v>
      </c>
      <c r="E35" s="708">
        <v>1708.6143003</v>
      </c>
      <c r="F35" s="708">
        <v>11.7244391</v>
      </c>
      <c r="G35" s="708" t="s">
        <v>40</v>
      </c>
      <c r="H35" s="708" t="s">
        <v>40</v>
      </c>
      <c r="I35" s="708" t="s">
        <v>40</v>
      </c>
      <c r="J35" s="708">
        <v>70.131474800000007</v>
      </c>
      <c r="K35" s="708">
        <v>299.89028960000002</v>
      </c>
      <c r="L35" s="708">
        <v>437.08186110000003</v>
      </c>
      <c r="M35" s="708">
        <v>65.957075900000007</v>
      </c>
      <c r="N35" s="708">
        <v>10305.107910799999</v>
      </c>
      <c r="O35" s="708" t="s">
        <v>40</v>
      </c>
      <c r="P35" s="708">
        <v>9.1026740000000004</v>
      </c>
      <c r="Q35" s="708">
        <v>10817.249521799999</v>
      </c>
      <c r="R35" s="708" t="s">
        <v>40</v>
      </c>
      <c r="S35" s="708">
        <v>1380.6444432000001</v>
      </c>
      <c r="T35" s="708" t="s">
        <v>40</v>
      </c>
      <c r="U35" s="708" t="s">
        <v>40</v>
      </c>
      <c r="V35" s="708">
        <v>3.7342137000000002</v>
      </c>
      <c r="W35" s="708">
        <v>35355.88495</v>
      </c>
      <c r="X35" s="709"/>
      <c r="Y35" s="709"/>
    </row>
    <row r="36" spans="1:25" s="658" customFormat="1" ht="14.1" customHeight="1">
      <c r="A36" s="735" t="s">
        <v>1615</v>
      </c>
      <c r="B36" s="708">
        <v>32546.818045799999</v>
      </c>
      <c r="C36" s="708">
        <v>12759.982365</v>
      </c>
      <c r="D36" s="708">
        <v>45306.800410800002</v>
      </c>
      <c r="E36" s="708">
        <v>58.284076300000002</v>
      </c>
      <c r="F36" s="708">
        <v>107.09856120000001</v>
      </c>
      <c r="G36" s="708" t="s">
        <v>40</v>
      </c>
      <c r="H36" s="708" t="s">
        <v>40</v>
      </c>
      <c r="I36" s="708" t="s">
        <v>40</v>
      </c>
      <c r="J36" s="708">
        <v>0.46985500000000002</v>
      </c>
      <c r="K36" s="708">
        <v>210.40428560000001</v>
      </c>
      <c r="L36" s="708">
        <v>3572.4204269000002</v>
      </c>
      <c r="M36" s="708">
        <v>3864.1284655999998</v>
      </c>
      <c r="N36" s="708">
        <v>6331.8342111000002</v>
      </c>
      <c r="O36" s="708">
        <v>1182.5277347000001</v>
      </c>
      <c r="P36" s="708">
        <v>774.62652960000003</v>
      </c>
      <c r="Q36" s="708">
        <v>15725.537367900002</v>
      </c>
      <c r="R36" s="708">
        <v>1.8884430999999999</v>
      </c>
      <c r="S36" s="708">
        <v>10681.8689263</v>
      </c>
      <c r="T36" s="708" t="s">
        <v>40</v>
      </c>
      <c r="U36" s="708" t="s">
        <v>40</v>
      </c>
      <c r="V36" s="708">
        <v>3.2340000000000001E-2</v>
      </c>
      <c r="W36" s="708">
        <v>72092.38426620001</v>
      </c>
      <c r="X36" s="709"/>
      <c r="Y36" s="709"/>
    </row>
    <row r="37" spans="1:25" s="658" customFormat="1" ht="32.25" customHeight="1">
      <c r="A37" s="735" t="s">
        <v>1616</v>
      </c>
      <c r="B37" s="708">
        <v>1428.1237388</v>
      </c>
      <c r="C37" s="708" t="s">
        <v>40</v>
      </c>
      <c r="D37" s="708">
        <v>1428.1237388</v>
      </c>
      <c r="E37" s="708" t="s">
        <v>40</v>
      </c>
      <c r="F37" s="708" t="s">
        <v>40</v>
      </c>
      <c r="G37" s="708" t="s">
        <v>40</v>
      </c>
      <c r="H37" s="708" t="s">
        <v>40</v>
      </c>
      <c r="I37" s="708" t="s">
        <v>40</v>
      </c>
      <c r="J37" s="708">
        <v>125.6930689</v>
      </c>
      <c r="K37" s="708" t="s">
        <v>40</v>
      </c>
      <c r="L37" s="708" t="s">
        <v>40</v>
      </c>
      <c r="M37" s="708" t="s">
        <v>40</v>
      </c>
      <c r="N37" s="708">
        <v>3.125</v>
      </c>
      <c r="O37" s="708" t="s">
        <v>40</v>
      </c>
      <c r="P37" s="708" t="s">
        <v>40</v>
      </c>
      <c r="Q37" s="708">
        <v>3.125</v>
      </c>
      <c r="R37" s="708" t="s">
        <v>40</v>
      </c>
      <c r="S37" s="708">
        <v>43.574840000000002</v>
      </c>
      <c r="T37" s="708" t="s">
        <v>40</v>
      </c>
      <c r="U37" s="708" t="s">
        <v>40</v>
      </c>
      <c r="V37" s="708" t="s">
        <v>40</v>
      </c>
      <c r="W37" s="708">
        <v>1600.5166477</v>
      </c>
      <c r="X37" s="709"/>
      <c r="Y37" s="709"/>
    </row>
    <row r="38" spans="1:25" s="658" customFormat="1" ht="32.25" customHeight="1">
      <c r="A38" s="735" t="s">
        <v>1617</v>
      </c>
      <c r="B38" s="708">
        <v>49.098924499999995</v>
      </c>
      <c r="C38" s="708" t="s">
        <v>40</v>
      </c>
      <c r="D38" s="708">
        <v>49.098924499999995</v>
      </c>
      <c r="E38" s="708">
        <v>9.6178044000000007</v>
      </c>
      <c r="F38" s="708">
        <v>0.1121994</v>
      </c>
      <c r="G38" s="708" t="s">
        <v>40</v>
      </c>
      <c r="H38" s="708" t="s">
        <v>40</v>
      </c>
      <c r="I38" s="708" t="s">
        <v>40</v>
      </c>
      <c r="J38" s="708" t="s">
        <v>40</v>
      </c>
      <c r="K38" s="708">
        <v>0.14334759999999999</v>
      </c>
      <c r="L38" s="708">
        <v>28.748851200000001</v>
      </c>
      <c r="M38" s="708" t="s">
        <v>40</v>
      </c>
      <c r="N38" s="708" t="s">
        <v>40</v>
      </c>
      <c r="O38" s="708" t="s">
        <v>40</v>
      </c>
      <c r="P38" s="708" t="s">
        <v>40</v>
      </c>
      <c r="Q38" s="708">
        <v>28.748851200000001</v>
      </c>
      <c r="R38" s="708" t="s">
        <v>40</v>
      </c>
      <c r="S38" s="708" t="s">
        <v>40</v>
      </c>
      <c r="T38" s="708" t="s">
        <v>40</v>
      </c>
      <c r="U38" s="708" t="s">
        <v>40</v>
      </c>
      <c r="V38" s="708" t="s">
        <v>40</v>
      </c>
      <c r="W38" s="708">
        <v>87.72112709999999</v>
      </c>
      <c r="X38" s="709"/>
      <c r="Y38" s="709"/>
    </row>
    <row r="39" spans="1:25" s="658" customFormat="1" ht="14.1" customHeight="1">
      <c r="A39" s="735" t="s">
        <v>1618</v>
      </c>
      <c r="B39" s="708">
        <v>38.411389999999997</v>
      </c>
      <c r="C39" s="708" t="s">
        <v>40</v>
      </c>
      <c r="D39" s="708">
        <v>38.411389999999997</v>
      </c>
      <c r="E39" s="708">
        <v>7.3999999999999996E-2</v>
      </c>
      <c r="F39" s="708" t="s">
        <v>40</v>
      </c>
      <c r="G39" s="708" t="s">
        <v>40</v>
      </c>
      <c r="H39" s="708" t="s">
        <v>40</v>
      </c>
      <c r="I39" s="708" t="s">
        <v>40</v>
      </c>
      <c r="J39" s="708" t="s">
        <v>40</v>
      </c>
      <c r="K39" s="708">
        <v>0.14334759999999999</v>
      </c>
      <c r="L39" s="708">
        <v>28.748851200000001</v>
      </c>
      <c r="M39" s="708" t="s">
        <v>40</v>
      </c>
      <c r="N39" s="708" t="s">
        <v>40</v>
      </c>
      <c r="O39" s="708" t="s">
        <v>40</v>
      </c>
      <c r="P39" s="708" t="s">
        <v>40</v>
      </c>
      <c r="Q39" s="708">
        <v>28.748851200000001</v>
      </c>
      <c r="R39" s="708" t="s">
        <v>40</v>
      </c>
      <c r="S39" s="708" t="s">
        <v>40</v>
      </c>
      <c r="T39" s="708" t="s">
        <v>40</v>
      </c>
      <c r="U39" s="708" t="s">
        <v>40</v>
      </c>
      <c r="V39" s="708" t="s">
        <v>40</v>
      </c>
      <c r="W39" s="708">
        <v>67.377588799999998</v>
      </c>
      <c r="X39" s="709"/>
      <c r="Y39" s="709"/>
    </row>
    <row r="40" spans="1:25" s="658" customFormat="1" ht="14.1" customHeight="1">
      <c r="A40" s="735" t="s">
        <v>1619</v>
      </c>
      <c r="B40" s="708">
        <v>4.3138667000000002</v>
      </c>
      <c r="C40" s="708" t="s">
        <v>40</v>
      </c>
      <c r="D40" s="708">
        <v>4.3138667000000002</v>
      </c>
      <c r="E40" s="708">
        <v>9.5438044000000009</v>
      </c>
      <c r="F40" s="708" t="s">
        <v>40</v>
      </c>
      <c r="G40" s="708" t="s">
        <v>40</v>
      </c>
      <c r="H40" s="708" t="s">
        <v>40</v>
      </c>
      <c r="I40" s="708" t="s">
        <v>40</v>
      </c>
      <c r="J40" s="708" t="s">
        <v>40</v>
      </c>
      <c r="K40" s="708" t="s">
        <v>40</v>
      </c>
      <c r="L40" s="708" t="s">
        <v>40</v>
      </c>
      <c r="M40" s="708" t="s">
        <v>40</v>
      </c>
      <c r="N40" s="708" t="s">
        <v>40</v>
      </c>
      <c r="O40" s="708" t="s">
        <v>40</v>
      </c>
      <c r="P40" s="708" t="s">
        <v>40</v>
      </c>
      <c r="Q40" s="708" t="s">
        <v>40</v>
      </c>
      <c r="R40" s="708" t="s">
        <v>40</v>
      </c>
      <c r="S40" s="708" t="s">
        <v>40</v>
      </c>
      <c r="T40" s="708" t="s">
        <v>40</v>
      </c>
      <c r="U40" s="708" t="s">
        <v>40</v>
      </c>
      <c r="V40" s="708" t="s">
        <v>40</v>
      </c>
      <c r="W40" s="708">
        <v>13.857671100000001</v>
      </c>
      <c r="X40" s="709"/>
      <c r="Y40" s="709"/>
    </row>
    <row r="41" spans="1:25" s="658" customFormat="1" ht="14.1" customHeight="1">
      <c r="A41" s="735" t="s">
        <v>1620</v>
      </c>
      <c r="B41" s="708">
        <v>6.3686993999999997</v>
      </c>
      <c r="C41" s="708" t="s">
        <v>40</v>
      </c>
      <c r="D41" s="708">
        <v>6.3686993999999997</v>
      </c>
      <c r="E41" s="708" t="s">
        <v>40</v>
      </c>
      <c r="F41" s="708" t="s">
        <v>40</v>
      </c>
      <c r="G41" s="708" t="s">
        <v>40</v>
      </c>
      <c r="H41" s="708" t="s">
        <v>40</v>
      </c>
      <c r="I41" s="708" t="s">
        <v>40</v>
      </c>
      <c r="J41" s="708" t="s">
        <v>40</v>
      </c>
      <c r="K41" s="708" t="s">
        <v>40</v>
      </c>
      <c r="L41" s="708" t="s">
        <v>40</v>
      </c>
      <c r="M41" s="708" t="s">
        <v>40</v>
      </c>
      <c r="N41" s="708" t="s">
        <v>40</v>
      </c>
      <c r="O41" s="708" t="s">
        <v>40</v>
      </c>
      <c r="P41" s="708" t="s">
        <v>40</v>
      </c>
      <c r="Q41" s="708" t="s">
        <v>40</v>
      </c>
      <c r="R41" s="708" t="s">
        <v>40</v>
      </c>
      <c r="S41" s="708" t="s">
        <v>40</v>
      </c>
      <c r="T41" s="708" t="s">
        <v>40</v>
      </c>
      <c r="U41" s="708" t="s">
        <v>40</v>
      </c>
      <c r="V41" s="708" t="s">
        <v>40</v>
      </c>
      <c r="W41" s="708">
        <v>6.3686993999999997</v>
      </c>
      <c r="X41" s="709"/>
      <c r="Y41" s="709"/>
    </row>
    <row r="42" spans="1:25" s="658" customFormat="1" ht="14.1" customHeight="1">
      <c r="A42" s="792" t="s">
        <v>1621</v>
      </c>
      <c r="B42" s="718">
        <v>4.9684000000000004E-3</v>
      </c>
      <c r="C42" s="718" t="s">
        <v>40</v>
      </c>
      <c r="D42" s="718">
        <v>4.9684000000000004E-3</v>
      </c>
      <c r="E42" s="718" t="s">
        <v>40</v>
      </c>
      <c r="F42" s="718">
        <v>0.1121994</v>
      </c>
      <c r="G42" s="718" t="s">
        <v>40</v>
      </c>
      <c r="H42" s="718" t="s">
        <v>40</v>
      </c>
      <c r="I42" s="718" t="s">
        <v>40</v>
      </c>
      <c r="J42" s="718" t="s">
        <v>40</v>
      </c>
      <c r="K42" s="718" t="s">
        <v>40</v>
      </c>
      <c r="L42" s="718" t="s">
        <v>40</v>
      </c>
      <c r="M42" s="718" t="s">
        <v>40</v>
      </c>
      <c r="N42" s="718" t="s">
        <v>40</v>
      </c>
      <c r="O42" s="718" t="s">
        <v>40</v>
      </c>
      <c r="P42" s="718" t="s">
        <v>40</v>
      </c>
      <c r="Q42" s="718" t="s">
        <v>40</v>
      </c>
      <c r="R42" s="718" t="s">
        <v>40</v>
      </c>
      <c r="S42" s="718" t="s">
        <v>40</v>
      </c>
      <c r="T42" s="718" t="s">
        <v>40</v>
      </c>
      <c r="U42" s="718" t="s">
        <v>40</v>
      </c>
      <c r="V42" s="718" t="s">
        <v>40</v>
      </c>
      <c r="W42" s="718">
        <v>0.1171678</v>
      </c>
      <c r="X42" s="709"/>
      <c r="Y42" s="709"/>
    </row>
    <row r="43" spans="1:25" s="658" customFormat="1" ht="15">
      <c r="A43" s="136"/>
      <c r="B43" s="55"/>
      <c r="C43" s="55"/>
      <c r="D43" s="55"/>
      <c r="E43" s="55"/>
      <c r="F43" s="55"/>
      <c r="G43" s="55"/>
      <c r="H43" s="1156" t="s">
        <v>1693</v>
      </c>
      <c r="I43" s="1156"/>
      <c r="J43" s="1156"/>
      <c r="K43" s="55"/>
      <c r="L43" s="1125"/>
      <c r="M43" s="1125"/>
      <c r="N43" s="1125"/>
      <c r="O43" s="1125"/>
      <c r="P43" s="55"/>
      <c r="Q43" s="55"/>
      <c r="R43" s="55"/>
      <c r="S43" s="55"/>
      <c r="T43" s="55"/>
      <c r="U43" s="1156" t="s">
        <v>1693</v>
      </c>
      <c r="V43" s="1156"/>
      <c r="W43" s="1156"/>
      <c r="X43" s="793"/>
      <c r="Y43" s="793"/>
    </row>
    <row r="44" spans="1:25" s="695" customFormat="1" ht="11.25" customHeight="1">
      <c r="A44" s="365"/>
      <c r="B44" s="720"/>
      <c r="C44" s="720"/>
      <c r="D44" s="720"/>
      <c r="E44" s="720"/>
      <c r="F44" s="720"/>
      <c r="G44" s="720"/>
      <c r="H44" s="720"/>
      <c r="I44" s="720"/>
      <c r="J44" s="720"/>
      <c r="K44" s="725"/>
      <c r="L44" s="726"/>
      <c r="M44" s="646"/>
      <c r="N44" s="726"/>
      <c r="O44" s="726"/>
      <c r="P44" s="726"/>
      <c r="Q44" s="726"/>
      <c r="R44" s="726"/>
      <c r="S44" s="726"/>
      <c r="T44" s="687"/>
      <c r="U44" s="687"/>
      <c r="V44" s="687"/>
      <c r="W44" s="687"/>
    </row>
    <row r="45" spans="1:25" s="695" customFormat="1" ht="15" customHeight="1">
      <c r="A45" s="365"/>
      <c r="B45" s="729"/>
      <c r="C45" s="729"/>
      <c r="D45" s="729"/>
      <c r="E45" s="729"/>
      <c r="F45" s="729"/>
      <c r="G45" s="729"/>
      <c r="H45" s="1153"/>
      <c r="I45" s="1153"/>
      <c r="J45" s="1153"/>
      <c r="K45" s="730"/>
      <c r="L45" s="726"/>
      <c r="M45" s="646"/>
      <c r="N45" s="726"/>
      <c r="O45" s="726"/>
      <c r="P45" s="726"/>
      <c r="Q45" s="726"/>
      <c r="R45" s="726"/>
      <c r="S45" s="726"/>
      <c r="T45" s="1153" t="s">
        <v>1541</v>
      </c>
      <c r="U45" s="1153"/>
      <c r="V45" s="1153"/>
      <c r="W45" s="1153"/>
      <c r="X45" s="728"/>
      <c r="Y45" s="728"/>
    </row>
    <row r="46" spans="1:25" s="658" customFormat="1" ht="12.95" customHeight="1">
      <c r="A46" s="1146" t="s">
        <v>1552</v>
      </c>
      <c r="B46" s="1148" t="s">
        <v>1553</v>
      </c>
      <c r="C46" s="1150"/>
      <c r="D46" s="1150"/>
      <c r="E46" s="1152" t="s">
        <v>1554</v>
      </c>
      <c r="F46" s="1146" t="s">
        <v>1555</v>
      </c>
      <c r="G46" s="1152" t="s">
        <v>1556</v>
      </c>
      <c r="H46" s="1144" t="s">
        <v>1557</v>
      </c>
      <c r="I46" s="1144" t="s">
        <v>1558</v>
      </c>
      <c r="J46" s="1144" t="s">
        <v>1559</v>
      </c>
      <c r="K46" s="1146" t="s">
        <v>1560</v>
      </c>
      <c r="L46" s="1148" t="s">
        <v>1561</v>
      </c>
      <c r="M46" s="1149"/>
      <c r="N46" s="1150"/>
      <c r="O46" s="1150"/>
      <c r="P46" s="1150"/>
      <c r="Q46" s="1151"/>
      <c r="R46" s="1146" t="s">
        <v>1562</v>
      </c>
      <c r="S46" s="1144" t="s">
        <v>1563</v>
      </c>
      <c r="T46" s="1144" t="s">
        <v>1564</v>
      </c>
      <c r="U46" s="1144" t="s">
        <v>1565</v>
      </c>
      <c r="V46" s="1144" t="s">
        <v>1566</v>
      </c>
      <c r="W46" s="1144" t="s">
        <v>1567</v>
      </c>
      <c r="X46" s="775"/>
      <c r="Y46" s="775"/>
    </row>
    <row r="47" spans="1:25" s="658" customFormat="1" ht="166.5" customHeight="1">
      <c r="A47" s="1147"/>
      <c r="B47" s="696" t="s">
        <v>1568</v>
      </c>
      <c r="C47" s="696" t="s">
        <v>1569</v>
      </c>
      <c r="D47" s="697" t="s">
        <v>1570</v>
      </c>
      <c r="E47" s="1152"/>
      <c r="F47" s="1147"/>
      <c r="G47" s="1152"/>
      <c r="H47" s="1145"/>
      <c r="I47" s="1145"/>
      <c r="J47" s="1145"/>
      <c r="K47" s="1147"/>
      <c r="L47" s="698" t="s">
        <v>1571</v>
      </c>
      <c r="M47" s="698" t="s">
        <v>1572</v>
      </c>
      <c r="N47" s="698" t="s">
        <v>1573</v>
      </c>
      <c r="O47" s="698" t="s">
        <v>1574</v>
      </c>
      <c r="P47" s="698" t="s">
        <v>1575</v>
      </c>
      <c r="Q47" s="698" t="s">
        <v>1576</v>
      </c>
      <c r="R47" s="1147"/>
      <c r="S47" s="1145"/>
      <c r="T47" s="1145"/>
      <c r="U47" s="1145"/>
      <c r="V47" s="1145"/>
      <c r="W47" s="1145"/>
      <c r="X47" s="775"/>
      <c r="Y47" s="775"/>
    </row>
    <row r="48" spans="1:25" s="658" customFormat="1" ht="15">
      <c r="A48" s="699" t="s">
        <v>8</v>
      </c>
      <c r="B48" s="698" t="s">
        <v>9</v>
      </c>
      <c r="C48" s="698" t="s">
        <v>10</v>
      </c>
      <c r="D48" s="698" t="s">
        <v>11</v>
      </c>
      <c r="E48" s="698" t="s">
        <v>12</v>
      </c>
      <c r="F48" s="698" t="s">
        <v>13</v>
      </c>
      <c r="G48" s="698" t="s">
        <v>14</v>
      </c>
      <c r="H48" s="698" t="s">
        <v>15</v>
      </c>
      <c r="I48" s="698" t="s">
        <v>1014</v>
      </c>
      <c r="J48" s="700" t="s">
        <v>1050</v>
      </c>
      <c r="K48" s="698" t="s">
        <v>1016</v>
      </c>
      <c r="L48" s="698" t="s">
        <v>1051</v>
      </c>
      <c r="M48" s="701" t="s">
        <v>1052</v>
      </c>
      <c r="N48" s="702" t="s">
        <v>1577</v>
      </c>
      <c r="O48" s="698" t="s">
        <v>1578</v>
      </c>
      <c r="P48" s="698" t="s">
        <v>1579</v>
      </c>
      <c r="Q48" s="698" t="s">
        <v>1580</v>
      </c>
      <c r="R48" s="698" t="s">
        <v>1581</v>
      </c>
      <c r="S48" s="698" t="s">
        <v>1582</v>
      </c>
      <c r="T48" s="698" t="s">
        <v>1583</v>
      </c>
      <c r="U48" s="698" t="s">
        <v>1584</v>
      </c>
      <c r="V48" s="700" t="s">
        <v>1585</v>
      </c>
      <c r="W48" s="700" t="s">
        <v>1586</v>
      </c>
      <c r="X48" s="775"/>
      <c r="Y48" s="775"/>
    </row>
    <row r="49" spans="1:25" s="658" customFormat="1" ht="14.25" customHeight="1">
      <c r="A49" s="735" t="s">
        <v>1622</v>
      </c>
      <c r="B49" s="708">
        <v>2086.2994447999999</v>
      </c>
      <c r="C49" s="708">
        <v>109.19413950000001</v>
      </c>
      <c r="D49" s="708">
        <v>2195.4935842999998</v>
      </c>
      <c r="E49" s="708">
        <v>6.1315862999999995</v>
      </c>
      <c r="F49" s="708">
        <v>345.36779369999999</v>
      </c>
      <c r="G49" s="708" t="s">
        <v>40</v>
      </c>
      <c r="H49" s="708" t="s">
        <v>40</v>
      </c>
      <c r="I49" s="708" t="s">
        <v>40</v>
      </c>
      <c r="J49" s="708">
        <v>637.68205269999999</v>
      </c>
      <c r="K49" s="708">
        <v>1773.0351262000001</v>
      </c>
      <c r="L49" s="708">
        <v>3788.1117205</v>
      </c>
      <c r="M49" s="708">
        <v>3926.7254551999999</v>
      </c>
      <c r="N49" s="708">
        <v>2699.6537982999998</v>
      </c>
      <c r="O49" s="708">
        <v>0.53715869999999999</v>
      </c>
      <c r="P49" s="708">
        <v>759.93947179999998</v>
      </c>
      <c r="Q49" s="708">
        <v>11174.967604500001</v>
      </c>
      <c r="R49" s="708" t="s">
        <v>40</v>
      </c>
      <c r="S49" s="708">
        <v>363.23500000000001</v>
      </c>
      <c r="T49" s="708" t="s">
        <v>40</v>
      </c>
      <c r="U49" s="708" t="s">
        <v>40</v>
      </c>
      <c r="V49" s="708">
        <v>1.2021822</v>
      </c>
      <c r="W49" s="708">
        <v>16497.114929899999</v>
      </c>
      <c r="X49" s="709"/>
      <c r="Y49" s="709"/>
    </row>
    <row r="50" spans="1:25" s="658" customFormat="1" ht="50.25" customHeight="1">
      <c r="A50" s="735" t="s">
        <v>1623</v>
      </c>
      <c r="B50" s="708">
        <v>914.75826789999996</v>
      </c>
      <c r="C50" s="708">
        <v>109.19413950000001</v>
      </c>
      <c r="D50" s="708">
        <v>1023.9524074</v>
      </c>
      <c r="E50" s="708">
        <v>0.70186630000000005</v>
      </c>
      <c r="F50" s="708">
        <v>36.2331857</v>
      </c>
      <c r="G50" s="708" t="s">
        <v>40</v>
      </c>
      <c r="H50" s="708" t="s">
        <v>40</v>
      </c>
      <c r="I50" s="708" t="s">
        <v>40</v>
      </c>
      <c r="J50" s="708">
        <v>637.60432379999997</v>
      </c>
      <c r="K50" s="708">
        <v>1770.8078353000001</v>
      </c>
      <c r="L50" s="708">
        <v>515.98611110000002</v>
      </c>
      <c r="M50" s="708">
        <v>2619.5406195</v>
      </c>
      <c r="N50" s="708">
        <v>2699.6537982999998</v>
      </c>
      <c r="O50" s="708">
        <v>0.53715869999999999</v>
      </c>
      <c r="P50" s="708">
        <v>759.93947179999998</v>
      </c>
      <c r="Q50" s="708">
        <v>6595.6571594000006</v>
      </c>
      <c r="R50" s="708" t="s">
        <v>40</v>
      </c>
      <c r="S50" s="708">
        <v>363.23500000000001</v>
      </c>
      <c r="T50" s="708" t="s">
        <v>40</v>
      </c>
      <c r="U50" s="708" t="s">
        <v>40</v>
      </c>
      <c r="V50" s="708">
        <v>1.2021822</v>
      </c>
      <c r="W50" s="708">
        <v>10429.393960100002</v>
      </c>
      <c r="X50" s="709"/>
      <c r="Y50" s="709"/>
    </row>
    <row r="51" spans="1:25" s="658" customFormat="1" ht="15" customHeight="1">
      <c r="A51" s="716" t="s">
        <v>1694</v>
      </c>
      <c r="B51" s="708">
        <v>2.8049999999999999E-2</v>
      </c>
      <c r="C51" s="708" t="s">
        <v>40</v>
      </c>
      <c r="D51" s="708">
        <v>2.8049999999999999E-2</v>
      </c>
      <c r="E51" s="708">
        <v>5.4297199999999997</v>
      </c>
      <c r="F51" s="708" t="s">
        <v>40</v>
      </c>
      <c r="G51" s="708" t="s">
        <v>40</v>
      </c>
      <c r="H51" s="708" t="s">
        <v>40</v>
      </c>
      <c r="I51" s="708" t="s">
        <v>40</v>
      </c>
      <c r="J51" s="708" t="s">
        <v>40</v>
      </c>
      <c r="K51" s="708" t="s">
        <v>40</v>
      </c>
      <c r="L51" s="708" t="s">
        <v>40</v>
      </c>
      <c r="M51" s="708" t="s">
        <v>40</v>
      </c>
      <c r="N51" s="708" t="s">
        <v>40</v>
      </c>
      <c r="O51" s="708" t="s">
        <v>40</v>
      </c>
      <c r="P51" s="708" t="s">
        <v>40</v>
      </c>
      <c r="Q51" s="708" t="s">
        <v>40</v>
      </c>
      <c r="R51" s="708" t="s">
        <v>40</v>
      </c>
      <c r="S51" s="708" t="s">
        <v>40</v>
      </c>
      <c r="T51" s="708" t="s">
        <v>40</v>
      </c>
      <c r="U51" s="708" t="s">
        <v>40</v>
      </c>
      <c r="V51" s="708" t="s">
        <v>40</v>
      </c>
      <c r="W51" s="708">
        <v>5.45777</v>
      </c>
      <c r="X51" s="709"/>
      <c r="Y51" s="709"/>
    </row>
    <row r="52" spans="1:25" s="658" customFormat="1" ht="14.1" customHeight="1">
      <c r="A52" s="716" t="s">
        <v>1625</v>
      </c>
      <c r="B52" s="708">
        <v>165.7174722</v>
      </c>
      <c r="C52" s="708" t="s">
        <v>40</v>
      </c>
      <c r="D52" s="708">
        <v>165.7174722</v>
      </c>
      <c r="E52" s="708" t="s">
        <v>40</v>
      </c>
      <c r="F52" s="708">
        <v>306.45307359999998</v>
      </c>
      <c r="G52" s="708" t="s">
        <v>40</v>
      </c>
      <c r="H52" s="708" t="s">
        <v>40</v>
      </c>
      <c r="I52" s="708" t="s">
        <v>40</v>
      </c>
      <c r="J52" s="708" t="s">
        <v>40</v>
      </c>
      <c r="K52" s="708" t="s">
        <v>40</v>
      </c>
      <c r="L52" s="708">
        <v>1272.1256094</v>
      </c>
      <c r="M52" s="708">
        <v>1307.1848356999999</v>
      </c>
      <c r="N52" s="708" t="s">
        <v>40</v>
      </c>
      <c r="O52" s="708" t="s">
        <v>40</v>
      </c>
      <c r="P52" s="708" t="s">
        <v>40</v>
      </c>
      <c r="Q52" s="708">
        <v>2579.3104450999999</v>
      </c>
      <c r="R52" s="708" t="s">
        <v>40</v>
      </c>
      <c r="S52" s="708" t="s">
        <v>40</v>
      </c>
      <c r="T52" s="708" t="s">
        <v>40</v>
      </c>
      <c r="U52" s="708" t="s">
        <v>40</v>
      </c>
      <c r="V52" s="708" t="s">
        <v>40</v>
      </c>
      <c r="W52" s="708">
        <v>3051.4809909000001</v>
      </c>
      <c r="X52" s="709"/>
      <c r="Y52" s="709"/>
    </row>
    <row r="53" spans="1:25" s="658" customFormat="1" ht="14.1" customHeight="1">
      <c r="A53" s="716" t="s">
        <v>1626</v>
      </c>
      <c r="B53" s="708">
        <v>16.4272001</v>
      </c>
      <c r="C53" s="708" t="s">
        <v>40</v>
      </c>
      <c r="D53" s="708">
        <v>16.4272001</v>
      </c>
      <c r="E53" s="708" t="s">
        <v>40</v>
      </c>
      <c r="F53" s="708">
        <v>2.6392720000000001</v>
      </c>
      <c r="G53" s="708" t="s">
        <v>40</v>
      </c>
      <c r="H53" s="708" t="s">
        <v>40</v>
      </c>
      <c r="I53" s="708" t="s">
        <v>40</v>
      </c>
      <c r="J53" s="708" t="s">
        <v>40</v>
      </c>
      <c r="K53" s="708">
        <v>0.33374540000000003</v>
      </c>
      <c r="L53" s="708" t="s">
        <v>40</v>
      </c>
      <c r="M53" s="708" t="s">
        <v>40</v>
      </c>
      <c r="N53" s="708" t="s">
        <v>40</v>
      </c>
      <c r="O53" s="708" t="s">
        <v>40</v>
      </c>
      <c r="P53" s="708" t="s">
        <v>40</v>
      </c>
      <c r="Q53" s="708" t="s">
        <v>40</v>
      </c>
      <c r="R53" s="708" t="s">
        <v>40</v>
      </c>
      <c r="S53" s="708" t="s">
        <v>40</v>
      </c>
      <c r="T53" s="708" t="s">
        <v>40</v>
      </c>
      <c r="U53" s="708" t="s">
        <v>40</v>
      </c>
      <c r="V53" s="708" t="s">
        <v>40</v>
      </c>
      <c r="W53" s="708">
        <v>19.4002175</v>
      </c>
      <c r="X53" s="709"/>
      <c r="Y53" s="709"/>
    </row>
    <row r="54" spans="1:25" s="658" customFormat="1" ht="32.25" customHeight="1">
      <c r="A54" s="716" t="s">
        <v>1627</v>
      </c>
      <c r="B54" s="708">
        <v>989.36845459999995</v>
      </c>
      <c r="C54" s="708" t="s">
        <v>40</v>
      </c>
      <c r="D54" s="708">
        <v>989.36845459999995</v>
      </c>
      <c r="E54" s="708" t="s">
        <v>40</v>
      </c>
      <c r="F54" s="708">
        <v>4.2262399999999999E-2</v>
      </c>
      <c r="G54" s="708" t="s">
        <v>40</v>
      </c>
      <c r="H54" s="708" t="s">
        <v>40</v>
      </c>
      <c r="I54" s="708" t="s">
        <v>40</v>
      </c>
      <c r="J54" s="708">
        <v>7.7728900000000004E-2</v>
      </c>
      <c r="K54" s="708">
        <v>1.8935455000000001</v>
      </c>
      <c r="L54" s="708">
        <v>2000</v>
      </c>
      <c r="M54" s="708" t="s">
        <v>40</v>
      </c>
      <c r="N54" s="708" t="s">
        <v>40</v>
      </c>
      <c r="O54" s="708" t="s">
        <v>40</v>
      </c>
      <c r="P54" s="708" t="s">
        <v>40</v>
      </c>
      <c r="Q54" s="708">
        <v>2000</v>
      </c>
      <c r="R54" s="708" t="s">
        <v>40</v>
      </c>
      <c r="S54" s="708" t="s">
        <v>40</v>
      </c>
      <c r="T54" s="708" t="s">
        <v>40</v>
      </c>
      <c r="U54" s="708" t="s">
        <v>40</v>
      </c>
      <c r="V54" s="708" t="s">
        <v>40</v>
      </c>
      <c r="W54" s="708">
        <v>2991.3819914000001</v>
      </c>
      <c r="X54" s="709"/>
      <c r="Y54" s="709"/>
    </row>
    <row r="55" spans="1:25" s="658" customFormat="1" ht="84" customHeight="1">
      <c r="A55" s="716" t="s">
        <v>1695</v>
      </c>
      <c r="B55" s="708">
        <v>1315.7620657</v>
      </c>
      <c r="C55" s="708" t="s">
        <v>40</v>
      </c>
      <c r="D55" s="708">
        <v>1315.7620657</v>
      </c>
      <c r="E55" s="708">
        <v>50519.363903199999</v>
      </c>
      <c r="F55" s="708" t="s">
        <v>40</v>
      </c>
      <c r="G55" s="708" t="s">
        <v>40</v>
      </c>
      <c r="H55" s="708">
        <v>310.0603615</v>
      </c>
      <c r="I55" s="708" t="s">
        <v>40</v>
      </c>
      <c r="J55" s="708" t="s">
        <v>40</v>
      </c>
      <c r="K55" s="708" t="s">
        <v>40</v>
      </c>
      <c r="L55" s="708" t="s">
        <v>40</v>
      </c>
      <c r="M55" s="708" t="s">
        <v>40</v>
      </c>
      <c r="N55" s="708" t="s">
        <v>40</v>
      </c>
      <c r="O55" s="708">
        <v>613</v>
      </c>
      <c r="P55" s="708" t="s">
        <v>40</v>
      </c>
      <c r="Q55" s="708">
        <v>613</v>
      </c>
      <c r="R55" s="708" t="s">
        <v>40</v>
      </c>
      <c r="S55" s="708">
        <v>76.2200074</v>
      </c>
      <c r="T55" s="708">
        <v>172619.39954010001</v>
      </c>
      <c r="U55" s="708" t="s">
        <v>40</v>
      </c>
      <c r="V55" s="708" t="s">
        <v>40</v>
      </c>
      <c r="W55" s="708">
        <v>225453.80587790001</v>
      </c>
      <c r="X55" s="709"/>
      <c r="Y55" s="709"/>
    </row>
    <row r="56" spans="1:25" s="658" customFormat="1" ht="18.75" customHeight="1">
      <c r="A56" s="716" t="s">
        <v>1629</v>
      </c>
      <c r="B56" s="708">
        <v>21079.854350199999</v>
      </c>
      <c r="C56" s="708">
        <v>15104.772477900002</v>
      </c>
      <c r="D56" s="708">
        <v>36184.626828100001</v>
      </c>
      <c r="E56" s="708">
        <v>5038.9994348</v>
      </c>
      <c r="F56" s="708">
        <v>55106.863468199997</v>
      </c>
      <c r="G56" s="708" t="s">
        <v>40</v>
      </c>
      <c r="H56" s="708">
        <v>9.1350000000000003E-4</v>
      </c>
      <c r="I56" s="708" t="s">
        <v>40</v>
      </c>
      <c r="J56" s="708">
        <v>342.61545999999998</v>
      </c>
      <c r="K56" s="708">
        <v>18827.371492099999</v>
      </c>
      <c r="L56" s="708">
        <v>27775.287984199997</v>
      </c>
      <c r="M56" s="708">
        <v>157260.62604559999</v>
      </c>
      <c r="N56" s="708">
        <v>48221.3913541</v>
      </c>
      <c r="O56" s="708">
        <v>4695.2519861999999</v>
      </c>
      <c r="P56" s="708">
        <v>3034.4422437000003</v>
      </c>
      <c r="Q56" s="708">
        <v>240986.99961379997</v>
      </c>
      <c r="R56" s="708" t="s">
        <v>40</v>
      </c>
      <c r="S56" s="708" t="s">
        <v>40</v>
      </c>
      <c r="T56" s="708">
        <v>86902.541950500003</v>
      </c>
      <c r="U56" s="708" t="s">
        <v>40</v>
      </c>
      <c r="V56" s="708" t="s">
        <v>40</v>
      </c>
      <c r="W56" s="708">
        <v>443390.01916099992</v>
      </c>
      <c r="X56" s="709"/>
      <c r="Y56" s="709"/>
    </row>
    <row r="57" spans="1:25" s="658" customFormat="1" ht="30">
      <c r="A57" s="716" t="s">
        <v>1630</v>
      </c>
      <c r="B57" s="708">
        <v>3622.2225152000001</v>
      </c>
      <c r="C57" s="708">
        <v>9005.1531888000009</v>
      </c>
      <c r="D57" s="708">
        <v>12627.375704000002</v>
      </c>
      <c r="E57" s="708" t="s">
        <v>40</v>
      </c>
      <c r="F57" s="708">
        <v>92.291443600000008</v>
      </c>
      <c r="G57" s="708" t="s">
        <v>40</v>
      </c>
      <c r="H57" s="708" t="s">
        <v>40</v>
      </c>
      <c r="I57" s="708" t="s">
        <v>40</v>
      </c>
      <c r="J57" s="708" t="s">
        <v>40</v>
      </c>
      <c r="K57" s="708">
        <v>4116.3114728</v>
      </c>
      <c r="L57" s="708" t="s">
        <v>40</v>
      </c>
      <c r="M57" s="708" t="s">
        <v>40</v>
      </c>
      <c r="N57" s="708">
        <v>1200</v>
      </c>
      <c r="O57" s="708" t="s">
        <v>40</v>
      </c>
      <c r="P57" s="708">
        <v>40</v>
      </c>
      <c r="Q57" s="708">
        <v>1240</v>
      </c>
      <c r="R57" s="708" t="s">
        <v>40</v>
      </c>
      <c r="S57" s="708" t="s">
        <v>40</v>
      </c>
      <c r="T57" s="708" t="s">
        <v>40</v>
      </c>
      <c r="U57" s="708" t="s">
        <v>40</v>
      </c>
      <c r="V57" s="708" t="s">
        <v>40</v>
      </c>
      <c r="W57" s="708">
        <v>18075.978620400001</v>
      </c>
      <c r="X57" s="709"/>
      <c r="Y57" s="709"/>
    </row>
    <row r="58" spans="1:25" s="658" customFormat="1" ht="14.1" customHeight="1">
      <c r="A58" s="716" t="s">
        <v>1631</v>
      </c>
      <c r="B58" s="708">
        <v>2547.8829900999999</v>
      </c>
      <c r="C58" s="708">
        <v>9004.7279624000003</v>
      </c>
      <c r="D58" s="708">
        <v>11552.610952499999</v>
      </c>
      <c r="E58" s="708" t="s">
        <v>40</v>
      </c>
      <c r="F58" s="708">
        <v>92.160824700000006</v>
      </c>
      <c r="G58" s="708" t="s">
        <v>40</v>
      </c>
      <c r="H58" s="708" t="s">
        <v>40</v>
      </c>
      <c r="I58" s="708" t="s">
        <v>40</v>
      </c>
      <c r="J58" s="708" t="s">
        <v>40</v>
      </c>
      <c r="K58" s="708">
        <v>4116.3114728</v>
      </c>
      <c r="L58" s="708" t="s">
        <v>40</v>
      </c>
      <c r="M58" s="708" t="s">
        <v>40</v>
      </c>
      <c r="N58" s="708" t="s">
        <v>40</v>
      </c>
      <c r="O58" s="708" t="s">
        <v>40</v>
      </c>
      <c r="P58" s="708" t="s">
        <v>40</v>
      </c>
      <c r="Q58" s="708" t="s">
        <v>40</v>
      </c>
      <c r="R58" s="708" t="s">
        <v>40</v>
      </c>
      <c r="S58" s="708" t="s">
        <v>40</v>
      </c>
      <c r="T58" s="708" t="s">
        <v>40</v>
      </c>
      <c r="U58" s="708" t="s">
        <v>40</v>
      </c>
      <c r="V58" s="708" t="s">
        <v>40</v>
      </c>
      <c r="W58" s="708">
        <v>15761.08325</v>
      </c>
      <c r="X58" s="709"/>
      <c r="Y58" s="709"/>
    </row>
    <row r="59" spans="1:25" s="658" customFormat="1" ht="14.1" customHeight="1">
      <c r="A59" s="716" t="s">
        <v>1632</v>
      </c>
      <c r="B59" s="708" t="s">
        <v>40</v>
      </c>
      <c r="C59" s="708" t="s">
        <v>40</v>
      </c>
      <c r="D59" s="708" t="s">
        <v>40</v>
      </c>
      <c r="E59" s="708" t="s">
        <v>40</v>
      </c>
      <c r="F59" s="708" t="s">
        <v>40</v>
      </c>
      <c r="G59" s="708" t="s">
        <v>40</v>
      </c>
      <c r="H59" s="708" t="s">
        <v>40</v>
      </c>
      <c r="I59" s="708" t="s">
        <v>40</v>
      </c>
      <c r="J59" s="708" t="s">
        <v>40</v>
      </c>
      <c r="K59" s="708" t="s">
        <v>40</v>
      </c>
      <c r="L59" s="708" t="s">
        <v>40</v>
      </c>
      <c r="M59" s="708" t="s">
        <v>40</v>
      </c>
      <c r="N59" s="708">
        <v>1200</v>
      </c>
      <c r="O59" s="708" t="s">
        <v>40</v>
      </c>
      <c r="P59" s="708" t="s">
        <v>40</v>
      </c>
      <c r="Q59" s="708">
        <v>1200</v>
      </c>
      <c r="R59" s="708" t="s">
        <v>40</v>
      </c>
      <c r="S59" s="708" t="s">
        <v>40</v>
      </c>
      <c r="T59" s="708" t="s">
        <v>40</v>
      </c>
      <c r="U59" s="708" t="s">
        <v>40</v>
      </c>
      <c r="V59" s="708" t="s">
        <v>40</v>
      </c>
      <c r="W59" s="708">
        <v>1200</v>
      </c>
      <c r="X59" s="709"/>
      <c r="Y59" s="709"/>
    </row>
    <row r="60" spans="1:25" s="658" customFormat="1" ht="18" customHeight="1">
      <c r="A60" s="794" t="s">
        <v>1633</v>
      </c>
      <c r="B60" s="708" t="s">
        <v>40</v>
      </c>
      <c r="C60" s="708" t="s">
        <v>40</v>
      </c>
      <c r="D60" s="708" t="s">
        <v>40</v>
      </c>
      <c r="E60" s="708" t="s">
        <v>40</v>
      </c>
      <c r="F60" s="708" t="s">
        <v>40</v>
      </c>
      <c r="G60" s="708" t="s">
        <v>40</v>
      </c>
      <c r="H60" s="708" t="s">
        <v>40</v>
      </c>
      <c r="I60" s="708" t="s">
        <v>40</v>
      </c>
      <c r="J60" s="708" t="s">
        <v>40</v>
      </c>
      <c r="K60" s="708" t="s">
        <v>40</v>
      </c>
      <c r="L60" s="708" t="s">
        <v>40</v>
      </c>
      <c r="M60" s="708" t="s">
        <v>40</v>
      </c>
      <c r="N60" s="708" t="s">
        <v>40</v>
      </c>
      <c r="O60" s="708" t="s">
        <v>40</v>
      </c>
      <c r="P60" s="708" t="s">
        <v>40</v>
      </c>
      <c r="Q60" s="708" t="s">
        <v>40</v>
      </c>
      <c r="R60" s="708" t="s">
        <v>40</v>
      </c>
      <c r="S60" s="708" t="s">
        <v>40</v>
      </c>
      <c r="T60" s="708" t="s">
        <v>40</v>
      </c>
      <c r="U60" s="708" t="s">
        <v>40</v>
      </c>
      <c r="V60" s="708" t="s">
        <v>40</v>
      </c>
      <c r="W60" s="708" t="s">
        <v>40</v>
      </c>
      <c r="X60" s="709"/>
      <c r="Y60" s="709"/>
    </row>
    <row r="61" spans="1:25" s="658" customFormat="1" ht="31.5" customHeight="1">
      <c r="A61" s="794" t="s">
        <v>1634</v>
      </c>
      <c r="B61" s="708">
        <v>1.2941000000000001E-3</v>
      </c>
      <c r="C61" s="708">
        <v>0.4252264</v>
      </c>
      <c r="D61" s="708">
        <v>0.42652050000000002</v>
      </c>
      <c r="E61" s="708" t="s">
        <v>40</v>
      </c>
      <c r="F61" s="708">
        <v>0.13061890000000001</v>
      </c>
      <c r="G61" s="708" t="s">
        <v>40</v>
      </c>
      <c r="H61" s="708" t="s">
        <v>40</v>
      </c>
      <c r="I61" s="708" t="s">
        <v>40</v>
      </c>
      <c r="J61" s="708" t="s">
        <v>40</v>
      </c>
      <c r="K61" s="708" t="s">
        <v>40</v>
      </c>
      <c r="L61" s="708" t="s">
        <v>40</v>
      </c>
      <c r="M61" s="708" t="s">
        <v>40</v>
      </c>
      <c r="N61" s="708" t="s">
        <v>40</v>
      </c>
      <c r="O61" s="708" t="s">
        <v>40</v>
      </c>
      <c r="P61" s="708">
        <v>40</v>
      </c>
      <c r="Q61" s="708">
        <v>40</v>
      </c>
      <c r="R61" s="708" t="s">
        <v>40</v>
      </c>
      <c r="S61" s="708" t="s">
        <v>40</v>
      </c>
      <c r="T61" s="708" t="s">
        <v>40</v>
      </c>
      <c r="U61" s="708" t="s">
        <v>40</v>
      </c>
      <c r="V61" s="708" t="s">
        <v>40</v>
      </c>
      <c r="W61" s="708">
        <v>40.557139399999997</v>
      </c>
      <c r="X61" s="709"/>
      <c r="Y61" s="709"/>
    </row>
    <row r="62" spans="1:25" s="658" customFormat="1" ht="14.1" customHeight="1">
      <c r="A62" s="794" t="s">
        <v>1635</v>
      </c>
      <c r="B62" s="708" t="s">
        <v>40</v>
      </c>
      <c r="C62" s="708" t="s">
        <v>40</v>
      </c>
      <c r="D62" s="708" t="s">
        <v>40</v>
      </c>
      <c r="E62" s="708" t="s">
        <v>40</v>
      </c>
      <c r="F62" s="708" t="s">
        <v>40</v>
      </c>
      <c r="G62" s="708" t="s">
        <v>40</v>
      </c>
      <c r="H62" s="708" t="s">
        <v>40</v>
      </c>
      <c r="I62" s="708" t="s">
        <v>40</v>
      </c>
      <c r="J62" s="708" t="s">
        <v>40</v>
      </c>
      <c r="K62" s="708" t="s">
        <v>40</v>
      </c>
      <c r="L62" s="708" t="s">
        <v>40</v>
      </c>
      <c r="M62" s="708" t="s">
        <v>40</v>
      </c>
      <c r="N62" s="708" t="s">
        <v>40</v>
      </c>
      <c r="O62" s="708" t="s">
        <v>40</v>
      </c>
      <c r="P62" s="708" t="s">
        <v>40</v>
      </c>
      <c r="Q62" s="708" t="s">
        <v>40</v>
      </c>
      <c r="R62" s="708" t="s">
        <v>40</v>
      </c>
      <c r="S62" s="708" t="s">
        <v>40</v>
      </c>
      <c r="T62" s="708" t="s">
        <v>40</v>
      </c>
      <c r="U62" s="708" t="s">
        <v>40</v>
      </c>
      <c r="V62" s="708" t="s">
        <v>40</v>
      </c>
      <c r="W62" s="708" t="s">
        <v>40</v>
      </c>
      <c r="X62" s="709"/>
      <c r="Y62" s="709"/>
    </row>
    <row r="63" spans="1:25" s="658" customFormat="1" ht="14.1" customHeight="1">
      <c r="A63" s="794" t="s">
        <v>1636</v>
      </c>
      <c r="B63" s="708" t="s">
        <v>40</v>
      </c>
      <c r="C63" s="708" t="s">
        <v>40</v>
      </c>
      <c r="D63" s="708" t="s">
        <v>40</v>
      </c>
      <c r="E63" s="708" t="s">
        <v>40</v>
      </c>
      <c r="F63" s="708" t="s">
        <v>40</v>
      </c>
      <c r="G63" s="708" t="s">
        <v>40</v>
      </c>
      <c r="H63" s="708" t="s">
        <v>40</v>
      </c>
      <c r="I63" s="708" t="s">
        <v>40</v>
      </c>
      <c r="J63" s="708" t="s">
        <v>40</v>
      </c>
      <c r="K63" s="708" t="s">
        <v>40</v>
      </c>
      <c r="L63" s="708" t="s">
        <v>40</v>
      </c>
      <c r="M63" s="708" t="s">
        <v>40</v>
      </c>
      <c r="N63" s="708" t="s">
        <v>40</v>
      </c>
      <c r="O63" s="708" t="s">
        <v>40</v>
      </c>
      <c r="P63" s="708" t="s">
        <v>40</v>
      </c>
      <c r="Q63" s="708" t="s">
        <v>40</v>
      </c>
      <c r="R63" s="708" t="s">
        <v>40</v>
      </c>
      <c r="S63" s="708" t="s">
        <v>40</v>
      </c>
      <c r="T63" s="708" t="s">
        <v>40</v>
      </c>
      <c r="U63" s="708" t="s">
        <v>40</v>
      </c>
      <c r="V63" s="708" t="s">
        <v>40</v>
      </c>
      <c r="W63" s="708" t="s">
        <v>40</v>
      </c>
      <c r="X63" s="709"/>
      <c r="Y63" s="709"/>
    </row>
    <row r="64" spans="1:25" s="658" customFormat="1" ht="31.5" customHeight="1">
      <c r="A64" s="794" t="s">
        <v>1637</v>
      </c>
      <c r="B64" s="708">
        <v>1074.338231</v>
      </c>
      <c r="C64" s="708" t="s">
        <v>40</v>
      </c>
      <c r="D64" s="708">
        <v>1074.338231</v>
      </c>
      <c r="E64" s="708" t="s">
        <v>40</v>
      </c>
      <c r="F64" s="708" t="s">
        <v>40</v>
      </c>
      <c r="G64" s="708" t="s">
        <v>40</v>
      </c>
      <c r="H64" s="708" t="s">
        <v>40</v>
      </c>
      <c r="I64" s="708" t="s">
        <v>40</v>
      </c>
      <c r="J64" s="708" t="s">
        <v>40</v>
      </c>
      <c r="K64" s="708" t="s">
        <v>40</v>
      </c>
      <c r="L64" s="708" t="s">
        <v>40</v>
      </c>
      <c r="M64" s="708" t="s">
        <v>40</v>
      </c>
      <c r="N64" s="708" t="s">
        <v>40</v>
      </c>
      <c r="O64" s="708" t="s">
        <v>40</v>
      </c>
      <c r="P64" s="708" t="s">
        <v>40</v>
      </c>
      <c r="Q64" s="708" t="s">
        <v>40</v>
      </c>
      <c r="R64" s="708" t="s">
        <v>40</v>
      </c>
      <c r="S64" s="708" t="s">
        <v>40</v>
      </c>
      <c r="T64" s="708" t="s">
        <v>40</v>
      </c>
      <c r="U64" s="708" t="s">
        <v>40</v>
      </c>
      <c r="V64" s="708" t="s">
        <v>40</v>
      </c>
      <c r="W64" s="708">
        <v>1074.338231</v>
      </c>
      <c r="X64" s="709"/>
      <c r="Y64" s="709"/>
    </row>
    <row r="65" spans="1:25" s="658" customFormat="1" ht="30.75" customHeight="1">
      <c r="A65" s="794" t="s">
        <v>1696</v>
      </c>
      <c r="B65" s="708">
        <v>12314.9914474</v>
      </c>
      <c r="C65" s="708">
        <v>4627.9570096999996</v>
      </c>
      <c r="D65" s="708">
        <v>16942.948457099999</v>
      </c>
      <c r="E65" s="708">
        <v>5001.2989706999997</v>
      </c>
      <c r="F65" s="708">
        <v>2040.2002666000001</v>
      </c>
      <c r="G65" s="708" t="s">
        <v>40</v>
      </c>
      <c r="H65" s="708" t="s">
        <v>40</v>
      </c>
      <c r="I65" s="708" t="s">
        <v>40</v>
      </c>
      <c r="J65" s="708">
        <v>297.10177759999999</v>
      </c>
      <c r="K65" s="708">
        <v>1141.7275181999998</v>
      </c>
      <c r="L65" s="708">
        <v>7381.8369363000002</v>
      </c>
      <c r="M65" s="708">
        <v>122949.4019616</v>
      </c>
      <c r="N65" s="708">
        <v>31239.4656612</v>
      </c>
      <c r="O65" s="708">
        <v>355.56388879999997</v>
      </c>
      <c r="P65" s="708">
        <v>0.5</v>
      </c>
      <c r="Q65" s="708">
        <v>161926.76844790002</v>
      </c>
      <c r="R65" s="708" t="s">
        <v>40</v>
      </c>
      <c r="S65" s="708" t="s">
        <v>40</v>
      </c>
      <c r="T65" s="708" t="s">
        <v>40</v>
      </c>
      <c r="U65" s="708" t="s">
        <v>40</v>
      </c>
      <c r="V65" s="708" t="s">
        <v>40</v>
      </c>
      <c r="W65" s="708">
        <v>187350.04543810003</v>
      </c>
      <c r="X65" s="709"/>
      <c r="Y65" s="709"/>
    </row>
    <row r="66" spans="1:25" s="658" customFormat="1" ht="17.25" customHeight="1">
      <c r="A66" s="794" t="s">
        <v>1639</v>
      </c>
      <c r="B66" s="708">
        <v>587.95583729999998</v>
      </c>
      <c r="C66" s="708">
        <v>2.6561530000000002</v>
      </c>
      <c r="D66" s="708">
        <v>590.6119903</v>
      </c>
      <c r="E66" s="708">
        <v>5000</v>
      </c>
      <c r="F66" s="708">
        <v>16.160068599999999</v>
      </c>
      <c r="G66" s="708" t="s">
        <v>40</v>
      </c>
      <c r="H66" s="708" t="s">
        <v>40</v>
      </c>
      <c r="I66" s="708" t="s">
        <v>40</v>
      </c>
      <c r="J66" s="708">
        <v>1.22E-5</v>
      </c>
      <c r="K66" s="708">
        <v>84.089440800000006</v>
      </c>
      <c r="L66" s="708" t="s">
        <v>40</v>
      </c>
      <c r="M66" s="708">
        <v>32962.555555600004</v>
      </c>
      <c r="N66" s="708">
        <v>3000</v>
      </c>
      <c r="O66" s="708" t="s">
        <v>40</v>
      </c>
      <c r="P66" s="708" t="s">
        <v>40</v>
      </c>
      <c r="Q66" s="708">
        <v>35962.555555600004</v>
      </c>
      <c r="R66" s="708" t="s">
        <v>40</v>
      </c>
      <c r="S66" s="708" t="s">
        <v>40</v>
      </c>
      <c r="T66" s="708" t="s">
        <v>40</v>
      </c>
      <c r="U66" s="708" t="s">
        <v>40</v>
      </c>
      <c r="V66" s="708" t="s">
        <v>40</v>
      </c>
      <c r="W66" s="708">
        <v>41653.417067500006</v>
      </c>
      <c r="X66" s="709"/>
      <c r="Y66" s="709"/>
    </row>
    <row r="67" spans="1:25" s="658" customFormat="1" ht="30.75" customHeight="1">
      <c r="A67" s="794" t="s">
        <v>1640</v>
      </c>
      <c r="B67" s="708">
        <v>7.5487799999999998</v>
      </c>
      <c r="C67" s="708">
        <v>4538.4272713999999</v>
      </c>
      <c r="D67" s="708">
        <v>4545.9760514</v>
      </c>
      <c r="E67" s="708" t="s">
        <v>40</v>
      </c>
      <c r="F67" s="708">
        <v>243.65647250000001</v>
      </c>
      <c r="G67" s="708" t="s">
        <v>40</v>
      </c>
      <c r="H67" s="708" t="s">
        <v>40</v>
      </c>
      <c r="I67" s="708" t="s">
        <v>40</v>
      </c>
      <c r="J67" s="708" t="s">
        <v>40</v>
      </c>
      <c r="K67" s="708">
        <v>1.4039504</v>
      </c>
      <c r="L67" s="708" t="s">
        <v>40</v>
      </c>
      <c r="M67" s="708" t="s">
        <v>40</v>
      </c>
      <c r="N67" s="708" t="s">
        <v>40</v>
      </c>
      <c r="O67" s="708" t="s">
        <v>40</v>
      </c>
      <c r="P67" s="708" t="s">
        <v>40</v>
      </c>
      <c r="Q67" s="708" t="s">
        <v>40</v>
      </c>
      <c r="R67" s="708" t="s">
        <v>40</v>
      </c>
      <c r="S67" s="708" t="s">
        <v>40</v>
      </c>
      <c r="T67" s="708" t="s">
        <v>40</v>
      </c>
      <c r="U67" s="708" t="s">
        <v>40</v>
      </c>
      <c r="V67" s="708" t="s">
        <v>40</v>
      </c>
      <c r="W67" s="708">
        <v>4791.0364743</v>
      </c>
      <c r="X67" s="709"/>
      <c r="Y67" s="709"/>
    </row>
    <row r="68" spans="1:25" s="658" customFormat="1" ht="14.1" customHeight="1">
      <c r="A68" s="794" t="s">
        <v>1641</v>
      </c>
      <c r="B68" s="708">
        <v>528.58222230000001</v>
      </c>
      <c r="C68" s="708" t="s">
        <v>40</v>
      </c>
      <c r="D68" s="708">
        <v>528.58222230000001</v>
      </c>
      <c r="E68" s="708" t="s">
        <v>40</v>
      </c>
      <c r="F68" s="708" t="s">
        <v>40</v>
      </c>
      <c r="G68" s="708" t="s">
        <v>40</v>
      </c>
      <c r="H68" s="708" t="s">
        <v>40</v>
      </c>
      <c r="I68" s="708" t="s">
        <v>40</v>
      </c>
      <c r="J68" s="708" t="s">
        <v>40</v>
      </c>
      <c r="K68" s="708">
        <v>8.0048451000000007</v>
      </c>
      <c r="L68" s="708" t="s">
        <v>40</v>
      </c>
      <c r="M68" s="708" t="s">
        <v>40</v>
      </c>
      <c r="N68" s="708" t="s">
        <v>40</v>
      </c>
      <c r="O68" s="708" t="s">
        <v>40</v>
      </c>
      <c r="P68" s="708" t="s">
        <v>40</v>
      </c>
      <c r="Q68" s="708" t="s">
        <v>40</v>
      </c>
      <c r="R68" s="708" t="s">
        <v>40</v>
      </c>
      <c r="S68" s="708" t="s">
        <v>40</v>
      </c>
      <c r="T68" s="708" t="s">
        <v>40</v>
      </c>
      <c r="U68" s="708" t="s">
        <v>40</v>
      </c>
      <c r="V68" s="708" t="s">
        <v>40</v>
      </c>
      <c r="W68" s="708">
        <v>536.58706740000002</v>
      </c>
      <c r="X68" s="709"/>
      <c r="Y68" s="709"/>
    </row>
    <row r="69" spans="1:25" s="658" customFormat="1" ht="14.1" customHeight="1">
      <c r="A69" s="795" t="s">
        <v>1642</v>
      </c>
      <c r="B69" s="708">
        <v>61.705167099999997</v>
      </c>
      <c r="C69" s="708" t="s">
        <v>40</v>
      </c>
      <c r="D69" s="708">
        <v>61.705167099999997</v>
      </c>
      <c r="E69" s="708" t="s">
        <v>40</v>
      </c>
      <c r="F69" s="708" t="s">
        <v>40</v>
      </c>
      <c r="G69" s="708" t="s">
        <v>40</v>
      </c>
      <c r="H69" s="708" t="s">
        <v>40</v>
      </c>
      <c r="I69" s="708" t="s">
        <v>40</v>
      </c>
      <c r="J69" s="708" t="s">
        <v>40</v>
      </c>
      <c r="K69" s="708">
        <v>1.9965816999999999</v>
      </c>
      <c r="L69" s="708" t="s">
        <v>40</v>
      </c>
      <c r="M69" s="708" t="s">
        <v>40</v>
      </c>
      <c r="N69" s="708" t="s">
        <v>40</v>
      </c>
      <c r="O69" s="708" t="s">
        <v>40</v>
      </c>
      <c r="P69" s="708" t="s">
        <v>40</v>
      </c>
      <c r="Q69" s="708" t="s">
        <v>40</v>
      </c>
      <c r="R69" s="708" t="s">
        <v>40</v>
      </c>
      <c r="S69" s="708" t="s">
        <v>40</v>
      </c>
      <c r="T69" s="708" t="s">
        <v>40</v>
      </c>
      <c r="U69" s="708" t="s">
        <v>40</v>
      </c>
      <c r="V69" s="708" t="s">
        <v>40</v>
      </c>
      <c r="W69" s="708">
        <v>63.701748799999997</v>
      </c>
      <c r="X69" s="709"/>
      <c r="Y69" s="709"/>
    </row>
    <row r="70" spans="1:25" s="658" customFormat="1" ht="30.75" customHeight="1">
      <c r="A70" s="794" t="s">
        <v>1643</v>
      </c>
      <c r="B70" s="708">
        <v>6130.5487893999998</v>
      </c>
      <c r="C70" s="708">
        <v>86.873585300000002</v>
      </c>
      <c r="D70" s="708">
        <v>6217.4223746999996</v>
      </c>
      <c r="E70" s="708">
        <v>1.2989706999999999</v>
      </c>
      <c r="F70" s="708">
        <v>1751.6785863</v>
      </c>
      <c r="G70" s="708" t="s">
        <v>40</v>
      </c>
      <c r="H70" s="708" t="s">
        <v>40</v>
      </c>
      <c r="I70" s="708" t="s">
        <v>40</v>
      </c>
      <c r="J70" s="708">
        <v>297.10176539999998</v>
      </c>
      <c r="K70" s="708">
        <v>1046.2327002</v>
      </c>
      <c r="L70" s="708">
        <v>7381.8369363000002</v>
      </c>
      <c r="M70" s="708">
        <v>89986.846405999997</v>
      </c>
      <c r="N70" s="708">
        <v>28239.4656612</v>
      </c>
      <c r="O70" s="708">
        <v>355.56388879999997</v>
      </c>
      <c r="P70" s="708">
        <v>0.5</v>
      </c>
      <c r="Q70" s="708">
        <v>125964.21289229998</v>
      </c>
      <c r="R70" s="708" t="s">
        <v>40</v>
      </c>
      <c r="S70" s="708" t="s">
        <v>40</v>
      </c>
      <c r="T70" s="708" t="s">
        <v>40</v>
      </c>
      <c r="U70" s="708" t="s">
        <v>40</v>
      </c>
      <c r="V70" s="708" t="s">
        <v>40</v>
      </c>
      <c r="W70" s="708">
        <v>135277.94728959998</v>
      </c>
      <c r="X70" s="709"/>
      <c r="Y70" s="709"/>
    </row>
    <row r="71" spans="1:25" s="658" customFormat="1" ht="36" customHeight="1">
      <c r="A71" s="794" t="s">
        <v>1644</v>
      </c>
      <c r="B71" s="708">
        <v>4998.6506513000004</v>
      </c>
      <c r="C71" s="708" t="s">
        <v>40</v>
      </c>
      <c r="D71" s="708">
        <v>4998.6506513000004</v>
      </c>
      <c r="E71" s="708" t="s">
        <v>40</v>
      </c>
      <c r="F71" s="708">
        <v>28.705139200000001</v>
      </c>
      <c r="G71" s="708" t="s">
        <v>40</v>
      </c>
      <c r="H71" s="708" t="s">
        <v>40</v>
      </c>
      <c r="I71" s="708" t="s">
        <v>40</v>
      </c>
      <c r="J71" s="708" t="s">
        <v>40</v>
      </c>
      <c r="K71" s="708" t="s">
        <v>40</v>
      </c>
      <c r="L71" s="708" t="s">
        <v>40</v>
      </c>
      <c r="M71" s="708" t="s">
        <v>40</v>
      </c>
      <c r="N71" s="708" t="s">
        <v>40</v>
      </c>
      <c r="O71" s="708" t="s">
        <v>40</v>
      </c>
      <c r="P71" s="708" t="s">
        <v>40</v>
      </c>
      <c r="Q71" s="708" t="s">
        <v>40</v>
      </c>
      <c r="R71" s="708" t="s">
        <v>40</v>
      </c>
      <c r="S71" s="708" t="s">
        <v>40</v>
      </c>
      <c r="T71" s="708" t="s">
        <v>40</v>
      </c>
      <c r="U71" s="708" t="s">
        <v>40</v>
      </c>
      <c r="V71" s="708" t="s">
        <v>40</v>
      </c>
      <c r="W71" s="708">
        <v>5027.3557905000007</v>
      </c>
      <c r="X71" s="709"/>
      <c r="Y71" s="709"/>
    </row>
    <row r="72" spans="1:25" s="658" customFormat="1" ht="30.75" customHeight="1">
      <c r="A72" s="794" t="s">
        <v>1645</v>
      </c>
      <c r="B72" s="708">
        <v>858.93219290000002</v>
      </c>
      <c r="C72" s="708">
        <v>1462.5024513000001</v>
      </c>
      <c r="D72" s="708">
        <v>2321.4346442000001</v>
      </c>
      <c r="E72" s="708">
        <v>5.7935170999999999</v>
      </c>
      <c r="F72" s="708">
        <v>52775.2385326</v>
      </c>
      <c r="G72" s="708" t="s">
        <v>40</v>
      </c>
      <c r="H72" s="708" t="s">
        <v>40</v>
      </c>
      <c r="I72" s="708" t="s">
        <v>40</v>
      </c>
      <c r="J72" s="708">
        <v>45.5136824</v>
      </c>
      <c r="K72" s="708">
        <v>12366.5785813</v>
      </c>
      <c r="L72" s="708">
        <v>20393.451047899998</v>
      </c>
      <c r="M72" s="708">
        <v>34311.224084000001</v>
      </c>
      <c r="N72" s="708">
        <v>15781.9256929</v>
      </c>
      <c r="O72" s="708">
        <v>4339.6880973999996</v>
      </c>
      <c r="P72" s="708">
        <v>2993.9422437000003</v>
      </c>
      <c r="Q72" s="708">
        <v>77820.231165899997</v>
      </c>
      <c r="R72" s="708" t="s">
        <v>40</v>
      </c>
      <c r="S72" s="708" t="s">
        <v>40</v>
      </c>
      <c r="T72" s="708">
        <v>86902.541950500003</v>
      </c>
      <c r="U72" s="708" t="s">
        <v>40</v>
      </c>
      <c r="V72" s="708" t="s">
        <v>40</v>
      </c>
      <c r="W72" s="708">
        <v>232237.33207399998</v>
      </c>
      <c r="X72" s="709"/>
      <c r="Y72" s="709"/>
    </row>
    <row r="73" spans="1:25" s="658" customFormat="1" ht="14.1" customHeight="1">
      <c r="A73" s="794" t="s">
        <v>1646</v>
      </c>
      <c r="B73" s="708">
        <v>227.4776766</v>
      </c>
      <c r="C73" s="708">
        <v>2.7963499999999999E-2</v>
      </c>
      <c r="D73" s="708">
        <v>227.50564009999999</v>
      </c>
      <c r="E73" s="708">
        <v>1.7149300000000001</v>
      </c>
      <c r="F73" s="708">
        <v>1878.6003705999999</v>
      </c>
      <c r="G73" s="708" t="s">
        <v>40</v>
      </c>
      <c r="H73" s="708" t="s">
        <v>40</v>
      </c>
      <c r="I73" s="708" t="s">
        <v>40</v>
      </c>
      <c r="J73" s="708" t="s">
        <v>40</v>
      </c>
      <c r="K73" s="708">
        <v>2176.0488946</v>
      </c>
      <c r="L73" s="708">
        <v>7014.1029712999998</v>
      </c>
      <c r="M73" s="708">
        <v>4401.5666909000001</v>
      </c>
      <c r="N73" s="708" t="s">
        <v>40</v>
      </c>
      <c r="O73" s="708" t="s">
        <v>40</v>
      </c>
      <c r="P73" s="708" t="s">
        <v>40</v>
      </c>
      <c r="Q73" s="708">
        <v>11415.6696622</v>
      </c>
      <c r="R73" s="708" t="s">
        <v>40</v>
      </c>
      <c r="S73" s="708" t="s">
        <v>40</v>
      </c>
      <c r="T73" s="708" t="s">
        <v>40</v>
      </c>
      <c r="U73" s="708" t="s">
        <v>40</v>
      </c>
      <c r="V73" s="708" t="s">
        <v>40</v>
      </c>
      <c r="W73" s="708">
        <v>15699.5394975</v>
      </c>
      <c r="X73" s="709"/>
      <c r="Y73" s="709"/>
    </row>
    <row r="74" spans="1:25" s="658" customFormat="1" ht="13.5" customHeight="1">
      <c r="A74" s="794" t="s">
        <v>1647</v>
      </c>
      <c r="B74" s="708">
        <v>64.1673227</v>
      </c>
      <c r="C74" s="708">
        <v>1.0758114999999999</v>
      </c>
      <c r="D74" s="708">
        <v>65.2431342</v>
      </c>
      <c r="E74" s="708">
        <v>3.7482109000000001</v>
      </c>
      <c r="F74" s="708" t="s">
        <v>40</v>
      </c>
      <c r="G74" s="708" t="s">
        <v>40</v>
      </c>
      <c r="H74" s="708" t="s">
        <v>40</v>
      </c>
      <c r="I74" s="708" t="s">
        <v>40</v>
      </c>
      <c r="J74" s="708">
        <v>45.5136824</v>
      </c>
      <c r="K74" s="708">
        <v>1163.0843153000001</v>
      </c>
      <c r="L74" s="708" t="s">
        <v>40</v>
      </c>
      <c r="M74" s="708">
        <v>229.30885549999999</v>
      </c>
      <c r="N74" s="708">
        <v>1058.4676505</v>
      </c>
      <c r="O74" s="708" t="s">
        <v>40</v>
      </c>
      <c r="P74" s="708">
        <v>11.072354199999999</v>
      </c>
      <c r="Q74" s="708">
        <v>1298.8488602</v>
      </c>
      <c r="R74" s="708" t="s">
        <v>40</v>
      </c>
      <c r="S74" s="708" t="s">
        <v>40</v>
      </c>
      <c r="T74" s="708" t="s">
        <v>40</v>
      </c>
      <c r="U74" s="708" t="s">
        <v>40</v>
      </c>
      <c r="V74" s="708" t="s">
        <v>40</v>
      </c>
      <c r="W74" s="708">
        <v>2576.4382030000002</v>
      </c>
      <c r="X74" s="709"/>
      <c r="Y74" s="709"/>
    </row>
    <row r="75" spans="1:25" s="658" customFormat="1" ht="29.25" customHeight="1">
      <c r="A75" s="794" t="s">
        <v>1648</v>
      </c>
      <c r="B75" s="708">
        <v>567.28719360000002</v>
      </c>
      <c r="C75" s="708">
        <v>1461.3986763</v>
      </c>
      <c r="D75" s="708">
        <v>2028.6858698999999</v>
      </c>
      <c r="E75" s="708">
        <v>0.33037620000000001</v>
      </c>
      <c r="F75" s="708">
        <v>50896.638162000003</v>
      </c>
      <c r="G75" s="708" t="s">
        <v>40</v>
      </c>
      <c r="H75" s="708" t="s">
        <v>40</v>
      </c>
      <c r="I75" s="708" t="s">
        <v>40</v>
      </c>
      <c r="J75" s="708" t="s">
        <v>40</v>
      </c>
      <c r="K75" s="708">
        <v>9027.4453713999992</v>
      </c>
      <c r="L75" s="708">
        <v>13379.348076599999</v>
      </c>
      <c r="M75" s="708">
        <v>29680.348537599999</v>
      </c>
      <c r="N75" s="708">
        <v>14723.4580424</v>
      </c>
      <c r="O75" s="708">
        <v>4339.6880973999996</v>
      </c>
      <c r="P75" s="708">
        <v>2982.8698895000002</v>
      </c>
      <c r="Q75" s="708">
        <v>65105.712643500003</v>
      </c>
      <c r="R75" s="708" t="s">
        <v>40</v>
      </c>
      <c r="S75" s="708" t="s">
        <v>40</v>
      </c>
      <c r="T75" s="708">
        <v>86902.541950500003</v>
      </c>
      <c r="U75" s="708" t="s">
        <v>40</v>
      </c>
      <c r="V75" s="708" t="s">
        <v>40</v>
      </c>
      <c r="W75" s="708">
        <v>213961.35437349998</v>
      </c>
      <c r="X75" s="709"/>
      <c r="Y75" s="709"/>
    </row>
    <row r="76" spans="1:25" s="658" customFormat="1" ht="14.1" customHeight="1">
      <c r="A76" s="794" t="s">
        <v>1649</v>
      </c>
      <c r="B76" s="708">
        <v>4283.7081947000006</v>
      </c>
      <c r="C76" s="708">
        <v>9.1598281000000004</v>
      </c>
      <c r="D76" s="708">
        <v>4292.8680228000003</v>
      </c>
      <c r="E76" s="708">
        <v>31.906946999999999</v>
      </c>
      <c r="F76" s="708">
        <v>199.13322540000001</v>
      </c>
      <c r="G76" s="708" t="s">
        <v>40</v>
      </c>
      <c r="H76" s="708">
        <v>9.1350000000000003E-4</v>
      </c>
      <c r="I76" s="708" t="s">
        <v>40</v>
      </c>
      <c r="J76" s="708" t="s">
        <v>40</v>
      </c>
      <c r="K76" s="708">
        <v>1202.7539197999999</v>
      </c>
      <c r="L76" s="708" t="s">
        <v>40</v>
      </c>
      <c r="M76" s="708" t="s">
        <v>40</v>
      </c>
      <c r="N76" s="708" t="s">
        <v>40</v>
      </c>
      <c r="O76" s="708" t="s">
        <v>40</v>
      </c>
      <c r="P76" s="708" t="s">
        <v>40</v>
      </c>
      <c r="Q76" s="708" t="s">
        <v>40</v>
      </c>
      <c r="R76" s="708" t="s">
        <v>40</v>
      </c>
      <c r="S76" s="708" t="s">
        <v>40</v>
      </c>
      <c r="T76" s="708" t="s">
        <v>40</v>
      </c>
      <c r="U76" s="708" t="s">
        <v>40</v>
      </c>
      <c r="V76" s="708" t="s">
        <v>40</v>
      </c>
      <c r="W76" s="708">
        <v>5726.663028500001</v>
      </c>
      <c r="X76" s="709"/>
      <c r="Y76" s="709"/>
    </row>
    <row r="77" spans="1:25" s="658" customFormat="1" ht="14.1" customHeight="1">
      <c r="A77" s="794" t="s">
        <v>1650</v>
      </c>
      <c r="B77" s="708">
        <v>4.9942598</v>
      </c>
      <c r="C77" s="708" t="s">
        <v>40</v>
      </c>
      <c r="D77" s="708">
        <v>4.9942598</v>
      </c>
      <c r="E77" s="708" t="s">
        <v>40</v>
      </c>
      <c r="F77" s="708" t="s">
        <v>40</v>
      </c>
      <c r="G77" s="708" t="s">
        <v>40</v>
      </c>
      <c r="H77" s="708">
        <v>9.1350000000000003E-4</v>
      </c>
      <c r="I77" s="708" t="s">
        <v>40</v>
      </c>
      <c r="J77" s="708" t="s">
        <v>40</v>
      </c>
      <c r="K77" s="708" t="s">
        <v>40</v>
      </c>
      <c r="L77" s="708" t="s">
        <v>40</v>
      </c>
      <c r="M77" s="708" t="s">
        <v>40</v>
      </c>
      <c r="N77" s="708" t="s">
        <v>40</v>
      </c>
      <c r="O77" s="708" t="s">
        <v>40</v>
      </c>
      <c r="P77" s="708" t="s">
        <v>40</v>
      </c>
      <c r="Q77" s="708" t="s">
        <v>40</v>
      </c>
      <c r="R77" s="708" t="s">
        <v>40</v>
      </c>
      <c r="S77" s="708" t="s">
        <v>40</v>
      </c>
      <c r="T77" s="708" t="s">
        <v>40</v>
      </c>
      <c r="U77" s="708" t="s">
        <v>40</v>
      </c>
      <c r="V77" s="708" t="s">
        <v>40</v>
      </c>
      <c r="W77" s="708">
        <v>4.9951733000000003</v>
      </c>
      <c r="X77" s="709"/>
      <c r="Y77" s="709"/>
    </row>
    <row r="78" spans="1:25" s="658" customFormat="1" ht="32.25" customHeight="1">
      <c r="A78" s="794" t="s">
        <v>1651</v>
      </c>
      <c r="B78" s="708">
        <v>445.44083000000001</v>
      </c>
      <c r="C78" s="708" t="s">
        <v>40</v>
      </c>
      <c r="D78" s="708">
        <v>445.44083000000001</v>
      </c>
      <c r="E78" s="708" t="s">
        <v>40</v>
      </c>
      <c r="F78" s="708" t="s">
        <v>40</v>
      </c>
      <c r="G78" s="708" t="s">
        <v>40</v>
      </c>
      <c r="H78" s="708" t="s">
        <v>40</v>
      </c>
      <c r="I78" s="708" t="s">
        <v>40</v>
      </c>
      <c r="J78" s="708" t="s">
        <v>40</v>
      </c>
      <c r="K78" s="708">
        <v>594.31013680000001</v>
      </c>
      <c r="L78" s="708" t="s">
        <v>40</v>
      </c>
      <c r="M78" s="708" t="s">
        <v>40</v>
      </c>
      <c r="N78" s="708" t="s">
        <v>40</v>
      </c>
      <c r="O78" s="708" t="s">
        <v>40</v>
      </c>
      <c r="P78" s="708" t="s">
        <v>40</v>
      </c>
      <c r="Q78" s="708" t="s">
        <v>40</v>
      </c>
      <c r="R78" s="708" t="s">
        <v>40</v>
      </c>
      <c r="S78" s="708" t="s">
        <v>40</v>
      </c>
      <c r="T78" s="708" t="s">
        <v>40</v>
      </c>
      <c r="U78" s="708" t="s">
        <v>40</v>
      </c>
      <c r="V78" s="708" t="s">
        <v>40</v>
      </c>
      <c r="W78" s="708">
        <v>1039.7509668</v>
      </c>
      <c r="X78" s="709"/>
      <c r="Y78" s="709"/>
    </row>
    <row r="79" spans="1:25" s="658" customFormat="1" ht="32.25" customHeight="1">
      <c r="A79" s="794" t="s">
        <v>1697</v>
      </c>
      <c r="B79" s="708">
        <v>3660.6802563000001</v>
      </c>
      <c r="C79" s="708">
        <v>8.7409192999999998</v>
      </c>
      <c r="D79" s="708">
        <v>3669.4211756</v>
      </c>
      <c r="E79" s="708">
        <v>0.36061510000000002</v>
      </c>
      <c r="F79" s="708">
        <v>41.622075600000002</v>
      </c>
      <c r="G79" s="708" t="s">
        <v>40</v>
      </c>
      <c r="H79" s="708" t="s">
        <v>40</v>
      </c>
      <c r="I79" s="708" t="s">
        <v>40</v>
      </c>
      <c r="J79" s="708" t="s">
        <v>40</v>
      </c>
      <c r="K79" s="708">
        <v>607.87199550000003</v>
      </c>
      <c r="L79" s="708" t="s">
        <v>40</v>
      </c>
      <c r="M79" s="708" t="s">
        <v>40</v>
      </c>
      <c r="N79" s="708" t="s">
        <v>40</v>
      </c>
      <c r="O79" s="708" t="s">
        <v>40</v>
      </c>
      <c r="P79" s="708" t="s">
        <v>40</v>
      </c>
      <c r="Q79" s="708" t="s">
        <v>40</v>
      </c>
      <c r="R79" s="708" t="s">
        <v>40</v>
      </c>
      <c r="S79" s="708" t="s">
        <v>40</v>
      </c>
      <c r="T79" s="708" t="s">
        <v>40</v>
      </c>
      <c r="U79" s="708" t="s">
        <v>40</v>
      </c>
      <c r="V79" s="708" t="s">
        <v>40</v>
      </c>
      <c r="W79" s="708">
        <v>4319.2758617999998</v>
      </c>
      <c r="X79" s="709"/>
      <c r="Y79" s="709"/>
    </row>
    <row r="80" spans="1:25" s="658" customFormat="1" ht="31.5" customHeight="1">
      <c r="A80" s="794" t="s">
        <v>1698</v>
      </c>
      <c r="B80" s="708">
        <v>169.3627089</v>
      </c>
      <c r="C80" s="708">
        <v>0.41890880000000003</v>
      </c>
      <c r="D80" s="708">
        <v>169.7816177</v>
      </c>
      <c r="E80" s="708">
        <v>31.546331899999998</v>
      </c>
      <c r="F80" s="708">
        <v>157.5111498</v>
      </c>
      <c r="G80" s="708" t="s">
        <v>40</v>
      </c>
      <c r="H80" s="708" t="s">
        <v>40</v>
      </c>
      <c r="I80" s="708" t="s">
        <v>40</v>
      </c>
      <c r="J80" s="708" t="s">
        <v>40</v>
      </c>
      <c r="K80" s="708">
        <v>0.57052990000000003</v>
      </c>
      <c r="L80" s="708" t="s">
        <v>40</v>
      </c>
      <c r="M80" s="708" t="s">
        <v>40</v>
      </c>
      <c r="N80" s="708" t="s">
        <v>40</v>
      </c>
      <c r="O80" s="708" t="s">
        <v>40</v>
      </c>
      <c r="P80" s="708" t="s">
        <v>40</v>
      </c>
      <c r="Q80" s="708" t="s">
        <v>40</v>
      </c>
      <c r="R80" s="708" t="s">
        <v>40</v>
      </c>
      <c r="S80" s="708" t="s">
        <v>40</v>
      </c>
      <c r="T80" s="708" t="s">
        <v>40</v>
      </c>
      <c r="U80" s="708" t="s">
        <v>40</v>
      </c>
      <c r="V80" s="708" t="s">
        <v>40</v>
      </c>
      <c r="W80" s="708">
        <v>359.40962930000001</v>
      </c>
      <c r="X80" s="709"/>
      <c r="Y80" s="709"/>
    </row>
    <row r="81" spans="1:25" s="658" customFormat="1" ht="30.75" customHeight="1">
      <c r="A81" s="796" t="s">
        <v>1654</v>
      </c>
      <c r="B81" s="718">
        <v>3.2301397000000001</v>
      </c>
      <c r="C81" s="718" t="s">
        <v>40</v>
      </c>
      <c r="D81" s="718">
        <v>3.2301397000000001</v>
      </c>
      <c r="E81" s="718" t="s">
        <v>40</v>
      </c>
      <c r="F81" s="718" t="s">
        <v>40</v>
      </c>
      <c r="G81" s="718" t="s">
        <v>40</v>
      </c>
      <c r="H81" s="718" t="s">
        <v>40</v>
      </c>
      <c r="I81" s="718" t="s">
        <v>40</v>
      </c>
      <c r="J81" s="718" t="s">
        <v>40</v>
      </c>
      <c r="K81" s="718">
        <v>1.2576E-3</v>
      </c>
      <c r="L81" s="718" t="s">
        <v>40</v>
      </c>
      <c r="M81" s="718" t="s">
        <v>40</v>
      </c>
      <c r="N81" s="718" t="s">
        <v>40</v>
      </c>
      <c r="O81" s="718" t="s">
        <v>40</v>
      </c>
      <c r="P81" s="718" t="s">
        <v>40</v>
      </c>
      <c r="Q81" s="718" t="s">
        <v>40</v>
      </c>
      <c r="R81" s="718" t="s">
        <v>40</v>
      </c>
      <c r="S81" s="718" t="s">
        <v>40</v>
      </c>
      <c r="T81" s="718" t="s">
        <v>40</v>
      </c>
      <c r="U81" s="718" t="s">
        <v>40</v>
      </c>
      <c r="V81" s="718" t="s">
        <v>40</v>
      </c>
      <c r="W81" s="718">
        <v>3.2313973000000003</v>
      </c>
      <c r="X81" s="709"/>
      <c r="Y81" s="709"/>
    </row>
    <row r="82" spans="1:25" s="658" customFormat="1" ht="15">
      <c r="A82" s="136"/>
      <c r="B82" s="55"/>
      <c r="C82" s="55"/>
      <c r="D82" s="55"/>
      <c r="E82" s="55"/>
      <c r="F82" s="55"/>
      <c r="G82" s="55"/>
      <c r="H82" s="1156" t="s">
        <v>1693</v>
      </c>
      <c r="I82" s="1156"/>
      <c r="J82" s="1156"/>
      <c r="K82" s="55"/>
      <c r="L82" s="1125"/>
      <c r="M82" s="1125"/>
      <c r="N82" s="1125"/>
      <c r="O82" s="1125"/>
      <c r="P82" s="55"/>
      <c r="Q82" s="55"/>
      <c r="R82" s="55"/>
      <c r="S82" s="55"/>
      <c r="T82" s="55"/>
      <c r="U82" s="1156" t="s">
        <v>1693</v>
      </c>
      <c r="V82" s="1156"/>
      <c r="W82" s="1156"/>
      <c r="X82" s="793"/>
      <c r="Y82" s="793"/>
    </row>
    <row r="83" spans="1:25" s="695" customFormat="1" ht="15">
      <c r="A83" s="365"/>
      <c r="B83" s="55"/>
      <c r="C83" s="55"/>
      <c r="D83" s="55"/>
      <c r="E83" s="55"/>
      <c r="F83" s="55"/>
      <c r="G83" s="55"/>
      <c r="H83" s="55"/>
      <c r="I83" s="55"/>
      <c r="J83" s="55"/>
      <c r="K83" s="779"/>
      <c r="L83" s="55"/>
      <c r="M83" s="646"/>
      <c r="N83" s="55"/>
      <c r="O83" s="55"/>
      <c r="P83" s="55"/>
      <c r="Q83" s="55"/>
      <c r="R83" s="55"/>
      <c r="S83" s="55"/>
      <c r="T83" s="55"/>
      <c r="U83" s="55"/>
      <c r="V83" s="55"/>
      <c r="W83" s="646"/>
      <c r="X83" s="706"/>
    </row>
    <row r="84" spans="1:25" s="695" customFormat="1" ht="15">
      <c r="A84" s="365"/>
      <c r="B84" s="720"/>
      <c r="C84" s="720"/>
      <c r="D84" s="720"/>
      <c r="E84" s="720"/>
      <c r="F84" s="720"/>
      <c r="G84" s="720"/>
      <c r="H84" s="720"/>
      <c r="I84" s="720"/>
      <c r="J84" s="720"/>
      <c r="K84" s="725"/>
      <c r="L84" s="726"/>
      <c r="M84" s="646"/>
      <c r="N84" s="726"/>
      <c r="O84" s="726"/>
      <c r="P84" s="726"/>
      <c r="Q84" s="726"/>
      <c r="R84" s="726"/>
      <c r="S84" s="726"/>
      <c r="T84" s="687"/>
      <c r="U84" s="687"/>
      <c r="V84" s="687"/>
      <c r="W84" s="687"/>
    </row>
    <row r="85" spans="1:25" s="695" customFormat="1" ht="15.75" customHeight="1">
      <c r="A85" s="365"/>
      <c r="B85" s="729"/>
      <c r="C85" s="729"/>
      <c r="D85" s="729"/>
      <c r="E85" s="729"/>
      <c r="F85" s="729"/>
      <c r="G85" s="1153"/>
      <c r="H85" s="1153"/>
      <c r="I85" s="1153"/>
      <c r="J85" s="1153"/>
      <c r="K85" s="730"/>
      <c r="L85" s="726"/>
      <c r="M85" s="646"/>
      <c r="N85" s="726"/>
      <c r="O85" s="726"/>
      <c r="P85" s="726"/>
      <c r="Q85" s="726"/>
      <c r="R85" s="726"/>
      <c r="S85" s="726"/>
      <c r="T85" s="1153" t="s">
        <v>1541</v>
      </c>
      <c r="U85" s="1153"/>
      <c r="V85" s="1153"/>
      <c r="W85" s="1153"/>
      <c r="X85" s="728"/>
      <c r="Y85" s="728"/>
    </row>
    <row r="86" spans="1:25" s="658" customFormat="1" ht="12.95" customHeight="1">
      <c r="A86" s="1146" t="s">
        <v>1552</v>
      </c>
      <c r="B86" s="1148" t="s">
        <v>1553</v>
      </c>
      <c r="C86" s="1150"/>
      <c r="D86" s="1150"/>
      <c r="E86" s="1152" t="s">
        <v>1554</v>
      </c>
      <c r="F86" s="1146" t="s">
        <v>1555</v>
      </c>
      <c r="G86" s="1152" t="s">
        <v>1556</v>
      </c>
      <c r="H86" s="1144" t="s">
        <v>1557</v>
      </c>
      <c r="I86" s="1144" t="s">
        <v>1558</v>
      </c>
      <c r="J86" s="1144" t="s">
        <v>1559</v>
      </c>
      <c r="K86" s="1146" t="s">
        <v>1560</v>
      </c>
      <c r="L86" s="1148" t="s">
        <v>1561</v>
      </c>
      <c r="M86" s="1149"/>
      <c r="N86" s="1150"/>
      <c r="O86" s="1150"/>
      <c r="P86" s="1150"/>
      <c r="Q86" s="1151"/>
      <c r="R86" s="1146" t="s">
        <v>1562</v>
      </c>
      <c r="S86" s="1144" t="s">
        <v>1563</v>
      </c>
      <c r="T86" s="1144" t="s">
        <v>1564</v>
      </c>
      <c r="U86" s="1144" t="s">
        <v>1565</v>
      </c>
      <c r="V86" s="1144" t="s">
        <v>1566</v>
      </c>
      <c r="W86" s="1144" t="s">
        <v>1567</v>
      </c>
      <c r="X86" s="775"/>
      <c r="Y86" s="775"/>
    </row>
    <row r="87" spans="1:25" s="658" customFormat="1" ht="166.5" customHeight="1">
      <c r="A87" s="1147"/>
      <c r="B87" s="696" t="s">
        <v>1568</v>
      </c>
      <c r="C87" s="696" t="s">
        <v>1569</v>
      </c>
      <c r="D87" s="697" t="s">
        <v>1570</v>
      </c>
      <c r="E87" s="1152"/>
      <c r="F87" s="1147"/>
      <c r="G87" s="1152"/>
      <c r="H87" s="1145"/>
      <c r="I87" s="1145"/>
      <c r="J87" s="1145"/>
      <c r="K87" s="1147"/>
      <c r="L87" s="698" t="s">
        <v>1571</v>
      </c>
      <c r="M87" s="698" t="s">
        <v>1572</v>
      </c>
      <c r="N87" s="698" t="s">
        <v>1573</v>
      </c>
      <c r="O87" s="698" t="s">
        <v>1574</v>
      </c>
      <c r="P87" s="698" t="s">
        <v>1575</v>
      </c>
      <c r="Q87" s="698" t="s">
        <v>1576</v>
      </c>
      <c r="R87" s="1147"/>
      <c r="S87" s="1145"/>
      <c r="T87" s="1145"/>
      <c r="U87" s="1145"/>
      <c r="V87" s="1145"/>
      <c r="W87" s="1145"/>
      <c r="X87" s="775"/>
      <c r="Y87" s="775"/>
    </row>
    <row r="88" spans="1:25" s="658" customFormat="1" ht="15">
      <c r="A88" s="699" t="s">
        <v>8</v>
      </c>
      <c r="B88" s="698" t="s">
        <v>9</v>
      </c>
      <c r="C88" s="698" t="s">
        <v>10</v>
      </c>
      <c r="D88" s="698" t="s">
        <v>11</v>
      </c>
      <c r="E88" s="698" t="s">
        <v>12</v>
      </c>
      <c r="F88" s="698" t="s">
        <v>13</v>
      </c>
      <c r="G88" s="698" t="s">
        <v>14</v>
      </c>
      <c r="H88" s="698" t="s">
        <v>15</v>
      </c>
      <c r="I88" s="698" t="s">
        <v>1014</v>
      </c>
      <c r="J88" s="700" t="s">
        <v>1050</v>
      </c>
      <c r="K88" s="698" t="s">
        <v>1016</v>
      </c>
      <c r="L88" s="698" t="s">
        <v>1051</v>
      </c>
      <c r="M88" s="701" t="s">
        <v>1052</v>
      </c>
      <c r="N88" s="702" t="s">
        <v>1577</v>
      </c>
      <c r="O88" s="698" t="s">
        <v>1578</v>
      </c>
      <c r="P88" s="698" t="s">
        <v>1579</v>
      </c>
      <c r="Q88" s="698" t="s">
        <v>1580</v>
      </c>
      <c r="R88" s="698" t="s">
        <v>1581</v>
      </c>
      <c r="S88" s="698" t="s">
        <v>1582</v>
      </c>
      <c r="T88" s="698" t="s">
        <v>1583</v>
      </c>
      <c r="U88" s="698" t="s">
        <v>1584</v>
      </c>
      <c r="V88" s="700" t="s">
        <v>1585</v>
      </c>
      <c r="W88" s="700" t="s">
        <v>1586</v>
      </c>
      <c r="X88" s="775"/>
      <c r="Y88" s="775"/>
    </row>
    <row r="89" spans="1:25" s="658" customFormat="1" ht="83.25" customHeight="1">
      <c r="A89" s="716" t="s">
        <v>1699</v>
      </c>
      <c r="B89" s="708">
        <v>417657.1776238</v>
      </c>
      <c r="C89" s="708">
        <v>21676.599445700002</v>
      </c>
      <c r="D89" s="708">
        <v>439333.77706950001</v>
      </c>
      <c r="E89" s="708">
        <v>2137.1369937999998</v>
      </c>
      <c r="F89" s="708">
        <v>3234.1758347999998</v>
      </c>
      <c r="G89" s="708">
        <v>64287.688433199997</v>
      </c>
      <c r="H89" s="708">
        <v>414447.21233250003</v>
      </c>
      <c r="I89" s="708">
        <v>14826.939567199999</v>
      </c>
      <c r="J89" s="708" t="s">
        <v>40</v>
      </c>
      <c r="K89" s="708">
        <v>229453.87421509999</v>
      </c>
      <c r="L89" s="708">
        <v>2198.2406681000002</v>
      </c>
      <c r="M89" s="708">
        <v>846.23602540000002</v>
      </c>
      <c r="N89" s="708">
        <v>25.160282500000001</v>
      </c>
      <c r="O89" s="708" t="s">
        <v>40</v>
      </c>
      <c r="P89" s="708" t="s">
        <v>40</v>
      </c>
      <c r="Q89" s="708">
        <v>3069.6369760000002</v>
      </c>
      <c r="R89" s="708" t="s">
        <v>40</v>
      </c>
      <c r="S89" s="708">
        <v>1506.8830989</v>
      </c>
      <c r="T89" s="708" t="s">
        <v>40</v>
      </c>
      <c r="U89" s="708" t="s">
        <v>40</v>
      </c>
      <c r="V89" s="708">
        <v>70.719790399999994</v>
      </c>
      <c r="W89" s="708">
        <v>1172368.0443114</v>
      </c>
      <c r="X89" s="709"/>
      <c r="Y89" s="709"/>
    </row>
    <row r="90" spans="1:25" s="658" customFormat="1" ht="30.75" customHeight="1">
      <c r="A90" s="716" t="s">
        <v>1656</v>
      </c>
      <c r="B90" s="708">
        <v>21121.985000000001</v>
      </c>
      <c r="C90" s="708">
        <v>1877.3235659000002</v>
      </c>
      <c r="D90" s="708">
        <v>22999.308565899999</v>
      </c>
      <c r="E90" s="708">
        <v>84.033885900000001</v>
      </c>
      <c r="F90" s="708">
        <v>2524.6944925000003</v>
      </c>
      <c r="G90" s="708" t="s">
        <v>40</v>
      </c>
      <c r="H90" s="708" t="s">
        <v>40</v>
      </c>
      <c r="I90" s="708" t="s">
        <v>40</v>
      </c>
      <c r="J90" s="708" t="s">
        <v>40</v>
      </c>
      <c r="K90" s="708">
        <v>1796.6961737000001</v>
      </c>
      <c r="L90" s="708">
        <v>1174.0710277000001</v>
      </c>
      <c r="M90" s="708">
        <v>4315.7124988000005</v>
      </c>
      <c r="N90" s="708">
        <v>4692.9799254999998</v>
      </c>
      <c r="O90" s="708">
        <v>1054.3855294</v>
      </c>
      <c r="P90" s="708">
        <v>2126.5482910999999</v>
      </c>
      <c r="Q90" s="708">
        <v>13363.6972725</v>
      </c>
      <c r="R90" s="708" t="s">
        <v>40</v>
      </c>
      <c r="S90" s="708" t="s">
        <v>40</v>
      </c>
      <c r="T90" s="708" t="s">
        <v>40</v>
      </c>
      <c r="U90" s="708" t="s">
        <v>40</v>
      </c>
      <c r="V90" s="708" t="s">
        <v>40</v>
      </c>
      <c r="W90" s="708">
        <v>40768.430390499998</v>
      </c>
      <c r="X90" s="709"/>
      <c r="Y90" s="709"/>
    </row>
    <row r="91" spans="1:25" s="658" customFormat="1" ht="14.1" customHeight="1">
      <c r="A91" s="716" t="s">
        <v>1657</v>
      </c>
      <c r="B91" s="708" t="s">
        <v>40</v>
      </c>
      <c r="C91" s="708" t="s">
        <v>40</v>
      </c>
      <c r="D91" s="708" t="s">
        <v>40</v>
      </c>
      <c r="E91" s="708" t="s">
        <v>40</v>
      </c>
      <c r="F91" s="708">
        <v>0.1142891</v>
      </c>
      <c r="G91" s="708" t="s">
        <v>40</v>
      </c>
      <c r="H91" s="708" t="s">
        <v>40</v>
      </c>
      <c r="I91" s="708" t="s">
        <v>40</v>
      </c>
      <c r="J91" s="708" t="s">
        <v>40</v>
      </c>
      <c r="K91" s="708" t="s">
        <v>40</v>
      </c>
      <c r="L91" s="708" t="s">
        <v>40</v>
      </c>
      <c r="M91" s="708" t="s">
        <v>40</v>
      </c>
      <c r="N91" s="708">
        <v>14.9965858</v>
      </c>
      <c r="O91" s="708" t="s">
        <v>40</v>
      </c>
      <c r="P91" s="708" t="s">
        <v>40</v>
      </c>
      <c r="Q91" s="708">
        <v>14.9965858</v>
      </c>
      <c r="R91" s="708" t="s">
        <v>40</v>
      </c>
      <c r="S91" s="708" t="s">
        <v>40</v>
      </c>
      <c r="T91" s="708" t="s">
        <v>40</v>
      </c>
      <c r="U91" s="708" t="s">
        <v>40</v>
      </c>
      <c r="V91" s="708" t="s">
        <v>40</v>
      </c>
      <c r="W91" s="708">
        <v>15.110874900000001</v>
      </c>
      <c r="X91" s="709"/>
      <c r="Y91" s="709"/>
    </row>
    <row r="92" spans="1:25" s="658" customFormat="1" ht="14.1" customHeight="1">
      <c r="A92" s="716" t="s">
        <v>1658</v>
      </c>
      <c r="B92" s="708">
        <v>1020.864339</v>
      </c>
      <c r="C92" s="708">
        <v>1621.763919</v>
      </c>
      <c r="D92" s="708">
        <v>2642.6282579999997</v>
      </c>
      <c r="E92" s="708">
        <v>9.5500000000000002E-2</v>
      </c>
      <c r="F92" s="708">
        <v>413.5703297</v>
      </c>
      <c r="G92" s="708" t="s">
        <v>40</v>
      </c>
      <c r="H92" s="708" t="s">
        <v>40</v>
      </c>
      <c r="I92" s="708" t="s">
        <v>40</v>
      </c>
      <c r="J92" s="708" t="s">
        <v>40</v>
      </c>
      <c r="K92" s="708">
        <v>1.4388847</v>
      </c>
      <c r="L92" s="708">
        <v>114.58000490000001</v>
      </c>
      <c r="M92" s="708">
        <v>2653.5647511000002</v>
      </c>
      <c r="N92" s="708">
        <v>1093.2517273999999</v>
      </c>
      <c r="O92" s="708">
        <v>492.59939839999998</v>
      </c>
      <c r="P92" s="708">
        <v>276.33047729999998</v>
      </c>
      <c r="Q92" s="708">
        <v>4630.3263590999995</v>
      </c>
      <c r="R92" s="708" t="s">
        <v>40</v>
      </c>
      <c r="S92" s="708" t="s">
        <v>40</v>
      </c>
      <c r="T92" s="708" t="s">
        <v>40</v>
      </c>
      <c r="U92" s="708" t="s">
        <v>40</v>
      </c>
      <c r="V92" s="708" t="s">
        <v>40</v>
      </c>
      <c r="W92" s="708">
        <v>7688.0593314999987</v>
      </c>
      <c r="X92" s="709"/>
      <c r="Y92" s="709"/>
    </row>
    <row r="93" spans="1:25" s="658" customFormat="1" ht="14.1" customHeight="1">
      <c r="A93" s="716" t="s">
        <v>1659</v>
      </c>
      <c r="B93" s="708">
        <v>108.5426056</v>
      </c>
      <c r="C93" s="708">
        <v>21.460771900000001</v>
      </c>
      <c r="D93" s="708">
        <v>130.0033775</v>
      </c>
      <c r="E93" s="708" t="s">
        <v>40</v>
      </c>
      <c r="F93" s="708" t="s">
        <v>40</v>
      </c>
      <c r="G93" s="708" t="s">
        <v>40</v>
      </c>
      <c r="H93" s="708" t="s">
        <v>40</v>
      </c>
      <c r="I93" s="708" t="s">
        <v>40</v>
      </c>
      <c r="J93" s="708" t="s">
        <v>40</v>
      </c>
      <c r="K93" s="708" t="s">
        <v>40</v>
      </c>
      <c r="L93" s="708" t="s">
        <v>40</v>
      </c>
      <c r="M93" s="708" t="s">
        <v>40</v>
      </c>
      <c r="N93" s="708" t="s">
        <v>40</v>
      </c>
      <c r="O93" s="708">
        <v>10</v>
      </c>
      <c r="P93" s="708" t="s">
        <v>40</v>
      </c>
      <c r="Q93" s="708">
        <v>10</v>
      </c>
      <c r="R93" s="708" t="s">
        <v>40</v>
      </c>
      <c r="S93" s="708" t="s">
        <v>40</v>
      </c>
      <c r="T93" s="708" t="s">
        <v>40</v>
      </c>
      <c r="U93" s="708" t="s">
        <v>40</v>
      </c>
      <c r="V93" s="708" t="s">
        <v>40</v>
      </c>
      <c r="W93" s="708">
        <v>140.0033775</v>
      </c>
      <c r="X93" s="709"/>
      <c r="Y93" s="709"/>
    </row>
    <row r="94" spans="1:25" s="658" customFormat="1" ht="14.1" customHeight="1">
      <c r="A94" s="733" t="s">
        <v>1660</v>
      </c>
      <c r="B94" s="708">
        <v>6648.3146613999997</v>
      </c>
      <c r="C94" s="708">
        <v>0.89960169999999995</v>
      </c>
      <c r="D94" s="708">
        <v>6649.2142630999997</v>
      </c>
      <c r="E94" s="708">
        <v>8.9875700000000003E-2</v>
      </c>
      <c r="F94" s="708">
        <v>61.005273099999997</v>
      </c>
      <c r="G94" s="708" t="s">
        <v>40</v>
      </c>
      <c r="H94" s="708" t="s">
        <v>40</v>
      </c>
      <c r="I94" s="708" t="s">
        <v>40</v>
      </c>
      <c r="J94" s="708" t="s">
        <v>40</v>
      </c>
      <c r="K94" s="708" t="s">
        <v>40</v>
      </c>
      <c r="L94" s="708">
        <v>392.60747070000002</v>
      </c>
      <c r="M94" s="708">
        <v>58.423634999999997</v>
      </c>
      <c r="N94" s="708">
        <v>78.391722099999996</v>
      </c>
      <c r="O94" s="708">
        <v>79.264166599999996</v>
      </c>
      <c r="P94" s="708" t="s">
        <v>40</v>
      </c>
      <c r="Q94" s="708">
        <v>608.6869944</v>
      </c>
      <c r="R94" s="708" t="s">
        <v>40</v>
      </c>
      <c r="S94" s="708" t="s">
        <v>40</v>
      </c>
      <c r="T94" s="708" t="s">
        <v>40</v>
      </c>
      <c r="U94" s="708" t="s">
        <v>40</v>
      </c>
      <c r="V94" s="708" t="s">
        <v>40</v>
      </c>
      <c r="W94" s="708">
        <v>7318.9964062999998</v>
      </c>
      <c r="X94" s="709"/>
      <c r="Y94" s="709"/>
    </row>
    <row r="95" spans="1:25" s="658" customFormat="1" ht="14.1" customHeight="1">
      <c r="A95" s="733" t="s">
        <v>1661</v>
      </c>
      <c r="B95" s="708">
        <v>261.3257911</v>
      </c>
      <c r="C95" s="708" t="s">
        <v>40</v>
      </c>
      <c r="D95" s="708">
        <v>261.3257911</v>
      </c>
      <c r="E95" s="708" t="s">
        <v>40</v>
      </c>
      <c r="F95" s="708">
        <v>15.691174</v>
      </c>
      <c r="G95" s="708" t="s">
        <v>40</v>
      </c>
      <c r="H95" s="708" t="s">
        <v>40</v>
      </c>
      <c r="I95" s="708" t="s">
        <v>40</v>
      </c>
      <c r="J95" s="708" t="s">
        <v>40</v>
      </c>
      <c r="K95" s="708" t="s">
        <v>40</v>
      </c>
      <c r="L95" s="708">
        <v>1.5000420999999999</v>
      </c>
      <c r="M95" s="708" t="s">
        <v>40</v>
      </c>
      <c r="N95" s="708">
        <v>50</v>
      </c>
      <c r="O95" s="708" t="s">
        <v>40</v>
      </c>
      <c r="P95" s="708" t="s">
        <v>40</v>
      </c>
      <c r="Q95" s="708">
        <v>51.500042100000002</v>
      </c>
      <c r="R95" s="708" t="s">
        <v>40</v>
      </c>
      <c r="S95" s="708" t="s">
        <v>40</v>
      </c>
      <c r="T95" s="708" t="s">
        <v>40</v>
      </c>
      <c r="U95" s="708" t="s">
        <v>40</v>
      </c>
      <c r="V95" s="708" t="s">
        <v>40</v>
      </c>
      <c r="W95" s="708">
        <v>328.51700719999997</v>
      </c>
      <c r="X95" s="709"/>
      <c r="Y95" s="709"/>
    </row>
    <row r="96" spans="1:25" s="658" customFormat="1" ht="14.1" customHeight="1">
      <c r="A96" s="716" t="s">
        <v>1662</v>
      </c>
      <c r="B96" s="708" t="s">
        <v>40</v>
      </c>
      <c r="C96" s="708" t="s">
        <v>40</v>
      </c>
      <c r="D96" s="708" t="s">
        <v>40</v>
      </c>
      <c r="E96" s="708" t="s">
        <v>40</v>
      </c>
      <c r="F96" s="708" t="s">
        <v>40</v>
      </c>
      <c r="G96" s="708" t="s">
        <v>40</v>
      </c>
      <c r="H96" s="708" t="s">
        <v>40</v>
      </c>
      <c r="I96" s="708" t="s">
        <v>40</v>
      </c>
      <c r="J96" s="708" t="s">
        <v>40</v>
      </c>
      <c r="K96" s="708" t="s">
        <v>40</v>
      </c>
      <c r="L96" s="708" t="s">
        <v>40</v>
      </c>
      <c r="M96" s="708" t="s">
        <v>40</v>
      </c>
      <c r="N96" s="708" t="s">
        <v>40</v>
      </c>
      <c r="O96" s="708" t="s">
        <v>40</v>
      </c>
      <c r="P96" s="708" t="s">
        <v>40</v>
      </c>
      <c r="Q96" s="708" t="s">
        <v>40</v>
      </c>
      <c r="R96" s="708" t="s">
        <v>40</v>
      </c>
      <c r="S96" s="708" t="s">
        <v>40</v>
      </c>
      <c r="T96" s="708" t="s">
        <v>40</v>
      </c>
      <c r="U96" s="708" t="s">
        <v>40</v>
      </c>
      <c r="V96" s="708" t="s">
        <v>40</v>
      </c>
      <c r="W96" s="708" t="s">
        <v>40</v>
      </c>
      <c r="X96" s="709"/>
      <c r="Y96" s="709"/>
    </row>
    <row r="97" spans="1:25" s="658" customFormat="1" ht="14.1" customHeight="1">
      <c r="A97" s="731" t="s">
        <v>1663</v>
      </c>
      <c r="B97" s="708">
        <v>44.288903900000001</v>
      </c>
      <c r="C97" s="708" t="s">
        <v>40</v>
      </c>
      <c r="D97" s="708">
        <v>44.288903900000001</v>
      </c>
      <c r="E97" s="708" t="s">
        <v>40</v>
      </c>
      <c r="F97" s="708">
        <v>1.7469E-3</v>
      </c>
      <c r="G97" s="708" t="s">
        <v>40</v>
      </c>
      <c r="H97" s="708" t="s">
        <v>40</v>
      </c>
      <c r="I97" s="708" t="s">
        <v>40</v>
      </c>
      <c r="J97" s="708" t="s">
        <v>40</v>
      </c>
      <c r="K97" s="708" t="s">
        <v>40</v>
      </c>
      <c r="L97" s="708" t="s">
        <v>40</v>
      </c>
      <c r="M97" s="708" t="s">
        <v>40</v>
      </c>
      <c r="N97" s="708" t="s">
        <v>40</v>
      </c>
      <c r="O97" s="708" t="s">
        <v>40</v>
      </c>
      <c r="P97" s="708" t="s">
        <v>40</v>
      </c>
      <c r="Q97" s="708" t="s">
        <v>40</v>
      </c>
      <c r="R97" s="708" t="s">
        <v>40</v>
      </c>
      <c r="S97" s="708" t="s">
        <v>40</v>
      </c>
      <c r="T97" s="708" t="s">
        <v>40</v>
      </c>
      <c r="U97" s="708" t="s">
        <v>40</v>
      </c>
      <c r="V97" s="708" t="s">
        <v>40</v>
      </c>
      <c r="W97" s="708">
        <v>44.290650800000002</v>
      </c>
      <c r="X97" s="709"/>
      <c r="Y97" s="709"/>
    </row>
    <row r="98" spans="1:25" s="658" customFormat="1" ht="14.1" customHeight="1">
      <c r="A98" s="716" t="s">
        <v>1664</v>
      </c>
      <c r="B98" s="708" t="s">
        <v>40</v>
      </c>
      <c r="C98" s="708" t="s">
        <v>40</v>
      </c>
      <c r="D98" s="708" t="s">
        <v>40</v>
      </c>
      <c r="E98" s="708" t="s">
        <v>40</v>
      </c>
      <c r="F98" s="708" t="s">
        <v>40</v>
      </c>
      <c r="G98" s="708" t="s">
        <v>40</v>
      </c>
      <c r="H98" s="708" t="s">
        <v>40</v>
      </c>
      <c r="I98" s="708" t="s">
        <v>40</v>
      </c>
      <c r="J98" s="708" t="s">
        <v>40</v>
      </c>
      <c r="K98" s="708" t="s">
        <v>40</v>
      </c>
      <c r="L98" s="708" t="s">
        <v>40</v>
      </c>
      <c r="M98" s="708" t="s">
        <v>40</v>
      </c>
      <c r="N98" s="708" t="s">
        <v>40</v>
      </c>
      <c r="O98" s="708" t="s">
        <v>40</v>
      </c>
      <c r="P98" s="708" t="s">
        <v>40</v>
      </c>
      <c r="Q98" s="708" t="s">
        <v>40</v>
      </c>
      <c r="R98" s="708" t="s">
        <v>40</v>
      </c>
      <c r="S98" s="708" t="s">
        <v>40</v>
      </c>
      <c r="T98" s="708" t="s">
        <v>40</v>
      </c>
      <c r="U98" s="708" t="s">
        <v>40</v>
      </c>
      <c r="V98" s="708" t="s">
        <v>40</v>
      </c>
      <c r="W98" s="708" t="s">
        <v>40</v>
      </c>
      <c r="X98" s="709"/>
      <c r="Y98" s="709"/>
    </row>
    <row r="99" spans="1:25" s="658" customFormat="1" ht="67.5" customHeight="1">
      <c r="A99" s="716" t="s">
        <v>1665</v>
      </c>
      <c r="B99" s="708">
        <v>141.89927309999999</v>
      </c>
      <c r="C99" s="708" t="s">
        <v>40</v>
      </c>
      <c r="D99" s="708">
        <v>141.89927309999999</v>
      </c>
      <c r="E99" s="708">
        <v>15.1271893</v>
      </c>
      <c r="F99" s="708" t="s">
        <v>40</v>
      </c>
      <c r="G99" s="708" t="s">
        <v>40</v>
      </c>
      <c r="H99" s="708" t="s">
        <v>40</v>
      </c>
      <c r="I99" s="708" t="s">
        <v>40</v>
      </c>
      <c r="J99" s="708" t="s">
        <v>40</v>
      </c>
      <c r="K99" s="708" t="s">
        <v>40</v>
      </c>
      <c r="L99" s="708">
        <v>1.5</v>
      </c>
      <c r="M99" s="708" t="s">
        <v>40</v>
      </c>
      <c r="N99" s="708">
        <v>10.422000000000001</v>
      </c>
      <c r="O99" s="708" t="s">
        <v>40</v>
      </c>
      <c r="P99" s="708" t="s">
        <v>40</v>
      </c>
      <c r="Q99" s="708">
        <v>11.922000000000001</v>
      </c>
      <c r="R99" s="708" t="s">
        <v>40</v>
      </c>
      <c r="S99" s="708" t="s">
        <v>40</v>
      </c>
      <c r="T99" s="708" t="s">
        <v>40</v>
      </c>
      <c r="U99" s="708" t="s">
        <v>40</v>
      </c>
      <c r="V99" s="708" t="s">
        <v>40</v>
      </c>
      <c r="W99" s="708">
        <v>168.94846239999998</v>
      </c>
      <c r="X99" s="709"/>
      <c r="Y99" s="709"/>
    </row>
    <row r="100" spans="1:25" s="658" customFormat="1" ht="14.1" customHeight="1">
      <c r="A100" s="733" t="s">
        <v>1666</v>
      </c>
      <c r="B100" s="708">
        <v>143.4315498</v>
      </c>
      <c r="C100" s="708">
        <v>19.666163699999998</v>
      </c>
      <c r="D100" s="708">
        <v>163.0977135</v>
      </c>
      <c r="E100" s="708" t="s">
        <v>40</v>
      </c>
      <c r="F100" s="708">
        <v>120.4047478</v>
      </c>
      <c r="G100" s="708" t="s">
        <v>40</v>
      </c>
      <c r="H100" s="708" t="s">
        <v>40</v>
      </c>
      <c r="I100" s="708" t="s">
        <v>40</v>
      </c>
      <c r="J100" s="708" t="s">
        <v>40</v>
      </c>
      <c r="K100" s="708" t="s">
        <v>40</v>
      </c>
      <c r="L100" s="708" t="s">
        <v>40</v>
      </c>
      <c r="M100" s="708" t="s">
        <v>40</v>
      </c>
      <c r="N100" s="708">
        <v>28.156526800000002</v>
      </c>
      <c r="O100" s="708" t="s">
        <v>40</v>
      </c>
      <c r="P100" s="708" t="s">
        <v>40</v>
      </c>
      <c r="Q100" s="708">
        <v>28.156526800000002</v>
      </c>
      <c r="R100" s="708" t="s">
        <v>40</v>
      </c>
      <c r="S100" s="708" t="s">
        <v>40</v>
      </c>
      <c r="T100" s="708" t="s">
        <v>40</v>
      </c>
      <c r="U100" s="708" t="s">
        <v>40</v>
      </c>
      <c r="V100" s="708" t="s">
        <v>40</v>
      </c>
      <c r="W100" s="708">
        <v>311.65898809999999</v>
      </c>
      <c r="X100" s="709"/>
      <c r="Y100" s="709"/>
    </row>
    <row r="101" spans="1:25" s="658" customFormat="1" ht="12.75" customHeight="1">
      <c r="A101" s="733" t="s">
        <v>1667</v>
      </c>
      <c r="B101" s="708">
        <v>250.9807084</v>
      </c>
      <c r="C101" s="708">
        <v>32.211553299999999</v>
      </c>
      <c r="D101" s="708">
        <v>283.19226170000002</v>
      </c>
      <c r="E101" s="708">
        <v>15.2174364</v>
      </c>
      <c r="F101" s="708">
        <v>171.292486</v>
      </c>
      <c r="G101" s="708" t="s">
        <v>40</v>
      </c>
      <c r="H101" s="708" t="s">
        <v>40</v>
      </c>
      <c r="I101" s="708" t="s">
        <v>40</v>
      </c>
      <c r="J101" s="708" t="s">
        <v>40</v>
      </c>
      <c r="K101" s="708">
        <v>118.1105239</v>
      </c>
      <c r="L101" s="708">
        <v>85.648921999999999</v>
      </c>
      <c r="M101" s="708">
        <v>11.4329889</v>
      </c>
      <c r="N101" s="708">
        <v>100.9221809</v>
      </c>
      <c r="O101" s="708" t="s">
        <v>40</v>
      </c>
      <c r="P101" s="708" t="s">
        <v>40</v>
      </c>
      <c r="Q101" s="708">
        <v>198.0040918</v>
      </c>
      <c r="R101" s="708" t="s">
        <v>40</v>
      </c>
      <c r="S101" s="708" t="s">
        <v>40</v>
      </c>
      <c r="T101" s="708" t="s">
        <v>40</v>
      </c>
      <c r="U101" s="708" t="s">
        <v>40</v>
      </c>
      <c r="V101" s="708" t="s">
        <v>40</v>
      </c>
      <c r="W101" s="708">
        <v>785.81679980000001</v>
      </c>
      <c r="X101" s="709"/>
      <c r="Y101" s="709"/>
    </row>
    <row r="102" spans="1:25" s="658" customFormat="1" ht="34.5" customHeight="1">
      <c r="A102" s="733" t="s">
        <v>1668</v>
      </c>
      <c r="B102" s="708">
        <v>11159.1893906</v>
      </c>
      <c r="C102" s="708">
        <v>181.3215563</v>
      </c>
      <c r="D102" s="708">
        <v>11340.5109469</v>
      </c>
      <c r="E102" s="708">
        <v>50.511020500000001</v>
      </c>
      <c r="F102" s="708">
        <v>1403.3185060000001</v>
      </c>
      <c r="G102" s="708" t="s">
        <v>40</v>
      </c>
      <c r="H102" s="708" t="s">
        <v>40</v>
      </c>
      <c r="I102" s="708" t="s">
        <v>40</v>
      </c>
      <c r="J102" s="708" t="s">
        <v>40</v>
      </c>
      <c r="K102" s="708">
        <v>1672.8901773</v>
      </c>
      <c r="L102" s="708">
        <v>214.652908</v>
      </c>
      <c r="M102" s="708">
        <v>1592.2911237999999</v>
      </c>
      <c r="N102" s="708">
        <v>3316.8391824999999</v>
      </c>
      <c r="O102" s="708">
        <v>472.5219644</v>
      </c>
      <c r="P102" s="708">
        <v>1850.2178137999999</v>
      </c>
      <c r="Q102" s="708">
        <v>7446.5229924999994</v>
      </c>
      <c r="R102" s="708" t="s">
        <v>40</v>
      </c>
      <c r="S102" s="708" t="s">
        <v>40</v>
      </c>
      <c r="T102" s="708" t="s">
        <v>40</v>
      </c>
      <c r="U102" s="708" t="s">
        <v>40</v>
      </c>
      <c r="V102" s="708" t="s">
        <v>40</v>
      </c>
      <c r="W102" s="708">
        <v>21913.753643199998</v>
      </c>
      <c r="X102" s="709"/>
      <c r="Y102" s="709"/>
    </row>
    <row r="103" spans="1:25" s="658" customFormat="1" ht="34.5" customHeight="1">
      <c r="A103" s="716" t="s">
        <v>1669</v>
      </c>
      <c r="B103" s="708">
        <v>1343.1477771</v>
      </c>
      <c r="C103" s="708" t="s">
        <v>40</v>
      </c>
      <c r="D103" s="708">
        <v>1343.1477771</v>
      </c>
      <c r="E103" s="708">
        <v>2.992864</v>
      </c>
      <c r="F103" s="708">
        <v>339.29593990000001</v>
      </c>
      <c r="G103" s="708" t="s">
        <v>40</v>
      </c>
      <c r="H103" s="708" t="s">
        <v>40</v>
      </c>
      <c r="I103" s="708" t="s">
        <v>40</v>
      </c>
      <c r="J103" s="708" t="s">
        <v>40</v>
      </c>
      <c r="K103" s="708">
        <v>4.2565878000000001</v>
      </c>
      <c r="L103" s="708">
        <v>363.58168000000001</v>
      </c>
      <c r="M103" s="708" t="s">
        <v>40</v>
      </c>
      <c r="N103" s="708" t="s">
        <v>40</v>
      </c>
      <c r="O103" s="708" t="s">
        <v>40</v>
      </c>
      <c r="P103" s="708" t="s">
        <v>40</v>
      </c>
      <c r="Q103" s="708">
        <v>363.58168000000001</v>
      </c>
      <c r="R103" s="708" t="s">
        <v>40</v>
      </c>
      <c r="S103" s="708" t="s">
        <v>40</v>
      </c>
      <c r="T103" s="708" t="s">
        <v>40</v>
      </c>
      <c r="U103" s="708" t="s">
        <v>40</v>
      </c>
      <c r="V103" s="708" t="s">
        <v>40</v>
      </c>
      <c r="W103" s="708">
        <v>2053.2748487999997</v>
      </c>
      <c r="X103" s="709"/>
      <c r="Y103" s="709"/>
    </row>
    <row r="104" spans="1:25" s="658" customFormat="1" ht="14.1" customHeight="1">
      <c r="A104" s="716" t="s">
        <v>1670</v>
      </c>
      <c r="B104" s="708">
        <v>95520.558909700005</v>
      </c>
      <c r="C104" s="708">
        <v>2962.1392169999995</v>
      </c>
      <c r="D104" s="708">
        <v>98482.698126700008</v>
      </c>
      <c r="E104" s="708">
        <v>8223.8041317999996</v>
      </c>
      <c r="F104" s="708">
        <v>1261858.3595578002</v>
      </c>
      <c r="G104" s="708">
        <v>2435.9706046000001</v>
      </c>
      <c r="H104" s="708">
        <v>27028.451411400001</v>
      </c>
      <c r="I104" s="708">
        <v>117537.3279242</v>
      </c>
      <c r="J104" s="708">
        <v>53788.249824899991</v>
      </c>
      <c r="K104" s="708">
        <v>2829.0482616000004</v>
      </c>
      <c r="L104" s="708">
        <v>102885.4424537</v>
      </c>
      <c r="M104" s="708">
        <v>109472.92320030002</v>
      </c>
      <c r="N104" s="708">
        <v>120471.7876026</v>
      </c>
      <c r="O104" s="708">
        <v>22129.113766400002</v>
      </c>
      <c r="P104" s="708">
        <v>18308.102255899998</v>
      </c>
      <c r="Q104" s="708">
        <v>373267.36927890003</v>
      </c>
      <c r="R104" s="708">
        <v>10465.143769499997</v>
      </c>
      <c r="S104" s="708">
        <v>449.75768840000001</v>
      </c>
      <c r="T104" s="708">
        <v>226.99220070000001</v>
      </c>
      <c r="U104" s="708" t="s">
        <v>40</v>
      </c>
      <c r="V104" s="708">
        <v>2177.3983961999998</v>
      </c>
      <c r="W104" s="708">
        <v>1958770.5711767008</v>
      </c>
      <c r="X104" s="709"/>
      <c r="Y104" s="709"/>
    </row>
    <row r="105" spans="1:25" s="658" customFormat="1" ht="14.1" customHeight="1">
      <c r="A105" s="733" t="s">
        <v>1671</v>
      </c>
      <c r="B105" s="708" t="s">
        <v>40</v>
      </c>
      <c r="C105" s="708" t="s">
        <v>40</v>
      </c>
      <c r="D105" s="708" t="s">
        <v>40</v>
      </c>
      <c r="E105" s="708" t="s">
        <v>40</v>
      </c>
      <c r="F105" s="708">
        <v>30.594092199999999</v>
      </c>
      <c r="G105" s="708" t="s">
        <v>40</v>
      </c>
      <c r="H105" s="708" t="s">
        <v>40</v>
      </c>
      <c r="I105" s="708" t="s">
        <v>40</v>
      </c>
      <c r="J105" s="708" t="s">
        <v>40</v>
      </c>
      <c r="K105" s="708" t="s">
        <v>40</v>
      </c>
      <c r="L105" s="708" t="s">
        <v>40</v>
      </c>
      <c r="M105" s="708" t="s">
        <v>40</v>
      </c>
      <c r="N105" s="708" t="s">
        <v>40</v>
      </c>
      <c r="O105" s="708" t="s">
        <v>40</v>
      </c>
      <c r="P105" s="708" t="s">
        <v>40</v>
      </c>
      <c r="Q105" s="708" t="s">
        <v>40</v>
      </c>
      <c r="R105" s="708">
        <v>2.1026155000000002</v>
      </c>
      <c r="S105" s="708" t="s">
        <v>40</v>
      </c>
      <c r="T105" s="708" t="s">
        <v>40</v>
      </c>
      <c r="U105" s="708" t="s">
        <v>40</v>
      </c>
      <c r="V105" s="708" t="s">
        <v>40</v>
      </c>
      <c r="W105" s="708">
        <v>32.696707699999997</v>
      </c>
      <c r="X105" s="709"/>
      <c r="Y105" s="709"/>
    </row>
    <row r="106" spans="1:25" s="658" customFormat="1" ht="14.1" customHeight="1">
      <c r="A106" s="733" t="s">
        <v>1672</v>
      </c>
      <c r="B106" s="708">
        <v>23495.400601199999</v>
      </c>
      <c r="C106" s="708">
        <v>324.88108110000002</v>
      </c>
      <c r="D106" s="708">
        <v>23820.281682299999</v>
      </c>
      <c r="E106" s="708">
        <v>2738.7106267999998</v>
      </c>
      <c r="F106" s="708">
        <v>248193.7220979</v>
      </c>
      <c r="G106" s="708" t="s">
        <v>40</v>
      </c>
      <c r="H106" s="708" t="s">
        <v>40</v>
      </c>
      <c r="I106" s="708" t="s">
        <v>40</v>
      </c>
      <c r="J106" s="708">
        <v>20050.538392300001</v>
      </c>
      <c r="K106" s="708">
        <v>1447.1454868000001</v>
      </c>
      <c r="L106" s="708">
        <v>40182.3954686</v>
      </c>
      <c r="M106" s="708">
        <v>34492.157272600001</v>
      </c>
      <c r="N106" s="708">
        <v>35734.382482699999</v>
      </c>
      <c r="O106" s="708">
        <v>4505.7037727999996</v>
      </c>
      <c r="P106" s="708">
        <v>4428.2169629</v>
      </c>
      <c r="Q106" s="708">
        <v>119342.85595959998</v>
      </c>
      <c r="R106" s="708">
        <v>733.01228490000005</v>
      </c>
      <c r="S106" s="708">
        <v>449.03261839999999</v>
      </c>
      <c r="T106" s="708" t="s">
        <v>40</v>
      </c>
      <c r="U106" s="708" t="s">
        <v>40</v>
      </c>
      <c r="V106" s="708">
        <v>1335.9229118999999</v>
      </c>
      <c r="W106" s="708">
        <v>418111.22206089995</v>
      </c>
      <c r="X106" s="709"/>
      <c r="Y106" s="709"/>
    </row>
    <row r="107" spans="1:25" s="658" customFormat="1" ht="14.1" customHeight="1">
      <c r="A107" s="733" t="s">
        <v>1673</v>
      </c>
      <c r="B107" s="708">
        <v>3951.7611892999998</v>
      </c>
      <c r="C107" s="708" t="s">
        <v>40</v>
      </c>
      <c r="D107" s="708">
        <v>3951.7611892999998</v>
      </c>
      <c r="E107" s="708">
        <v>917.55743559999996</v>
      </c>
      <c r="F107" s="708">
        <v>50246.977251199998</v>
      </c>
      <c r="G107" s="708">
        <v>32.721026899999998</v>
      </c>
      <c r="H107" s="708" t="s">
        <v>40</v>
      </c>
      <c r="I107" s="708">
        <v>116755.3667882</v>
      </c>
      <c r="J107" s="708">
        <v>120.5045361</v>
      </c>
      <c r="K107" s="708">
        <v>51.546679900000001</v>
      </c>
      <c r="L107" s="708">
        <v>2346.4953943</v>
      </c>
      <c r="M107" s="708">
        <v>9482.6862662999993</v>
      </c>
      <c r="N107" s="708">
        <v>8560.9303712000001</v>
      </c>
      <c r="O107" s="708">
        <v>2001.5331652</v>
      </c>
      <c r="P107" s="708">
        <v>161.56008750000001</v>
      </c>
      <c r="Q107" s="708">
        <v>22553.2052845</v>
      </c>
      <c r="R107" s="708">
        <v>121.35339209999999</v>
      </c>
      <c r="S107" s="708" t="s">
        <v>40</v>
      </c>
      <c r="T107" s="708" t="s">
        <v>40</v>
      </c>
      <c r="U107" s="708" t="s">
        <v>40</v>
      </c>
      <c r="V107" s="708">
        <v>20.076418700000001</v>
      </c>
      <c r="W107" s="708">
        <v>194771.07000249997</v>
      </c>
      <c r="X107" s="709"/>
      <c r="Y107" s="709"/>
    </row>
    <row r="108" spans="1:25" s="658" customFormat="1" ht="14.1" customHeight="1">
      <c r="A108" s="733" t="s">
        <v>1674</v>
      </c>
      <c r="B108" s="708">
        <v>36859.722475900002</v>
      </c>
      <c r="C108" s="708">
        <v>2339.9198959</v>
      </c>
      <c r="D108" s="708">
        <v>39199.642371800001</v>
      </c>
      <c r="E108" s="708">
        <v>1269.7994341000001</v>
      </c>
      <c r="F108" s="708">
        <v>719916.65076390002</v>
      </c>
      <c r="G108" s="708" t="s">
        <v>40</v>
      </c>
      <c r="H108" s="708" t="s">
        <v>40</v>
      </c>
      <c r="I108" s="708" t="s">
        <v>40</v>
      </c>
      <c r="J108" s="708">
        <v>28206.6012376</v>
      </c>
      <c r="K108" s="708">
        <v>1167.5644384</v>
      </c>
      <c r="L108" s="708">
        <v>34572.437366899998</v>
      </c>
      <c r="M108" s="708">
        <v>35221.201341200001</v>
      </c>
      <c r="N108" s="708">
        <v>40707.9283316</v>
      </c>
      <c r="O108" s="708">
        <v>8826.5132720000001</v>
      </c>
      <c r="P108" s="708">
        <v>9621.9507869999998</v>
      </c>
      <c r="Q108" s="708">
        <v>128950.03109869998</v>
      </c>
      <c r="R108" s="708">
        <v>8714.5039066999998</v>
      </c>
      <c r="S108" s="708" t="s">
        <v>40</v>
      </c>
      <c r="T108" s="708">
        <v>0.99789779999999995</v>
      </c>
      <c r="U108" s="708" t="s">
        <v>40</v>
      </c>
      <c r="V108" s="708">
        <v>338.21014430000002</v>
      </c>
      <c r="W108" s="708">
        <v>927764.00129329995</v>
      </c>
      <c r="X108" s="709"/>
      <c r="Y108" s="709"/>
    </row>
    <row r="109" spans="1:25" s="658" customFormat="1" ht="81" customHeight="1">
      <c r="A109" s="716" t="s">
        <v>1700</v>
      </c>
      <c r="B109" s="708">
        <v>2574.922231</v>
      </c>
      <c r="C109" s="708">
        <v>135.90070420000001</v>
      </c>
      <c r="D109" s="708">
        <v>2710.8229351999998</v>
      </c>
      <c r="E109" s="708">
        <v>749.54724759999999</v>
      </c>
      <c r="F109" s="708">
        <v>53968.287037299997</v>
      </c>
      <c r="G109" s="708" t="s">
        <v>40</v>
      </c>
      <c r="H109" s="708" t="s">
        <v>40</v>
      </c>
      <c r="I109" s="708" t="s">
        <v>40</v>
      </c>
      <c r="J109" s="708">
        <v>2336.8421205</v>
      </c>
      <c r="K109" s="708">
        <v>53.554195399999998</v>
      </c>
      <c r="L109" s="708">
        <v>8993.8486766999995</v>
      </c>
      <c r="M109" s="708">
        <v>7958.4799650000004</v>
      </c>
      <c r="N109" s="708">
        <v>5951.8197000999999</v>
      </c>
      <c r="O109" s="708">
        <v>4063.0823707</v>
      </c>
      <c r="P109" s="708">
        <v>2824.1363912000002</v>
      </c>
      <c r="Q109" s="708">
        <v>29791.367103700002</v>
      </c>
      <c r="R109" s="708">
        <v>288.39757830000002</v>
      </c>
      <c r="S109" s="708" t="s">
        <v>40</v>
      </c>
      <c r="T109" s="708" t="s">
        <v>40</v>
      </c>
      <c r="U109" s="708" t="s">
        <v>40</v>
      </c>
      <c r="V109" s="708">
        <v>346.69959469999998</v>
      </c>
      <c r="W109" s="708">
        <v>90245.517812699996</v>
      </c>
      <c r="X109" s="709"/>
      <c r="Y109" s="709"/>
    </row>
    <row r="110" spans="1:25" s="658" customFormat="1" ht="14.1" customHeight="1">
      <c r="A110" s="733" t="s">
        <v>1676</v>
      </c>
      <c r="B110" s="708">
        <v>17321.434658499998</v>
      </c>
      <c r="C110" s="708">
        <v>92.877221199999994</v>
      </c>
      <c r="D110" s="708">
        <v>17414.311879699999</v>
      </c>
      <c r="E110" s="708">
        <v>24.355993900000001</v>
      </c>
      <c r="F110" s="708">
        <v>357.97488449999997</v>
      </c>
      <c r="G110" s="708">
        <v>2403.2495776999999</v>
      </c>
      <c r="H110" s="708">
        <v>27028.451411400001</v>
      </c>
      <c r="I110" s="708">
        <v>781.96113600000001</v>
      </c>
      <c r="J110" s="708" t="s">
        <v>40</v>
      </c>
      <c r="K110" s="708" t="s">
        <v>40</v>
      </c>
      <c r="L110" s="708">
        <v>1000</v>
      </c>
      <c r="M110" s="708">
        <v>0.54815219999999998</v>
      </c>
      <c r="N110" s="708">
        <v>41.282390599999999</v>
      </c>
      <c r="O110" s="708" t="s">
        <v>40</v>
      </c>
      <c r="P110" s="708">
        <v>1</v>
      </c>
      <c r="Q110" s="708">
        <v>1042.8305428000001</v>
      </c>
      <c r="R110" s="708">
        <v>11.655656799999999</v>
      </c>
      <c r="S110" s="708">
        <v>0.72506999999999999</v>
      </c>
      <c r="T110" s="708" t="s">
        <v>40</v>
      </c>
      <c r="U110" s="708" t="s">
        <v>40</v>
      </c>
      <c r="V110" s="708" t="s">
        <v>40</v>
      </c>
      <c r="W110" s="708">
        <v>49065.516152800003</v>
      </c>
      <c r="X110" s="709"/>
      <c r="Y110" s="709"/>
    </row>
    <row r="111" spans="1:25" s="658" customFormat="1" ht="14.1" customHeight="1">
      <c r="A111" s="733" t="s">
        <v>1677</v>
      </c>
      <c r="B111" s="708">
        <v>1684.8114849999999</v>
      </c>
      <c r="C111" s="708">
        <v>64.363281599999993</v>
      </c>
      <c r="D111" s="708">
        <v>1749.1747665999999</v>
      </c>
      <c r="E111" s="708">
        <v>1037.9455181999999</v>
      </c>
      <c r="F111" s="708">
        <v>97166.848218500003</v>
      </c>
      <c r="G111" s="708" t="s">
        <v>40</v>
      </c>
      <c r="H111" s="708" t="s">
        <v>40</v>
      </c>
      <c r="I111" s="708" t="s">
        <v>40</v>
      </c>
      <c r="J111" s="708">
        <v>1406.1639482999999</v>
      </c>
      <c r="K111" s="708">
        <v>28.729689100000002</v>
      </c>
      <c r="L111" s="708">
        <v>5897.6043821000003</v>
      </c>
      <c r="M111" s="708">
        <v>14467.3383584</v>
      </c>
      <c r="N111" s="708">
        <v>14498.3252008</v>
      </c>
      <c r="O111" s="708">
        <v>1734.5310701000001</v>
      </c>
      <c r="P111" s="708">
        <v>593.30410489999997</v>
      </c>
      <c r="Q111" s="708">
        <v>37191.103116300001</v>
      </c>
      <c r="R111" s="708">
        <v>306.90177299999999</v>
      </c>
      <c r="S111" s="708" t="s">
        <v>40</v>
      </c>
      <c r="T111" s="708" t="s">
        <v>40</v>
      </c>
      <c r="U111" s="708" t="s">
        <v>40</v>
      </c>
      <c r="V111" s="708">
        <v>23.560886400000001</v>
      </c>
      <c r="W111" s="708">
        <v>138910.42791639999</v>
      </c>
      <c r="X111" s="709"/>
      <c r="Y111" s="709"/>
    </row>
    <row r="112" spans="1:25" s="658" customFormat="1" ht="14.1" customHeight="1">
      <c r="A112" s="733" t="s">
        <v>1678</v>
      </c>
      <c r="B112" s="708">
        <v>156.90120200000001</v>
      </c>
      <c r="C112" s="708" t="s">
        <v>40</v>
      </c>
      <c r="D112" s="708">
        <v>156.90120200000001</v>
      </c>
      <c r="E112" s="708">
        <v>65.797613600000005</v>
      </c>
      <c r="F112" s="708">
        <v>17290.2369325</v>
      </c>
      <c r="G112" s="708" t="s">
        <v>40</v>
      </c>
      <c r="H112" s="708" t="s">
        <v>40</v>
      </c>
      <c r="I112" s="708" t="s">
        <v>40</v>
      </c>
      <c r="J112" s="708">
        <v>160.54637220000001</v>
      </c>
      <c r="K112" s="708" t="s">
        <v>40</v>
      </c>
      <c r="L112" s="708">
        <v>570.12470159999998</v>
      </c>
      <c r="M112" s="708">
        <v>382.86204950000001</v>
      </c>
      <c r="N112" s="708">
        <v>1036.4789386</v>
      </c>
      <c r="O112" s="708">
        <v>100</v>
      </c>
      <c r="P112" s="708">
        <v>8.4193765000000003</v>
      </c>
      <c r="Q112" s="708">
        <v>2097.8850662</v>
      </c>
      <c r="R112" s="708">
        <v>73.799916899999999</v>
      </c>
      <c r="S112" s="708" t="s">
        <v>40</v>
      </c>
      <c r="T112" s="708" t="s">
        <v>40</v>
      </c>
      <c r="U112" s="708" t="s">
        <v>40</v>
      </c>
      <c r="V112" s="708">
        <v>0.16120429999999999</v>
      </c>
      <c r="W112" s="708">
        <v>19845.328307699998</v>
      </c>
      <c r="X112" s="709"/>
      <c r="Y112" s="709"/>
    </row>
    <row r="113" spans="1:25" s="658" customFormat="1" ht="31.5" customHeight="1">
      <c r="A113" s="733" t="s">
        <v>1679</v>
      </c>
      <c r="B113" s="708">
        <v>64.223339999999993</v>
      </c>
      <c r="C113" s="708" t="s">
        <v>40</v>
      </c>
      <c r="D113" s="708">
        <v>64.223339999999993</v>
      </c>
      <c r="E113" s="708">
        <v>379.99941810000001</v>
      </c>
      <c r="F113" s="708">
        <v>3277.8757627</v>
      </c>
      <c r="G113" s="708" t="s">
        <v>40</v>
      </c>
      <c r="H113" s="708" t="s">
        <v>40</v>
      </c>
      <c r="I113" s="708" t="s">
        <v>40</v>
      </c>
      <c r="J113" s="708">
        <v>1.078559</v>
      </c>
      <c r="K113" s="708" t="s">
        <v>40</v>
      </c>
      <c r="L113" s="708">
        <v>400</v>
      </c>
      <c r="M113" s="708">
        <v>52.1542849</v>
      </c>
      <c r="N113" s="708">
        <v>62.036024400000002</v>
      </c>
      <c r="O113" s="708" t="s">
        <v>40</v>
      </c>
      <c r="P113" s="708">
        <v>1</v>
      </c>
      <c r="Q113" s="708">
        <v>515.19030929999997</v>
      </c>
      <c r="R113" s="708">
        <v>55.857314100000004</v>
      </c>
      <c r="S113" s="708" t="s">
        <v>40</v>
      </c>
      <c r="T113" s="708" t="s">
        <v>40</v>
      </c>
      <c r="U113" s="708" t="s">
        <v>40</v>
      </c>
      <c r="V113" s="708" t="s">
        <v>40</v>
      </c>
      <c r="W113" s="708">
        <v>4294.2247031999996</v>
      </c>
      <c r="X113" s="709"/>
      <c r="Y113" s="709"/>
    </row>
    <row r="114" spans="1:25" s="658" customFormat="1" ht="14.1" customHeight="1">
      <c r="A114" s="733" t="s">
        <v>1680</v>
      </c>
      <c r="B114" s="708">
        <v>836.09392170000001</v>
      </c>
      <c r="C114" s="708" t="s">
        <v>40</v>
      </c>
      <c r="D114" s="708">
        <v>836.09392170000001</v>
      </c>
      <c r="E114" s="708">
        <v>652.54298740000002</v>
      </c>
      <c r="F114" s="708">
        <v>14155.407595299999</v>
      </c>
      <c r="G114" s="708" t="s">
        <v>40</v>
      </c>
      <c r="H114" s="708" t="s">
        <v>40</v>
      </c>
      <c r="I114" s="708" t="s">
        <v>40</v>
      </c>
      <c r="J114" s="708">
        <v>363.37951520000001</v>
      </c>
      <c r="K114" s="708">
        <v>10.683164700000001</v>
      </c>
      <c r="L114" s="708">
        <v>1937.8880048000001</v>
      </c>
      <c r="M114" s="708">
        <v>3012.1590981999998</v>
      </c>
      <c r="N114" s="708">
        <v>4457.8075337999999</v>
      </c>
      <c r="O114" s="708">
        <v>147.5</v>
      </c>
      <c r="P114" s="708">
        <v>143.63380230000001</v>
      </c>
      <c r="Q114" s="708">
        <v>9698.9884390999996</v>
      </c>
      <c r="R114" s="708">
        <v>13.772979299999999</v>
      </c>
      <c r="S114" s="708" t="s">
        <v>40</v>
      </c>
      <c r="T114" s="708">
        <v>225.99430290000001</v>
      </c>
      <c r="U114" s="708" t="s">
        <v>40</v>
      </c>
      <c r="V114" s="708">
        <v>84.594636899999998</v>
      </c>
      <c r="W114" s="708">
        <v>26041.457542499997</v>
      </c>
      <c r="X114" s="709"/>
      <c r="Y114" s="709"/>
    </row>
    <row r="115" spans="1:25" s="658" customFormat="1" ht="19.5" customHeight="1">
      <c r="A115" s="733" t="s">
        <v>1681</v>
      </c>
      <c r="B115" s="708">
        <v>49.680900000000001</v>
      </c>
      <c r="C115" s="708" t="s">
        <v>40</v>
      </c>
      <c r="D115" s="708">
        <v>49.680900000000001</v>
      </c>
      <c r="E115" s="708" t="s">
        <v>40</v>
      </c>
      <c r="F115" s="708">
        <v>53.315336299999998</v>
      </c>
      <c r="G115" s="708" t="s">
        <v>40</v>
      </c>
      <c r="H115" s="708" t="s">
        <v>40</v>
      </c>
      <c r="I115" s="708" t="s">
        <v>40</v>
      </c>
      <c r="J115" s="708" t="s">
        <v>40</v>
      </c>
      <c r="K115" s="708" t="s">
        <v>40</v>
      </c>
      <c r="L115" s="708">
        <v>22.049981200000001</v>
      </c>
      <c r="M115" s="708" t="s">
        <v>40</v>
      </c>
      <c r="N115" s="708">
        <v>300</v>
      </c>
      <c r="O115" s="708" t="s">
        <v>40</v>
      </c>
      <c r="P115" s="708" t="s">
        <v>40</v>
      </c>
      <c r="Q115" s="708">
        <v>322.04998119999999</v>
      </c>
      <c r="R115" s="708">
        <v>4.1110348999999999</v>
      </c>
      <c r="S115" s="708" t="s">
        <v>40</v>
      </c>
      <c r="T115" s="708" t="s">
        <v>40</v>
      </c>
      <c r="U115" s="708" t="s">
        <v>40</v>
      </c>
      <c r="V115" s="708" t="s">
        <v>40</v>
      </c>
      <c r="W115" s="708">
        <v>429.1572524</v>
      </c>
      <c r="X115" s="709"/>
      <c r="Y115" s="709"/>
    </row>
    <row r="116" spans="1:25" s="658" customFormat="1" ht="14.1" customHeight="1">
      <c r="A116" s="733" t="s">
        <v>1682</v>
      </c>
      <c r="B116" s="708">
        <v>8411.5751154000009</v>
      </c>
      <c r="C116" s="708">
        <v>4.1970330000000002</v>
      </c>
      <c r="D116" s="708">
        <v>8415.7721484000012</v>
      </c>
      <c r="E116" s="708">
        <v>387.54785650000002</v>
      </c>
      <c r="F116" s="708">
        <v>55198.204877800003</v>
      </c>
      <c r="G116" s="708" t="s">
        <v>40</v>
      </c>
      <c r="H116" s="708" t="s">
        <v>40</v>
      </c>
      <c r="I116" s="708" t="s">
        <v>40</v>
      </c>
      <c r="J116" s="708">
        <v>1142.5951437000001</v>
      </c>
      <c r="K116" s="708">
        <v>69.824607299999997</v>
      </c>
      <c r="L116" s="708">
        <v>6664.4771523999998</v>
      </c>
      <c r="M116" s="708">
        <v>3253.9252271999999</v>
      </c>
      <c r="N116" s="708">
        <v>7499.0882420999997</v>
      </c>
      <c r="O116" s="708">
        <v>387.75011560000002</v>
      </c>
      <c r="P116" s="708">
        <v>524.88074359999996</v>
      </c>
      <c r="Q116" s="708">
        <v>18330.121480899998</v>
      </c>
      <c r="R116" s="708">
        <v>139.18539390000001</v>
      </c>
      <c r="S116" s="708" t="s">
        <v>40</v>
      </c>
      <c r="T116" s="708" t="s">
        <v>40</v>
      </c>
      <c r="U116" s="708" t="s">
        <v>40</v>
      </c>
      <c r="V116" s="708">
        <v>27.2232831</v>
      </c>
      <c r="W116" s="708">
        <v>83710.474791599991</v>
      </c>
      <c r="X116" s="709"/>
      <c r="Y116" s="709"/>
    </row>
    <row r="117" spans="1:25" s="658" customFormat="1" ht="14.1" customHeight="1">
      <c r="A117" s="733" t="s">
        <v>1683</v>
      </c>
      <c r="B117" s="708">
        <v>114.0317897</v>
      </c>
      <c r="C117" s="708" t="s">
        <v>40</v>
      </c>
      <c r="D117" s="708">
        <v>114.0317897</v>
      </c>
      <c r="E117" s="708" t="s">
        <v>40</v>
      </c>
      <c r="F117" s="708">
        <v>2002.2647076999999</v>
      </c>
      <c r="G117" s="708" t="s">
        <v>40</v>
      </c>
      <c r="H117" s="708" t="s">
        <v>40</v>
      </c>
      <c r="I117" s="708" t="s">
        <v>40</v>
      </c>
      <c r="J117" s="708" t="s">
        <v>40</v>
      </c>
      <c r="K117" s="708" t="s">
        <v>40</v>
      </c>
      <c r="L117" s="708">
        <v>298.12132509999998</v>
      </c>
      <c r="M117" s="708">
        <v>1149.4111848</v>
      </c>
      <c r="N117" s="708">
        <v>1621.7083866999999</v>
      </c>
      <c r="O117" s="708">
        <v>362.5</v>
      </c>
      <c r="P117" s="708" t="s">
        <v>40</v>
      </c>
      <c r="Q117" s="708">
        <v>3431.7408965999998</v>
      </c>
      <c r="R117" s="708">
        <v>0.4899231</v>
      </c>
      <c r="S117" s="708" t="s">
        <v>40</v>
      </c>
      <c r="T117" s="708" t="s">
        <v>40</v>
      </c>
      <c r="U117" s="708" t="s">
        <v>40</v>
      </c>
      <c r="V117" s="708">
        <v>0.94931589999999999</v>
      </c>
      <c r="W117" s="708">
        <v>5549.4766330000002</v>
      </c>
      <c r="X117" s="709"/>
      <c r="Y117" s="709"/>
    </row>
    <row r="118" spans="1:25" s="776" customFormat="1" ht="14.1" customHeight="1">
      <c r="A118" s="736" t="s">
        <v>1684</v>
      </c>
      <c r="B118" s="737">
        <v>1612260.9017581001</v>
      </c>
      <c r="C118" s="737">
        <v>99134.55923850002</v>
      </c>
      <c r="D118" s="737">
        <v>1711395.4609966003</v>
      </c>
      <c r="E118" s="737">
        <v>77866.528112500004</v>
      </c>
      <c r="F118" s="737">
        <v>1644791.5442478003</v>
      </c>
      <c r="G118" s="737">
        <v>71653.302550499997</v>
      </c>
      <c r="H118" s="737">
        <v>797472.91322640004</v>
      </c>
      <c r="I118" s="737">
        <v>132364.26749140001</v>
      </c>
      <c r="J118" s="737">
        <v>1408458.3752484997</v>
      </c>
      <c r="K118" s="737">
        <v>526146.36972680001</v>
      </c>
      <c r="L118" s="737">
        <v>498969.75371809996</v>
      </c>
      <c r="M118" s="737">
        <v>477596.14783080004</v>
      </c>
      <c r="N118" s="737">
        <v>357710.11869379994</v>
      </c>
      <c r="O118" s="737">
        <v>51181.279151499999</v>
      </c>
      <c r="P118" s="737">
        <v>49915.695227199998</v>
      </c>
      <c r="Q118" s="737">
        <v>1435372.9946213998</v>
      </c>
      <c r="R118" s="737">
        <v>10467.032212599997</v>
      </c>
      <c r="S118" s="737">
        <v>461332.78128070006</v>
      </c>
      <c r="T118" s="737">
        <v>269638.46470840002</v>
      </c>
      <c r="U118" s="737" t="s">
        <v>40</v>
      </c>
      <c r="V118" s="737">
        <v>11932.8716525</v>
      </c>
      <c r="W118" s="737">
        <v>8558892.9060760997</v>
      </c>
      <c r="X118" s="705"/>
      <c r="Y118" s="705"/>
    </row>
    <row r="119" spans="1:25">
      <c r="A119" s="757"/>
      <c r="B119" s="758"/>
      <c r="C119" s="758"/>
      <c r="D119" s="758"/>
      <c r="E119" s="758"/>
      <c r="F119" s="758"/>
      <c r="G119" s="758"/>
      <c r="H119" s="758"/>
      <c r="I119" s="758"/>
      <c r="J119" s="758"/>
      <c r="K119" s="692"/>
      <c r="L119" s="692"/>
      <c r="M119" s="759"/>
      <c r="N119" s="692"/>
      <c r="O119" s="692"/>
      <c r="P119" s="692"/>
      <c r="Q119" s="692"/>
      <c r="R119" s="692"/>
      <c r="S119" s="692"/>
      <c r="T119" s="692"/>
      <c r="U119" s="692"/>
      <c r="V119" s="692"/>
      <c r="W119" s="692"/>
      <c r="X119" s="760"/>
      <c r="Y119" s="760"/>
    </row>
    <row r="120" spans="1:25" s="762" customFormat="1">
      <c r="A120" s="738" t="s">
        <v>37</v>
      </c>
      <c r="B120" s="739"/>
      <c r="C120" s="739"/>
      <c r="D120" s="739"/>
      <c r="E120" s="739"/>
      <c r="F120" s="739"/>
      <c r="G120" s="739"/>
      <c r="H120" s="739"/>
      <c r="I120" s="739"/>
      <c r="J120" s="739"/>
      <c r="K120" s="739"/>
      <c r="L120" s="740"/>
      <c r="M120" s="740"/>
      <c r="N120" s="740"/>
      <c r="O120" s="740"/>
      <c r="P120" s="740"/>
      <c r="Q120" s="740"/>
      <c r="R120" s="740"/>
      <c r="S120" s="740"/>
      <c r="T120" s="740"/>
      <c r="U120" s="740"/>
      <c r="V120" s="740"/>
      <c r="W120" s="740"/>
    </row>
    <row r="121" spans="1:25" s="762" customFormat="1">
      <c r="A121" s="742" t="s">
        <v>1542</v>
      </c>
      <c r="B121" s="743"/>
      <c r="C121" s="739"/>
      <c r="D121" s="739"/>
      <c r="E121" s="739"/>
      <c r="F121" s="739"/>
      <c r="G121" s="739"/>
      <c r="H121" s="739"/>
      <c r="I121" s="739"/>
      <c r="J121" s="739"/>
      <c r="K121" s="740"/>
      <c r="L121" s="740"/>
      <c r="M121" s="740"/>
      <c r="N121" s="740"/>
      <c r="O121" s="740"/>
      <c r="P121" s="740"/>
      <c r="Q121" s="740"/>
      <c r="R121" s="740"/>
      <c r="S121" s="740"/>
      <c r="T121" s="740"/>
      <c r="U121" s="740"/>
      <c r="V121" s="740"/>
      <c r="W121" s="740"/>
    </row>
    <row r="122" spans="1:25" s="762" customFormat="1">
      <c r="A122" s="665" t="s">
        <v>1685</v>
      </c>
      <c r="B122" s="743"/>
      <c r="C122" s="743"/>
      <c r="D122" s="743"/>
      <c r="E122" s="743"/>
      <c r="F122" s="743"/>
      <c r="G122" s="743"/>
      <c r="H122" s="743"/>
      <c r="I122" s="743"/>
      <c r="J122" s="743"/>
      <c r="K122" s="743"/>
      <c r="L122" s="743"/>
      <c r="M122" s="743"/>
      <c r="N122" s="743"/>
      <c r="O122" s="743"/>
      <c r="P122" s="743"/>
      <c r="Q122" s="743"/>
      <c r="R122" s="743"/>
      <c r="S122" s="743"/>
      <c r="T122" s="743"/>
      <c r="U122" s="743"/>
      <c r="V122" s="743"/>
      <c r="W122" s="743"/>
    </row>
  </sheetData>
  <mergeCells count="62">
    <mergeCell ref="L1:O1"/>
    <mergeCell ref="U1:W1"/>
    <mergeCell ref="H4:J4"/>
    <mergeCell ref="U4:W4"/>
    <mergeCell ref="A5:A6"/>
    <mergeCell ref="B5:D5"/>
    <mergeCell ref="E5:E6"/>
    <mergeCell ref="F5:F6"/>
    <mergeCell ref="G5:G6"/>
    <mergeCell ref="H5:H6"/>
    <mergeCell ref="T5:T6"/>
    <mergeCell ref="U5:U6"/>
    <mergeCell ref="V5:V6"/>
    <mergeCell ref="W5:W6"/>
    <mergeCell ref="H43:J43"/>
    <mergeCell ref="L43:O43"/>
    <mergeCell ref="U43:W43"/>
    <mergeCell ref="I5:I6"/>
    <mergeCell ref="J5:J6"/>
    <mergeCell ref="K5:K6"/>
    <mergeCell ref="L5:Q5"/>
    <mergeCell ref="R5:R6"/>
    <mergeCell ref="S5:S6"/>
    <mergeCell ref="H45:J45"/>
    <mergeCell ref="T45:W45"/>
    <mergeCell ref="A46:A47"/>
    <mergeCell ref="B46:D46"/>
    <mergeCell ref="E46:E47"/>
    <mergeCell ref="F46:F47"/>
    <mergeCell ref="G46:G47"/>
    <mergeCell ref="H46:H47"/>
    <mergeCell ref="I46:I47"/>
    <mergeCell ref="J46:J47"/>
    <mergeCell ref="H86:H87"/>
    <mergeCell ref="V46:V47"/>
    <mergeCell ref="W46:W47"/>
    <mergeCell ref="H82:J82"/>
    <mergeCell ref="L82:O82"/>
    <mergeCell ref="U82:W82"/>
    <mergeCell ref="G85:J85"/>
    <mergeCell ref="T85:W85"/>
    <mergeCell ref="K46:K47"/>
    <mergeCell ref="L46:Q46"/>
    <mergeCell ref="R46:R47"/>
    <mergeCell ref="S46:S47"/>
    <mergeCell ref="T46:T47"/>
    <mergeCell ref="U46:U47"/>
    <mergeCell ref="A86:A87"/>
    <mergeCell ref="B86:D86"/>
    <mergeCell ref="E86:E87"/>
    <mergeCell ref="F86:F87"/>
    <mergeCell ref="G86:G87"/>
    <mergeCell ref="T86:T87"/>
    <mergeCell ref="U86:U87"/>
    <mergeCell ref="V86:V87"/>
    <mergeCell ref="W86:W87"/>
    <mergeCell ref="I86:I87"/>
    <mergeCell ref="J86:J87"/>
    <mergeCell ref="K86:K87"/>
    <mergeCell ref="L86:Q86"/>
    <mergeCell ref="R86:R87"/>
    <mergeCell ref="S86:S87"/>
  </mergeCells>
  <pageMargins left="0.5" right="0.25" top="0.3" bottom="0.32" header="0.3" footer="0.17"/>
  <pageSetup scale="70" firstPageNumber="38" pageOrder="overThenDown" orientation="portrait" r:id="rId1"/>
  <headerFooter alignWithMargins="0">
    <oddFooter>&amp;C&amp;"Maiandra GD,Regular"&amp;9&amp;P</oddFooter>
  </headerFooter>
  <rowBreaks count="2" manualBreakCount="2">
    <brk id="42" max="22" man="1"/>
    <brk id="81" max="16383" man="1"/>
  </rowBreaks>
  <colBreaks count="1" manualBreakCount="1">
    <brk id="11" max="1048575" man="1"/>
  </colBreaks>
</worksheet>
</file>

<file path=xl/worksheets/sheet19.xml><?xml version="1.0" encoding="utf-8"?>
<worksheet xmlns="http://schemas.openxmlformats.org/spreadsheetml/2006/main" xmlns:r="http://schemas.openxmlformats.org/officeDocument/2006/relationships">
  <dimension ref="A1:Y121"/>
  <sheetViews>
    <sheetView view="pageBreakPreview" zoomScale="60" workbookViewId="0">
      <selection activeCell="A96" sqref="A96"/>
    </sheetView>
  </sheetViews>
  <sheetFormatPr defaultColWidth="10.28515625" defaultRowHeight="12.75"/>
  <cols>
    <col min="1" max="1" width="31.140625" style="763" customWidth="1"/>
    <col min="2" max="2" width="11.7109375" style="764" customWidth="1"/>
    <col min="3" max="3" width="10.7109375" style="764" customWidth="1"/>
    <col min="4" max="4" width="10.5703125" style="764" customWidth="1"/>
    <col min="5" max="5" width="9.7109375" style="764" customWidth="1"/>
    <col min="6" max="6" width="10.5703125" style="764" customWidth="1"/>
    <col min="7" max="7" width="9.42578125" style="764" customWidth="1"/>
    <col min="8" max="8" width="10.7109375" style="764" customWidth="1"/>
    <col min="9" max="9" width="12.140625" style="764" customWidth="1"/>
    <col min="10" max="10" width="11" style="764" customWidth="1"/>
    <col min="11" max="11" width="10.7109375" style="761" customWidth="1"/>
    <col min="12" max="12" width="11.7109375" style="761" customWidth="1"/>
    <col min="13" max="13" width="11" style="761" customWidth="1"/>
    <col min="14" max="14" width="12.85546875" style="761" customWidth="1"/>
    <col min="15" max="15" width="12" style="761" customWidth="1"/>
    <col min="16" max="16" width="11.28515625" style="761" customWidth="1"/>
    <col min="17" max="17" width="12.28515625" style="761" customWidth="1"/>
    <col min="18" max="18" width="12.5703125" style="761" customWidth="1"/>
    <col min="19" max="19" width="10.140625" style="761" customWidth="1"/>
    <col min="20" max="20" width="10" style="761" customWidth="1"/>
    <col min="21" max="21" width="10.5703125" style="761" customWidth="1"/>
    <col min="22" max="22" width="11.140625" style="761" customWidth="1"/>
    <col min="23" max="23" width="13.140625" style="761" customWidth="1"/>
    <col min="24" max="24" width="6.42578125" style="761" customWidth="1"/>
    <col min="25" max="25" width="7.7109375" style="761" customWidth="1"/>
    <col min="26" max="16384" width="10.28515625" style="761"/>
  </cols>
  <sheetData>
    <row r="1" spans="1:25" s="760" customFormat="1" ht="15.75">
      <c r="A1" s="675" t="s">
        <v>1701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1143"/>
      <c r="M1" s="1143"/>
      <c r="N1" s="1143"/>
      <c r="O1" s="1143"/>
      <c r="P1" s="49"/>
      <c r="Q1" s="49"/>
      <c r="R1" s="49"/>
      <c r="S1" s="49"/>
      <c r="T1" s="49"/>
      <c r="U1" s="1158" t="s">
        <v>1702</v>
      </c>
      <c r="V1" s="1158"/>
      <c r="W1" s="1158"/>
      <c r="X1" s="782"/>
      <c r="Y1" s="782"/>
    </row>
    <row r="2" spans="1:25" s="760" customFormat="1" ht="15.75">
      <c r="A2" s="675" t="s">
        <v>50</v>
      </c>
      <c r="B2" s="49"/>
      <c r="C2" s="49"/>
      <c r="D2" s="49"/>
      <c r="E2" s="49"/>
      <c r="F2" s="49"/>
      <c r="G2" s="49"/>
      <c r="H2" s="49"/>
      <c r="I2" s="49"/>
      <c r="J2" s="49"/>
      <c r="K2" s="767"/>
      <c r="L2" s="49"/>
      <c r="M2" s="739"/>
      <c r="N2" s="49"/>
      <c r="O2" s="49"/>
      <c r="P2" s="49"/>
      <c r="Q2" s="49"/>
      <c r="R2" s="49"/>
      <c r="S2" s="49"/>
      <c r="T2" s="49"/>
      <c r="U2" s="49"/>
      <c r="V2" s="49"/>
      <c r="W2" s="49"/>
      <c r="X2" s="783"/>
      <c r="Y2" s="783"/>
    </row>
    <row r="3" spans="1:25" s="760" customFormat="1" ht="15.75">
      <c r="A3" s="682" t="s">
        <v>1</v>
      </c>
      <c r="B3" s="769"/>
      <c r="C3" s="770"/>
      <c r="D3" s="770"/>
      <c r="E3" s="770"/>
      <c r="F3" s="770"/>
      <c r="G3" s="770"/>
      <c r="H3" s="770"/>
      <c r="I3" s="770"/>
      <c r="J3" s="770"/>
      <c r="K3" s="771"/>
      <c r="L3" s="769"/>
      <c r="M3" s="739"/>
      <c r="N3" s="769"/>
      <c r="O3" s="769"/>
      <c r="P3" s="769"/>
      <c r="Q3" s="769"/>
      <c r="R3" s="769"/>
      <c r="S3" s="769"/>
      <c r="T3" s="769"/>
      <c r="U3" s="687"/>
      <c r="V3" s="687"/>
      <c r="W3" s="687"/>
    </row>
    <row r="4" spans="1:25" s="695" customFormat="1" ht="11.25" customHeight="1">
      <c r="A4" s="365"/>
      <c r="B4" s="729"/>
      <c r="C4" s="729"/>
      <c r="D4" s="729"/>
      <c r="E4" s="729"/>
      <c r="F4" s="729"/>
      <c r="G4" s="1153"/>
      <c r="H4" s="1153"/>
      <c r="I4" s="1153"/>
      <c r="J4" s="1153"/>
      <c r="K4" s="730"/>
      <c r="L4" s="726"/>
      <c r="M4" s="646"/>
      <c r="N4" s="726"/>
      <c r="O4" s="726"/>
      <c r="P4" s="726"/>
      <c r="Q4" s="726"/>
      <c r="R4" s="726"/>
      <c r="S4" s="726"/>
      <c r="T4" s="726"/>
      <c r="U4" s="1153" t="s">
        <v>1541</v>
      </c>
      <c r="V4" s="1153"/>
      <c r="W4" s="1153"/>
      <c r="X4" s="728"/>
      <c r="Y4" s="728"/>
    </row>
    <row r="5" spans="1:25" s="658" customFormat="1" ht="12.95" customHeight="1">
      <c r="A5" s="1146" t="s">
        <v>1552</v>
      </c>
      <c r="B5" s="1148" t="s">
        <v>1553</v>
      </c>
      <c r="C5" s="1150"/>
      <c r="D5" s="1150"/>
      <c r="E5" s="1152" t="s">
        <v>1554</v>
      </c>
      <c r="F5" s="1146" t="s">
        <v>1555</v>
      </c>
      <c r="G5" s="1152" t="s">
        <v>1556</v>
      </c>
      <c r="H5" s="1144" t="s">
        <v>1557</v>
      </c>
      <c r="I5" s="1144" t="s">
        <v>1558</v>
      </c>
      <c r="J5" s="1144" t="s">
        <v>1559</v>
      </c>
      <c r="K5" s="1146" t="s">
        <v>1560</v>
      </c>
      <c r="L5" s="1148" t="s">
        <v>1561</v>
      </c>
      <c r="M5" s="1149"/>
      <c r="N5" s="1150"/>
      <c r="O5" s="1150"/>
      <c r="P5" s="1150"/>
      <c r="Q5" s="1151"/>
      <c r="R5" s="1146" t="s">
        <v>1562</v>
      </c>
      <c r="S5" s="1144" t="s">
        <v>1563</v>
      </c>
      <c r="T5" s="1144" t="s">
        <v>1564</v>
      </c>
      <c r="U5" s="1144" t="s">
        <v>1565</v>
      </c>
      <c r="V5" s="1144" t="s">
        <v>1566</v>
      </c>
      <c r="W5" s="1144" t="s">
        <v>1567</v>
      </c>
      <c r="X5" s="775"/>
      <c r="Y5" s="775"/>
    </row>
    <row r="6" spans="1:25" s="658" customFormat="1" ht="129" customHeight="1">
      <c r="A6" s="1147"/>
      <c r="B6" s="696" t="s">
        <v>1568</v>
      </c>
      <c r="C6" s="696" t="s">
        <v>1569</v>
      </c>
      <c r="D6" s="697" t="s">
        <v>1570</v>
      </c>
      <c r="E6" s="1152"/>
      <c r="F6" s="1147"/>
      <c r="G6" s="1152"/>
      <c r="H6" s="1145"/>
      <c r="I6" s="1145"/>
      <c r="J6" s="1145"/>
      <c r="K6" s="1147"/>
      <c r="L6" s="698" t="s">
        <v>1571</v>
      </c>
      <c r="M6" s="698" t="s">
        <v>1572</v>
      </c>
      <c r="N6" s="698" t="s">
        <v>1573</v>
      </c>
      <c r="O6" s="698" t="s">
        <v>1574</v>
      </c>
      <c r="P6" s="698" t="s">
        <v>1575</v>
      </c>
      <c r="Q6" s="698" t="s">
        <v>1576</v>
      </c>
      <c r="R6" s="1147"/>
      <c r="S6" s="1145"/>
      <c r="T6" s="1145"/>
      <c r="U6" s="1145"/>
      <c r="V6" s="1145"/>
      <c r="W6" s="1145"/>
      <c r="X6" s="775"/>
      <c r="Y6" s="775"/>
    </row>
    <row r="7" spans="1:25" s="658" customFormat="1" ht="12.95" customHeight="1">
      <c r="A7" s="699" t="s">
        <v>8</v>
      </c>
      <c r="B7" s="698" t="s">
        <v>9</v>
      </c>
      <c r="C7" s="698" t="s">
        <v>10</v>
      </c>
      <c r="D7" s="698" t="s">
        <v>11</v>
      </c>
      <c r="E7" s="698" t="s">
        <v>12</v>
      </c>
      <c r="F7" s="698" t="s">
        <v>13</v>
      </c>
      <c r="G7" s="698" t="s">
        <v>14</v>
      </c>
      <c r="H7" s="698" t="s">
        <v>15</v>
      </c>
      <c r="I7" s="698" t="s">
        <v>1014</v>
      </c>
      <c r="J7" s="700" t="s">
        <v>1050</v>
      </c>
      <c r="K7" s="698" t="s">
        <v>1016</v>
      </c>
      <c r="L7" s="698" t="s">
        <v>1051</v>
      </c>
      <c r="M7" s="701" t="s">
        <v>1052</v>
      </c>
      <c r="N7" s="702" t="s">
        <v>1577</v>
      </c>
      <c r="O7" s="698" t="s">
        <v>1578</v>
      </c>
      <c r="P7" s="698" t="s">
        <v>1579</v>
      </c>
      <c r="Q7" s="698" t="s">
        <v>1580</v>
      </c>
      <c r="R7" s="698" t="s">
        <v>1581</v>
      </c>
      <c r="S7" s="698" t="s">
        <v>1582</v>
      </c>
      <c r="T7" s="698" t="s">
        <v>1583</v>
      </c>
      <c r="U7" s="698" t="s">
        <v>1584</v>
      </c>
      <c r="V7" s="700" t="s">
        <v>1585</v>
      </c>
      <c r="W7" s="700" t="s">
        <v>1586</v>
      </c>
      <c r="X7" s="775"/>
      <c r="Y7" s="775"/>
    </row>
    <row r="8" spans="1:25" s="776" customFormat="1" ht="14.1" customHeight="1">
      <c r="A8" s="785" t="s">
        <v>1587</v>
      </c>
      <c r="B8" s="704">
        <v>363634.67613449995</v>
      </c>
      <c r="C8" s="704">
        <v>663152.10021550022</v>
      </c>
      <c r="D8" s="704">
        <v>1026786.7763500002</v>
      </c>
      <c r="E8" s="704">
        <v>94664.918102900003</v>
      </c>
      <c r="F8" s="704">
        <v>93036.458418299997</v>
      </c>
      <c r="G8" s="704">
        <v>4.6161377999999997</v>
      </c>
      <c r="H8" s="704">
        <v>6.8816356000000001</v>
      </c>
      <c r="I8" s="704" t="s">
        <v>40</v>
      </c>
      <c r="J8" s="704">
        <v>40208.465040100004</v>
      </c>
      <c r="K8" s="704">
        <v>3910040.0940525001</v>
      </c>
      <c r="L8" s="704">
        <v>1756674.4831825001</v>
      </c>
      <c r="M8" s="704">
        <v>1405925.6914289</v>
      </c>
      <c r="N8" s="704">
        <v>3080571.5261342996</v>
      </c>
      <c r="O8" s="704">
        <v>28925.276490299999</v>
      </c>
      <c r="P8" s="704">
        <v>49633.9230561</v>
      </c>
      <c r="Q8" s="704">
        <v>6321730.9002920995</v>
      </c>
      <c r="R8" s="704">
        <v>0.34422169999999996</v>
      </c>
      <c r="S8" s="704">
        <v>8401.7682838000001</v>
      </c>
      <c r="T8" s="704">
        <v>64314.290657100006</v>
      </c>
      <c r="U8" s="704" t="s">
        <v>40</v>
      </c>
      <c r="V8" s="704">
        <v>317.00535389999999</v>
      </c>
      <c r="W8" s="704">
        <v>11559512.518545797</v>
      </c>
      <c r="X8" s="705"/>
      <c r="Y8" s="705"/>
    </row>
    <row r="9" spans="1:25" s="658" customFormat="1" ht="15" customHeight="1">
      <c r="A9" s="786" t="s">
        <v>1588</v>
      </c>
      <c r="B9" s="708">
        <v>183234.55335449998</v>
      </c>
      <c r="C9" s="708">
        <v>51517.198005600003</v>
      </c>
      <c r="D9" s="708">
        <v>234751.7513601</v>
      </c>
      <c r="E9" s="708">
        <v>65525.150225800004</v>
      </c>
      <c r="F9" s="708">
        <v>37010.8733068</v>
      </c>
      <c r="G9" s="708">
        <v>4.6161377999999997</v>
      </c>
      <c r="H9" s="708" t="s">
        <v>40</v>
      </c>
      <c r="I9" s="708" t="s">
        <v>40</v>
      </c>
      <c r="J9" s="708">
        <v>36455.465366700002</v>
      </c>
      <c r="K9" s="708">
        <v>499292.3355857</v>
      </c>
      <c r="L9" s="708">
        <v>708783.33336599998</v>
      </c>
      <c r="M9" s="708">
        <v>514705.27820220002</v>
      </c>
      <c r="N9" s="708">
        <v>1065907.4195808</v>
      </c>
      <c r="O9" s="708">
        <v>16204.377152900001</v>
      </c>
      <c r="P9" s="708">
        <v>13923.3146328</v>
      </c>
      <c r="Q9" s="708">
        <v>2319523.7229347001</v>
      </c>
      <c r="R9" s="708">
        <v>0.1703393</v>
      </c>
      <c r="S9" s="708">
        <v>1070.4226799999999</v>
      </c>
      <c r="T9" s="708">
        <v>48600.415452100002</v>
      </c>
      <c r="U9" s="708" t="s">
        <v>40</v>
      </c>
      <c r="V9" s="708">
        <v>41.513488600000002</v>
      </c>
      <c r="W9" s="708">
        <v>3242276.4368775999</v>
      </c>
      <c r="X9" s="709"/>
      <c r="Y9" s="709"/>
    </row>
    <row r="10" spans="1:25" s="658" customFormat="1" ht="33" customHeight="1">
      <c r="A10" s="787" t="s">
        <v>1589</v>
      </c>
      <c r="B10" s="708">
        <v>7.3619757000000003</v>
      </c>
      <c r="C10" s="708" t="s">
        <v>40</v>
      </c>
      <c r="D10" s="708">
        <v>7.3619757000000003</v>
      </c>
      <c r="E10" s="708">
        <v>1075.9122325000001</v>
      </c>
      <c r="F10" s="708">
        <v>0.14035810000000001</v>
      </c>
      <c r="G10" s="708" t="s">
        <v>40</v>
      </c>
      <c r="H10" s="708" t="s">
        <v>40</v>
      </c>
      <c r="I10" s="708" t="s">
        <v>40</v>
      </c>
      <c r="J10" s="708" t="s">
        <v>40</v>
      </c>
      <c r="K10" s="708">
        <v>2.7826135999999999</v>
      </c>
      <c r="L10" s="708">
        <v>101.0364512</v>
      </c>
      <c r="M10" s="708" t="s">
        <v>40</v>
      </c>
      <c r="N10" s="708">
        <v>151.4052662</v>
      </c>
      <c r="O10" s="708" t="s">
        <v>40</v>
      </c>
      <c r="P10" s="708" t="s">
        <v>40</v>
      </c>
      <c r="Q10" s="708">
        <v>252.44171740000002</v>
      </c>
      <c r="R10" s="708">
        <v>0.1</v>
      </c>
      <c r="S10" s="708" t="s">
        <v>40</v>
      </c>
      <c r="T10" s="708">
        <v>2.8979999999999999E-2</v>
      </c>
      <c r="U10" s="708" t="s">
        <v>40</v>
      </c>
      <c r="V10" s="708" t="s">
        <v>40</v>
      </c>
      <c r="W10" s="708">
        <v>1338.7678773</v>
      </c>
      <c r="X10" s="709"/>
      <c r="Y10" s="709"/>
    </row>
    <row r="11" spans="1:25" s="658" customFormat="1" ht="71.25" customHeight="1">
      <c r="A11" s="788" t="s">
        <v>1590</v>
      </c>
      <c r="B11" s="708">
        <v>103727.43617869999</v>
      </c>
      <c r="C11" s="708">
        <v>31035.469721699999</v>
      </c>
      <c r="D11" s="708">
        <v>134762.90590039999</v>
      </c>
      <c r="E11" s="708">
        <v>55076.275297400003</v>
      </c>
      <c r="F11" s="708">
        <v>5526.5900632000003</v>
      </c>
      <c r="G11" s="708" t="s">
        <v>40</v>
      </c>
      <c r="H11" s="708" t="s">
        <v>40</v>
      </c>
      <c r="I11" s="708" t="s">
        <v>40</v>
      </c>
      <c r="J11" s="708">
        <v>9213.5009876999993</v>
      </c>
      <c r="K11" s="708">
        <v>127716.92088629999</v>
      </c>
      <c r="L11" s="708">
        <v>112982.4189954</v>
      </c>
      <c r="M11" s="708">
        <v>72038.436004600007</v>
      </c>
      <c r="N11" s="708">
        <v>289947.19948730001</v>
      </c>
      <c r="O11" s="708">
        <v>1137.6331645</v>
      </c>
      <c r="P11" s="708">
        <v>1320.6019997000001</v>
      </c>
      <c r="Q11" s="708">
        <v>477426.2896515</v>
      </c>
      <c r="R11" s="708" t="s">
        <v>40</v>
      </c>
      <c r="S11" s="708" t="s">
        <v>40</v>
      </c>
      <c r="T11" s="708">
        <v>47961.781478600002</v>
      </c>
      <c r="U11" s="708" t="s">
        <v>40</v>
      </c>
      <c r="V11" s="708">
        <v>0.57990620000000004</v>
      </c>
      <c r="W11" s="708">
        <v>857684.84417129995</v>
      </c>
      <c r="X11" s="709"/>
      <c r="Y11" s="709"/>
    </row>
    <row r="12" spans="1:25" s="658" customFormat="1" ht="34.5" customHeight="1">
      <c r="A12" s="788" t="s">
        <v>1591</v>
      </c>
      <c r="B12" s="708">
        <v>79499.7552001</v>
      </c>
      <c r="C12" s="708">
        <v>20481.7282839</v>
      </c>
      <c r="D12" s="708">
        <v>99981.483483999997</v>
      </c>
      <c r="E12" s="708">
        <v>9372.9626958999997</v>
      </c>
      <c r="F12" s="708">
        <v>31484.142885500001</v>
      </c>
      <c r="G12" s="708">
        <v>4.6161377999999997</v>
      </c>
      <c r="H12" s="708" t="s">
        <v>40</v>
      </c>
      <c r="I12" s="708" t="s">
        <v>40</v>
      </c>
      <c r="J12" s="708">
        <v>27241.964379000001</v>
      </c>
      <c r="K12" s="708">
        <v>371572.6320858</v>
      </c>
      <c r="L12" s="708">
        <v>595699.87791939999</v>
      </c>
      <c r="M12" s="708">
        <v>442666.8421976</v>
      </c>
      <c r="N12" s="708">
        <v>775808.81482730003</v>
      </c>
      <c r="O12" s="708">
        <v>15066.743988400001</v>
      </c>
      <c r="P12" s="708">
        <v>12602.7126331</v>
      </c>
      <c r="Q12" s="708">
        <v>1841844.9915658003</v>
      </c>
      <c r="R12" s="708">
        <v>7.0339299999999993E-2</v>
      </c>
      <c r="S12" s="708">
        <v>1070.4226799999999</v>
      </c>
      <c r="T12" s="708">
        <v>638.60499349999998</v>
      </c>
      <c r="U12" s="708" t="s">
        <v>40</v>
      </c>
      <c r="V12" s="708">
        <v>40.933582399999999</v>
      </c>
      <c r="W12" s="708">
        <v>2383252.824829</v>
      </c>
      <c r="X12" s="709"/>
      <c r="Y12" s="709"/>
    </row>
    <row r="13" spans="1:25" s="658" customFormat="1" ht="33" customHeight="1">
      <c r="A13" s="788" t="s">
        <v>1592</v>
      </c>
      <c r="B13" s="708">
        <v>180400.12278000001</v>
      </c>
      <c r="C13" s="708">
        <v>611634.9022099002</v>
      </c>
      <c r="D13" s="708">
        <v>792035.02498990018</v>
      </c>
      <c r="E13" s="708">
        <v>29139.767877099999</v>
      </c>
      <c r="F13" s="708">
        <v>56025.58511149999</v>
      </c>
      <c r="G13" s="708" t="s">
        <v>40</v>
      </c>
      <c r="H13" s="708">
        <v>6.8816356000000001</v>
      </c>
      <c r="I13" s="708" t="s">
        <v>40</v>
      </c>
      <c r="J13" s="708">
        <v>3752.9996734000001</v>
      </c>
      <c r="K13" s="708">
        <v>3410747.7584668002</v>
      </c>
      <c r="L13" s="708">
        <v>1047891.1498165</v>
      </c>
      <c r="M13" s="708">
        <v>891220.41322670004</v>
      </c>
      <c r="N13" s="708">
        <v>2014664.1065534996</v>
      </c>
      <c r="O13" s="708">
        <v>12720.899337399998</v>
      </c>
      <c r="P13" s="708">
        <v>35710.6084233</v>
      </c>
      <c r="Q13" s="708">
        <v>4002207.1773573998</v>
      </c>
      <c r="R13" s="708">
        <v>0.17388239999999999</v>
      </c>
      <c r="S13" s="708">
        <v>7331.3456037999995</v>
      </c>
      <c r="T13" s="708">
        <v>15713.875205</v>
      </c>
      <c r="U13" s="708" t="s">
        <v>40</v>
      </c>
      <c r="V13" s="708">
        <v>275.49186529999997</v>
      </c>
      <c r="W13" s="708">
        <v>8317236.0816682</v>
      </c>
      <c r="X13" s="709"/>
      <c r="Y13" s="709"/>
    </row>
    <row r="14" spans="1:25" s="658" customFormat="1" ht="30.75" customHeight="1">
      <c r="A14" s="788" t="s">
        <v>1593</v>
      </c>
      <c r="B14" s="708">
        <v>105801.6632576</v>
      </c>
      <c r="C14" s="708">
        <v>525220.4506008001</v>
      </c>
      <c r="D14" s="708">
        <v>631022.11385840015</v>
      </c>
      <c r="E14" s="708">
        <v>19108.8629167</v>
      </c>
      <c r="F14" s="708">
        <v>31669.090521299997</v>
      </c>
      <c r="G14" s="708" t="s">
        <v>40</v>
      </c>
      <c r="H14" s="708">
        <v>6.8816356000000001</v>
      </c>
      <c r="I14" s="708" t="s">
        <v>40</v>
      </c>
      <c r="J14" s="708">
        <v>3696.209996</v>
      </c>
      <c r="K14" s="708">
        <v>2958000.4582241001</v>
      </c>
      <c r="L14" s="708">
        <v>727671.06323740003</v>
      </c>
      <c r="M14" s="708">
        <v>686380.08523810003</v>
      </c>
      <c r="N14" s="708">
        <v>1576274.6302570999</v>
      </c>
      <c r="O14" s="708">
        <v>8930.6994655999988</v>
      </c>
      <c r="P14" s="708">
        <v>26283.091336199999</v>
      </c>
      <c r="Q14" s="708">
        <v>3025539.5695343995</v>
      </c>
      <c r="R14" s="708">
        <v>0.1687855</v>
      </c>
      <c r="S14" s="708">
        <v>7331.3456037999995</v>
      </c>
      <c r="T14" s="708">
        <v>367.55152049999998</v>
      </c>
      <c r="U14" s="708" t="s">
        <v>40</v>
      </c>
      <c r="V14" s="708">
        <v>275.49186029999998</v>
      </c>
      <c r="W14" s="708">
        <v>6677017.7444566013</v>
      </c>
      <c r="X14" s="709"/>
      <c r="Y14" s="709"/>
    </row>
    <row r="15" spans="1:25" s="658" customFormat="1" ht="17.25" customHeight="1">
      <c r="A15" s="788" t="s">
        <v>1594</v>
      </c>
      <c r="B15" s="708">
        <v>72058.928508800003</v>
      </c>
      <c r="C15" s="708">
        <v>57406.754817699999</v>
      </c>
      <c r="D15" s="708">
        <v>129465.6833265</v>
      </c>
      <c r="E15" s="708">
        <v>9949.9966234000003</v>
      </c>
      <c r="F15" s="708">
        <v>20277.888795999999</v>
      </c>
      <c r="G15" s="708" t="s">
        <v>40</v>
      </c>
      <c r="H15" s="708" t="s">
        <v>40</v>
      </c>
      <c r="I15" s="708" t="s">
        <v>40</v>
      </c>
      <c r="J15" s="708" t="s">
        <v>40</v>
      </c>
      <c r="K15" s="708">
        <v>334492.05602399999</v>
      </c>
      <c r="L15" s="708">
        <v>106374.98380820001</v>
      </c>
      <c r="M15" s="708">
        <v>37200.238374400004</v>
      </c>
      <c r="N15" s="708">
        <v>114916.1833201</v>
      </c>
      <c r="O15" s="708">
        <v>3108.6311236999995</v>
      </c>
      <c r="P15" s="708">
        <v>4932.4217273999993</v>
      </c>
      <c r="Q15" s="708">
        <v>266532.4583538</v>
      </c>
      <c r="R15" s="708" t="s">
        <v>40</v>
      </c>
      <c r="S15" s="708" t="s">
        <v>40</v>
      </c>
      <c r="T15" s="708">
        <v>0.18866189999999999</v>
      </c>
      <c r="U15" s="708" t="s">
        <v>40</v>
      </c>
      <c r="V15" s="708">
        <v>5.0000000000000004E-6</v>
      </c>
      <c r="W15" s="708">
        <v>760718.27179060003</v>
      </c>
      <c r="X15" s="709"/>
      <c r="Y15" s="709"/>
    </row>
    <row r="16" spans="1:25" s="658" customFormat="1" ht="33" customHeight="1">
      <c r="A16" s="788" t="s">
        <v>1595</v>
      </c>
      <c r="B16" s="708">
        <v>30.155816999999999</v>
      </c>
      <c r="C16" s="708" t="s">
        <v>40</v>
      </c>
      <c r="D16" s="708">
        <v>30.155816999999999</v>
      </c>
      <c r="E16" s="708">
        <v>0.23</v>
      </c>
      <c r="F16" s="708">
        <v>13.609974900000001</v>
      </c>
      <c r="G16" s="708" t="s">
        <v>40</v>
      </c>
      <c r="H16" s="708" t="s">
        <v>40</v>
      </c>
      <c r="I16" s="708" t="s">
        <v>40</v>
      </c>
      <c r="J16" s="708" t="s">
        <v>40</v>
      </c>
      <c r="K16" s="708">
        <v>4378.8686584999996</v>
      </c>
      <c r="L16" s="708">
        <v>5440.1049411000004</v>
      </c>
      <c r="M16" s="708">
        <v>56077.115558700003</v>
      </c>
      <c r="N16" s="708">
        <v>39209.672258300001</v>
      </c>
      <c r="O16" s="708" t="s">
        <v>40</v>
      </c>
      <c r="P16" s="708">
        <v>1.3535781</v>
      </c>
      <c r="Q16" s="708">
        <v>100728.2463362</v>
      </c>
      <c r="R16" s="708">
        <v>5.0968999999999997E-3</v>
      </c>
      <c r="S16" s="708" t="s">
        <v>40</v>
      </c>
      <c r="T16" s="708" t="s">
        <v>40</v>
      </c>
      <c r="U16" s="708" t="s">
        <v>40</v>
      </c>
      <c r="V16" s="708" t="s">
        <v>40</v>
      </c>
      <c r="W16" s="708">
        <v>105151.1158835</v>
      </c>
      <c r="X16" s="709"/>
      <c r="Y16" s="709"/>
    </row>
    <row r="17" spans="1:25" s="658" customFormat="1" ht="28.5" customHeight="1">
      <c r="A17" s="788" t="s">
        <v>1596</v>
      </c>
      <c r="B17" s="708">
        <v>965.59133589999988</v>
      </c>
      <c r="C17" s="708">
        <v>28722.976109900002</v>
      </c>
      <c r="D17" s="708">
        <v>29688.567445800003</v>
      </c>
      <c r="E17" s="708">
        <v>36.756589599999998</v>
      </c>
      <c r="F17" s="708">
        <v>1471.3875617000003</v>
      </c>
      <c r="G17" s="708" t="s">
        <v>40</v>
      </c>
      <c r="H17" s="708" t="s">
        <v>40</v>
      </c>
      <c r="I17" s="708" t="s">
        <v>40</v>
      </c>
      <c r="J17" s="708">
        <v>56.789677400000002</v>
      </c>
      <c r="K17" s="708">
        <v>96881.848581700004</v>
      </c>
      <c r="L17" s="708">
        <v>133219.88487789998</v>
      </c>
      <c r="M17" s="708">
        <v>64688.064211000004</v>
      </c>
      <c r="N17" s="708">
        <v>27578.244863699998</v>
      </c>
      <c r="O17" s="708">
        <v>0.39772370000000001</v>
      </c>
      <c r="P17" s="708">
        <v>253.158939</v>
      </c>
      <c r="Q17" s="708">
        <v>225739.7506153</v>
      </c>
      <c r="R17" s="708" t="s">
        <v>40</v>
      </c>
      <c r="S17" s="708" t="s">
        <v>40</v>
      </c>
      <c r="T17" s="708">
        <v>1.88755E-2</v>
      </c>
      <c r="U17" s="708" t="s">
        <v>40</v>
      </c>
      <c r="V17" s="708" t="s">
        <v>40</v>
      </c>
      <c r="W17" s="708">
        <v>353875.11934700003</v>
      </c>
      <c r="X17" s="709"/>
      <c r="Y17" s="709"/>
    </row>
    <row r="18" spans="1:25" s="658" customFormat="1" ht="36" customHeight="1">
      <c r="A18" s="788" t="s">
        <v>1597</v>
      </c>
      <c r="B18" s="708">
        <v>1543.7838607000001</v>
      </c>
      <c r="C18" s="708">
        <v>284.72068150000001</v>
      </c>
      <c r="D18" s="708">
        <v>1828.5045422000001</v>
      </c>
      <c r="E18" s="708">
        <v>43.921747400000001</v>
      </c>
      <c r="F18" s="708">
        <v>2593.6082575999999</v>
      </c>
      <c r="G18" s="708" t="s">
        <v>40</v>
      </c>
      <c r="H18" s="708" t="s">
        <v>40</v>
      </c>
      <c r="I18" s="708" t="s">
        <v>40</v>
      </c>
      <c r="J18" s="708" t="s">
        <v>40</v>
      </c>
      <c r="K18" s="708">
        <v>16994.526978500002</v>
      </c>
      <c r="L18" s="708">
        <v>75185.11295190001</v>
      </c>
      <c r="M18" s="708">
        <v>46874.909844499998</v>
      </c>
      <c r="N18" s="708">
        <v>256685.37585429999</v>
      </c>
      <c r="O18" s="708">
        <v>681.17102440000008</v>
      </c>
      <c r="P18" s="708">
        <v>4240.5828425999998</v>
      </c>
      <c r="Q18" s="708">
        <v>383667.15251769999</v>
      </c>
      <c r="R18" s="708" t="s">
        <v>40</v>
      </c>
      <c r="S18" s="708" t="s">
        <v>40</v>
      </c>
      <c r="T18" s="708">
        <v>15346.1161471</v>
      </c>
      <c r="U18" s="708" t="s">
        <v>40</v>
      </c>
      <c r="V18" s="708" t="s">
        <v>40</v>
      </c>
      <c r="W18" s="708">
        <v>420473.83019050001</v>
      </c>
      <c r="X18" s="709"/>
      <c r="Y18" s="709"/>
    </row>
    <row r="19" spans="1:25" s="776" customFormat="1" ht="14.1" customHeight="1">
      <c r="A19" s="785" t="s">
        <v>1598</v>
      </c>
      <c r="B19" s="704">
        <v>6932121.1227390999</v>
      </c>
      <c r="C19" s="704">
        <v>2836906.2173558995</v>
      </c>
      <c r="D19" s="704">
        <v>9769027.3400949985</v>
      </c>
      <c r="E19" s="704">
        <v>1732133.3910524</v>
      </c>
      <c r="F19" s="704">
        <v>24947608.088788301</v>
      </c>
      <c r="G19" s="704">
        <v>159209.47919069999</v>
      </c>
      <c r="H19" s="704">
        <v>376659.04269740003</v>
      </c>
      <c r="I19" s="704">
        <v>328383.93262209999</v>
      </c>
      <c r="J19" s="704">
        <v>1672634.6658696001</v>
      </c>
      <c r="K19" s="704">
        <v>5332236.4166385001</v>
      </c>
      <c r="L19" s="704">
        <v>33174223.444917195</v>
      </c>
      <c r="M19" s="704">
        <v>9736375.4675258007</v>
      </c>
      <c r="N19" s="704">
        <v>14586999.728121299</v>
      </c>
      <c r="O19" s="704">
        <v>1161637.8006024</v>
      </c>
      <c r="P19" s="704">
        <v>9108462.4632843994</v>
      </c>
      <c r="Q19" s="704">
        <v>67767698.904451087</v>
      </c>
      <c r="R19" s="704">
        <v>10045159.953802701</v>
      </c>
      <c r="S19" s="704">
        <v>3077378.6078942008</v>
      </c>
      <c r="T19" s="704">
        <v>3096550.3833208997</v>
      </c>
      <c r="U19" s="704">
        <v>50386.837201800008</v>
      </c>
      <c r="V19" s="704">
        <v>753213.9070123001</v>
      </c>
      <c r="W19" s="704">
        <v>129108280.95063698</v>
      </c>
      <c r="X19" s="705"/>
      <c r="Y19" s="705"/>
    </row>
    <row r="20" spans="1:25" s="658" customFormat="1" ht="17.25" customHeight="1">
      <c r="A20" s="788" t="s">
        <v>1599</v>
      </c>
      <c r="B20" s="712">
        <v>5402489.4780341992</v>
      </c>
      <c r="C20" s="712">
        <v>1241727.1355595</v>
      </c>
      <c r="D20" s="708">
        <v>6644216.6135936994</v>
      </c>
      <c r="E20" s="712">
        <v>1531790.4766942</v>
      </c>
      <c r="F20" s="712">
        <v>218381.34327860002</v>
      </c>
      <c r="G20" s="712">
        <v>224.33085080000001</v>
      </c>
      <c r="H20" s="712">
        <v>40027.8273367</v>
      </c>
      <c r="I20" s="712">
        <v>67416.167711899994</v>
      </c>
      <c r="J20" s="712">
        <v>1516955.5000393002</v>
      </c>
      <c r="K20" s="712">
        <v>2999757.4809158002</v>
      </c>
      <c r="L20" s="712">
        <v>5290313.3480726993</v>
      </c>
      <c r="M20" s="712">
        <v>2031812.1223418997</v>
      </c>
      <c r="N20" s="712">
        <v>3234402.9272594</v>
      </c>
      <c r="O20" s="712">
        <v>106831.1436308</v>
      </c>
      <c r="P20" s="712">
        <v>596664.87031939998</v>
      </c>
      <c r="Q20" s="708">
        <v>11260024.411624201</v>
      </c>
      <c r="R20" s="712">
        <v>113566.5888436</v>
      </c>
      <c r="S20" s="712">
        <v>3075232.1700257007</v>
      </c>
      <c r="T20" s="712">
        <v>3008574.7188289999</v>
      </c>
      <c r="U20" s="712">
        <v>374.12923889999996</v>
      </c>
      <c r="V20" s="712">
        <v>443602.15830120002</v>
      </c>
      <c r="W20" s="708">
        <v>30920143.917283602</v>
      </c>
      <c r="X20" s="709"/>
      <c r="Y20" s="709"/>
    </row>
    <row r="21" spans="1:25" s="658" customFormat="1" ht="15.75" customHeight="1">
      <c r="A21" s="788" t="s">
        <v>1600</v>
      </c>
      <c r="B21" s="708">
        <v>71977.771987</v>
      </c>
      <c r="C21" s="708">
        <v>21421.719891000004</v>
      </c>
      <c r="D21" s="708">
        <v>93399.491878000001</v>
      </c>
      <c r="E21" s="708">
        <v>13.447669499999998</v>
      </c>
      <c r="F21" s="708">
        <v>8346.711417999999</v>
      </c>
      <c r="G21" s="708" t="s">
        <v>40</v>
      </c>
      <c r="H21" s="708" t="s">
        <v>40</v>
      </c>
      <c r="I21" s="708" t="s">
        <v>40</v>
      </c>
      <c r="J21" s="708">
        <v>90.573143700000017</v>
      </c>
      <c r="K21" s="708">
        <v>32944.745254000001</v>
      </c>
      <c r="L21" s="708">
        <v>88214.199448500003</v>
      </c>
      <c r="M21" s="708">
        <v>33997.3546222</v>
      </c>
      <c r="N21" s="708">
        <v>20018.548626299998</v>
      </c>
      <c r="O21" s="708">
        <v>1500.481671</v>
      </c>
      <c r="P21" s="708">
        <v>9135.6243236999999</v>
      </c>
      <c r="Q21" s="708">
        <v>152866.20869169998</v>
      </c>
      <c r="R21" s="708">
        <v>3854.3884835999997</v>
      </c>
      <c r="S21" s="708">
        <v>863.85162249999996</v>
      </c>
      <c r="T21" s="708">
        <v>60.426656599999994</v>
      </c>
      <c r="U21" s="708">
        <v>4.3332392000000004</v>
      </c>
      <c r="V21" s="708">
        <v>3456.8489786</v>
      </c>
      <c r="W21" s="708">
        <v>295901.02703539998</v>
      </c>
      <c r="X21" s="709"/>
      <c r="Y21" s="709"/>
    </row>
    <row r="22" spans="1:25" s="658" customFormat="1" ht="14.1" customHeight="1">
      <c r="A22" s="788" t="s">
        <v>1601</v>
      </c>
      <c r="B22" s="708">
        <v>16206.064009399999</v>
      </c>
      <c r="C22" s="708">
        <v>2292.0226480000001</v>
      </c>
      <c r="D22" s="708">
        <v>18498.086657399999</v>
      </c>
      <c r="E22" s="708">
        <v>13.4226695</v>
      </c>
      <c r="F22" s="708">
        <v>5743.4523797000002</v>
      </c>
      <c r="G22" s="708" t="s">
        <v>40</v>
      </c>
      <c r="H22" s="708" t="s">
        <v>40</v>
      </c>
      <c r="I22" s="708" t="s">
        <v>40</v>
      </c>
      <c r="J22" s="708">
        <v>37.301141800000003</v>
      </c>
      <c r="K22" s="708">
        <v>4965.2158405</v>
      </c>
      <c r="L22" s="708">
        <v>24377.782655800002</v>
      </c>
      <c r="M22" s="708">
        <v>3110.3173213</v>
      </c>
      <c r="N22" s="708">
        <v>8027.6981220999996</v>
      </c>
      <c r="O22" s="708">
        <v>505.168926</v>
      </c>
      <c r="P22" s="708">
        <v>6789.1667553999996</v>
      </c>
      <c r="Q22" s="708">
        <v>42810.133780600001</v>
      </c>
      <c r="R22" s="708">
        <v>457.70000169999997</v>
      </c>
      <c r="S22" s="708" t="s">
        <v>40</v>
      </c>
      <c r="T22" s="708">
        <v>7.2551243000000003</v>
      </c>
      <c r="U22" s="708">
        <v>4.3332392000000004</v>
      </c>
      <c r="V22" s="708">
        <v>20.6918069</v>
      </c>
      <c r="W22" s="708">
        <v>72557.5926416</v>
      </c>
      <c r="X22" s="709"/>
      <c r="Y22" s="709"/>
    </row>
    <row r="23" spans="1:25" s="658" customFormat="1" ht="14.1" customHeight="1">
      <c r="A23" s="788" t="s">
        <v>1602</v>
      </c>
      <c r="B23" s="708">
        <v>13368.640945200001</v>
      </c>
      <c r="C23" s="708">
        <v>6634.1766469000004</v>
      </c>
      <c r="D23" s="708">
        <v>20002.8175921</v>
      </c>
      <c r="E23" s="708">
        <v>0.02</v>
      </c>
      <c r="F23" s="708">
        <v>681.82513029999996</v>
      </c>
      <c r="G23" s="708" t="s">
        <v>40</v>
      </c>
      <c r="H23" s="708" t="s">
        <v>40</v>
      </c>
      <c r="I23" s="708" t="s">
        <v>40</v>
      </c>
      <c r="J23" s="708">
        <v>30.625615700000001</v>
      </c>
      <c r="K23" s="708">
        <v>6523.0374620000002</v>
      </c>
      <c r="L23" s="708">
        <v>11538.560154500001</v>
      </c>
      <c r="M23" s="708">
        <v>6429.7555120999996</v>
      </c>
      <c r="N23" s="708">
        <v>4300.0744696000002</v>
      </c>
      <c r="O23" s="708">
        <v>281.18000979999999</v>
      </c>
      <c r="P23" s="708">
        <v>1200.6163191000001</v>
      </c>
      <c r="Q23" s="708">
        <v>23750.1864651</v>
      </c>
      <c r="R23" s="708">
        <v>1118.8157157999999</v>
      </c>
      <c r="S23" s="708">
        <v>16.818724400000001</v>
      </c>
      <c r="T23" s="708">
        <v>7.4407772999999997</v>
      </c>
      <c r="U23" s="708" t="s">
        <v>40</v>
      </c>
      <c r="V23" s="708">
        <v>272.51175760000001</v>
      </c>
      <c r="W23" s="708">
        <v>52404.099240299998</v>
      </c>
      <c r="X23" s="709"/>
      <c r="Y23" s="709"/>
    </row>
    <row r="24" spans="1:25" s="658" customFormat="1" ht="14.1" customHeight="1">
      <c r="A24" s="788" t="s">
        <v>1603</v>
      </c>
      <c r="B24" s="708">
        <v>16795.760738000001</v>
      </c>
      <c r="C24" s="708">
        <v>8420.3713678000004</v>
      </c>
      <c r="D24" s="708">
        <v>25216.132105800003</v>
      </c>
      <c r="E24" s="708">
        <v>1E-3</v>
      </c>
      <c r="F24" s="708">
        <v>535.17908490000002</v>
      </c>
      <c r="G24" s="708" t="s">
        <v>40</v>
      </c>
      <c r="H24" s="708" t="s">
        <v>40</v>
      </c>
      <c r="I24" s="708" t="s">
        <v>40</v>
      </c>
      <c r="J24" s="708">
        <v>22.5444633</v>
      </c>
      <c r="K24" s="708">
        <v>2848.8810106000001</v>
      </c>
      <c r="L24" s="708">
        <v>7052.6719782999999</v>
      </c>
      <c r="M24" s="708">
        <v>2947.7997595000002</v>
      </c>
      <c r="N24" s="708">
        <v>2621.9786472000001</v>
      </c>
      <c r="O24" s="708">
        <v>443.14457429999999</v>
      </c>
      <c r="P24" s="708">
        <v>559.73444649999999</v>
      </c>
      <c r="Q24" s="708">
        <v>13625.329405800001</v>
      </c>
      <c r="R24" s="708">
        <v>1383.3933692999999</v>
      </c>
      <c r="S24" s="708">
        <v>545.88080460000003</v>
      </c>
      <c r="T24" s="708">
        <v>1.215174</v>
      </c>
      <c r="U24" s="708" t="s">
        <v>40</v>
      </c>
      <c r="V24" s="708">
        <v>3155.0564027</v>
      </c>
      <c r="W24" s="708">
        <v>47333.612821000002</v>
      </c>
      <c r="X24" s="709"/>
      <c r="Y24" s="709"/>
    </row>
    <row r="25" spans="1:25" s="658" customFormat="1" ht="14.1" customHeight="1">
      <c r="A25" s="788" t="s">
        <v>1604</v>
      </c>
      <c r="B25" s="708">
        <v>25607.306294400001</v>
      </c>
      <c r="C25" s="708">
        <v>4075.1492282999998</v>
      </c>
      <c r="D25" s="708">
        <v>29682.455522700002</v>
      </c>
      <c r="E25" s="708">
        <v>4.0000000000000001E-3</v>
      </c>
      <c r="F25" s="708">
        <v>1386.2548231000001</v>
      </c>
      <c r="G25" s="708" t="s">
        <v>40</v>
      </c>
      <c r="H25" s="708" t="s">
        <v>40</v>
      </c>
      <c r="I25" s="708" t="s">
        <v>40</v>
      </c>
      <c r="J25" s="708">
        <v>0.1019229</v>
      </c>
      <c r="K25" s="708">
        <v>18607.610940899998</v>
      </c>
      <c r="L25" s="708">
        <v>45245.184659899998</v>
      </c>
      <c r="M25" s="708">
        <v>21509.482029300001</v>
      </c>
      <c r="N25" s="708">
        <v>5068.7973873999999</v>
      </c>
      <c r="O25" s="708">
        <v>270.98816090000003</v>
      </c>
      <c r="P25" s="708">
        <v>586.1068027</v>
      </c>
      <c r="Q25" s="708">
        <v>72680.559040200009</v>
      </c>
      <c r="R25" s="708">
        <v>894.47939680000002</v>
      </c>
      <c r="S25" s="708">
        <v>301.15209349999998</v>
      </c>
      <c r="T25" s="708">
        <v>44.515580999999997</v>
      </c>
      <c r="U25" s="708" t="s">
        <v>40</v>
      </c>
      <c r="V25" s="708">
        <v>8.5890114000000004</v>
      </c>
      <c r="W25" s="708">
        <v>123605.72233250002</v>
      </c>
      <c r="X25" s="709"/>
      <c r="Y25" s="709"/>
    </row>
    <row r="26" spans="1:25" s="658" customFormat="1" ht="14.1" customHeight="1">
      <c r="A26" s="789" t="s">
        <v>1605</v>
      </c>
      <c r="B26" s="708">
        <v>2335804.5681150001</v>
      </c>
      <c r="C26" s="708">
        <v>608562.3107266</v>
      </c>
      <c r="D26" s="708">
        <v>2944366.8788416004</v>
      </c>
      <c r="E26" s="708">
        <v>103938.9062152</v>
      </c>
      <c r="F26" s="708">
        <v>76644.412634499997</v>
      </c>
      <c r="G26" s="708">
        <v>224.33085080000001</v>
      </c>
      <c r="H26" s="708">
        <v>24750.1652746</v>
      </c>
      <c r="I26" s="708">
        <v>47477.7851171</v>
      </c>
      <c r="J26" s="708">
        <v>1102810.9914097001</v>
      </c>
      <c r="K26" s="708">
        <v>1871026.6611889</v>
      </c>
      <c r="L26" s="708">
        <v>3290817.3086827998</v>
      </c>
      <c r="M26" s="708">
        <v>1356514.2635206999</v>
      </c>
      <c r="N26" s="708">
        <v>1983677.6538209999</v>
      </c>
      <c r="O26" s="708">
        <v>28959.359400500001</v>
      </c>
      <c r="P26" s="708">
        <v>274728.30893689999</v>
      </c>
      <c r="Q26" s="708">
        <v>6934696.8943619002</v>
      </c>
      <c r="R26" s="708">
        <v>23855.672418800001</v>
      </c>
      <c r="S26" s="708">
        <v>1299262.7785225001</v>
      </c>
      <c r="T26" s="708">
        <v>29113.520852700003</v>
      </c>
      <c r="U26" s="708" t="s">
        <v>40</v>
      </c>
      <c r="V26" s="708">
        <v>124429.99879170001</v>
      </c>
      <c r="W26" s="708">
        <v>14582598.996480001</v>
      </c>
      <c r="X26" s="709"/>
      <c r="Y26" s="709"/>
    </row>
    <row r="27" spans="1:25" s="658" customFormat="1" ht="33" customHeight="1">
      <c r="A27" s="788" t="s">
        <v>1606</v>
      </c>
      <c r="B27" s="708">
        <v>964478.1141457</v>
      </c>
      <c r="C27" s="708">
        <v>207628.1741609</v>
      </c>
      <c r="D27" s="708">
        <v>1172106.2883065999</v>
      </c>
      <c r="E27" s="708">
        <v>8471.4579233000004</v>
      </c>
      <c r="F27" s="708">
        <v>42801.927977899999</v>
      </c>
      <c r="G27" s="708">
        <v>224.33085080000001</v>
      </c>
      <c r="H27" s="708">
        <v>24337.077471600001</v>
      </c>
      <c r="I27" s="708">
        <v>42253.709499999997</v>
      </c>
      <c r="J27" s="708">
        <v>902321.15772440005</v>
      </c>
      <c r="K27" s="708">
        <v>690745.97994969995</v>
      </c>
      <c r="L27" s="708">
        <v>1688043.5053423</v>
      </c>
      <c r="M27" s="708">
        <v>719706.87225619995</v>
      </c>
      <c r="N27" s="708">
        <v>1150770.0930744</v>
      </c>
      <c r="O27" s="708">
        <v>16442.0725236</v>
      </c>
      <c r="P27" s="708">
        <v>166217.72096199999</v>
      </c>
      <c r="Q27" s="708">
        <v>3741180.2641584999</v>
      </c>
      <c r="R27" s="708">
        <v>8768.2118054000002</v>
      </c>
      <c r="S27" s="708">
        <v>1087917.6375543999</v>
      </c>
      <c r="T27" s="708">
        <v>16479.456263200002</v>
      </c>
      <c r="U27" s="708" t="s">
        <v>40</v>
      </c>
      <c r="V27" s="708">
        <v>53276.665564000003</v>
      </c>
      <c r="W27" s="708">
        <v>7790884.1650497997</v>
      </c>
      <c r="X27" s="709"/>
      <c r="Y27" s="709"/>
    </row>
    <row r="28" spans="1:25" s="658" customFormat="1" ht="34.5" customHeight="1">
      <c r="A28" s="788" t="s">
        <v>1607</v>
      </c>
      <c r="B28" s="708">
        <v>50827.488402000003</v>
      </c>
      <c r="C28" s="708">
        <v>8030.3765549</v>
      </c>
      <c r="D28" s="708">
        <v>58857.864956900004</v>
      </c>
      <c r="E28" s="708">
        <v>1054.9353180999999</v>
      </c>
      <c r="F28" s="708">
        <v>784.16250130000003</v>
      </c>
      <c r="G28" s="708" t="s">
        <v>40</v>
      </c>
      <c r="H28" s="708">
        <v>2.7296168000000001</v>
      </c>
      <c r="I28" s="708" t="s">
        <v>40</v>
      </c>
      <c r="J28" s="708">
        <v>62236.109277800002</v>
      </c>
      <c r="K28" s="708">
        <v>153744.8897841</v>
      </c>
      <c r="L28" s="708">
        <v>66460.974195300005</v>
      </c>
      <c r="M28" s="708">
        <v>30795.480586999998</v>
      </c>
      <c r="N28" s="708">
        <v>82776.085441500007</v>
      </c>
      <c r="O28" s="708">
        <v>112.391294</v>
      </c>
      <c r="P28" s="708">
        <v>859.7650572</v>
      </c>
      <c r="Q28" s="708">
        <v>181004.69657500001</v>
      </c>
      <c r="R28" s="708">
        <v>16.289054100000001</v>
      </c>
      <c r="S28" s="708">
        <v>5801.7551589000004</v>
      </c>
      <c r="T28" s="708">
        <v>5200.9906619000003</v>
      </c>
      <c r="U28" s="708" t="s">
        <v>40</v>
      </c>
      <c r="V28" s="708">
        <v>2523.9178545</v>
      </c>
      <c r="W28" s="708">
        <v>471228.34075940005</v>
      </c>
      <c r="X28" s="709"/>
      <c r="Y28" s="709"/>
    </row>
    <row r="29" spans="1:25" s="658" customFormat="1" ht="14.1" customHeight="1">
      <c r="A29" s="790" t="s">
        <v>1608</v>
      </c>
      <c r="B29" s="708">
        <v>1204458.2643915</v>
      </c>
      <c r="C29" s="708">
        <v>350976.86277110002</v>
      </c>
      <c r="D29" s="708">
        <v>1555435.1271625999</v>
      </c>
      <c r="E29" s="708">
        <v>41929.582229500003</v>
      </c>
      <c r="F29" s="708">
        <v>29792.915804100001</v>
      </c>
      <c r="G29" s="708" t="s">
        <v>40</v>
      </c>
      <c r="H29" s="708">
        <v>408.5336102</v>
      </c>
      <c r="I29" s="708">
        <v>5224.0756171000003</v>
      </c>
      <c r="J29" s="708">
        <v>123060.7163855</v>
      </c>
      <c r="K29" s="708">
        <v>843992.15986070002</v>
      </c>
      <c r="L29" s="708">
        <v>1302882.6488319</v>
      </c>
      <c r="M29" s="708">
        <v>496641.31889549998</v>
      </c>
      <c r="N29" s="708">
        <v>622804.39272110001</v>
      </c>
      <c r="O29" s="708">
        <v>11879.613168100001</v>
      </c>
      <c r="P29" s="708">
        <v>70982.6567278</v>
      </c>
      <c r="Q29" s="708">
        <v>2505190.6303444002</v>
      </c>
      <c r="R29" s="708">
        <v>13995.667848999999</v>
      </c>
      <c r="S29" s="708">
        <v>177467.8495026</v>
      </c>
      <c r="T29" s="708">
        <v>2780.2128072</v>
      </c>
      <c r="U29" s="708" t="s">
        <v>40</v>
      </c>
      <c r="V29" s="708">
        <v>57557.089428899999</v>
      </c>
      <c r="W29" s="708">
        <v>5356834.5606017997</v>
      </c>
      <c r="X29" s="709"/>
      <c r="Y29" s="709"/>
    </row>
    <row r="30" spans="1:25" s="658" customFormat="1" ht="29.25" customHeight="1">
      <c r="A30" s="790" t="s">
        <v>1609</v>
      </c>
      <c r="B30" s="708">
        <v>116040.7011758</v>
      </c>
      <c r="C30" s="708">
        <v>41926.897239700003</v>
      </c>
      <c r="D30" s="708">
        <v>157967.59841550002</v>
      </c>
      <c r="E30" s="708">
        <v>52482.9307443</v>
      </c>
      <c r="F30" s="708">
        <v>3265.4063511999998</v>
      </c>
      <c r="G30" s="708" t="s">
        <v>40</v>
      </c>
      <c r="H30" s="708">
        <v>1.824576</v>
      </c>
      <c r="I30" s="708" t="s">
        <v>40</v>
      </c>
      <c r="J30" s="708">
        <v>15193.008022</v>
      </c>
      <c r="K30" s="708">
        <v>182543.63159440001</v>
      </c>
      <c r="L30" s="708">
        <v>233430.18031329999</v>
      </c>
      <c r="M30" s="708">
        <v>109370.591782</v>
      </c>
      <c r="N30" s="708">
        <v>127327.082584</v>
      </c>
      <c r="O30" s="708">
        <v>525.28241479999997</v>
      </c>
      <c r="P30" s="708">
        <v>36668.166189900003</v>
      </c>
      <c r="Q30" s="708">
        <v>507321.30328400008</v>
      </c>
      <c r="R30" s="708">
        <v>1075.5037103</v>
      </c>
      <c r="S30" s="708">
        <v>28075.536306599999</v>
      </c>
      <c r="T30" s="708">
        <v>4652.8611203999999</v>
      </c>
      <c r="U30" s="708" t="s">
        <v>40</v>
      </c>
      <c r="V30" s="708">
        <v>11072.325944300001</v>
      </c>
      <c r="W30" s="708">
        <v>963651.93006900011</v>
      </c>
      <c r="X30" s="709"/>
      <c r="Y30" s="709"/>
    </row>
    <row r="31" spans="1:25" s="658" customFormat="1" ht="35.25" customHeight="1">
      <c r="A31" s="791" t="s">
        <v>1610</v>
      </c>
      <c r="B31" s="708">
        <v>2880308.0195830995</v>
      </c>
      <c r="C31" s="708">
        <v>592850.46961949999</v>
      </c>
      <c r="D31" s="708">
        <v>3473158.4892025995</v>
      </c>
      <c r="E31" s="708">
        <v>334402.02510750003</v>
      </c>
      <c r="F31" s="708">
        <v>74228.885932199992</v>
      </c>
      <c r="G31" s="708" t="s">
        <v>40</v>
      </c>
      <c r="H31" s="708">
        <v>2926.1167654000001</v>
      </c>
      <c r="I31" s="708">
        <v>4680.5234084000003</v>
      </c>
      <c r="J31" s="708">
        <v>307026.7048904</v>
      </c>
      <c r="K31" s="708">
        <v>926978.56577569991</v>
      </c>
      <c r="L31" s="708">
        <v>1657942.7355972</v>
      </c>
      <c r="M31" s="708">
        <v>502163.44252919999</v>
      </c>
      <c r="N31" s="708">
        <v>697647.0780767001</v>
      </c>
      <c r="O31" s="708">
        <v>65123.908724299996</v>
      </c>
      <c r="P31" s="708">
        <v>279029.91130120005</v>
      </c>
      <c r="Q31" s="708">
        <v>3201907.0762286</v>
      </c>
      <c r="R31" s="708">
        <v>83989.915379600003</v>
      </c>
      <c r="S31" s="708">
        <v>1096136.3750248002</v>
      </c>
      <c r="T31" s="708">
        <v>350775.09135930002</v>
      </c>
      <c r="U31" s="708">
        <v>369.79599969999998</v>
      </c>
      <c r="V31" s="708">
        <v>313323.59105240001</v>
      </c>
      <c r="W31" s="708">
        <v>10169903.156126602</v>
      </c>
      <c r="X31" s="709"/>
      <c r="Y31" s="709"/>
    </row>
    <row r="32" spans="1:25" s="658" customFormat="1" ht="14.1" customHeight="1">
      <c r="A32" s="735" t="s">
        <v>1611</v>
      </c>
      <c r="B32" s="708">
        <v>252204.61514549999</v>
      </c>
      <c r="C32" s="708">
        <v>53983.364545600001</v>
      </c>
      <c r="D32" s="708">
        <v>306187.97969110002</v>
      </c>
      <c r="E32" s="708">
        <v>22.8193789</v>
      </c>
      <c r="F32" s="708">
        <v>1666.7698496</v>
      </c>
      <c r="G32" s="708" t="s">
        <v>40</v>
      </c>
      <c r="H32" s="708">
        <v>834.14246230000003</v>
      </c>
      <c r="I32" s="708">
        <v>675.30870149999998</v>
      </c>
      <c r="J32" s="708">
        <v>19682.387705599998</v>
      </c>
      <c r="K32" s="708">
        <v>119076.311846</v>
      </c>
      <c r="L32" s="708">
        <v>220585.06781899999</v>
      </c>
      <c r="M32" s="708">
        <v>125239.1159545</v>
      </c>
      <c r="N32" s="708">
        <v>84100.410554600006</v>
      </c>
      <c r="O32" s="708">
        <v>4297.0356263000003</v>
      </c>
      <c r="P32" s="708">
        <v>7128.4508968999999</v>
      </c>
      <c r="Q32" s="708">
        <v>441350.08085129998</v>
      </c>
      <c r="R32" s="708">
        <v>1539.5049134000001</v>
      </c>
      <c r="S32" s="708">
        <v>355120.2284206</v>
      </c>
      <c r="T32" s="708">
        <v>958.82525559999999</v>
      </c>
      <c r="U32" s="708" t="s">
        <v>40</v>
      </c>
      <c r="V32" s="708">
        <v>4510.3660302999997</v>
      </c>
      <c r="W32" s="708">
        <v>1251624.7251062</v>
      </c>
      <c r="X32" s="709"/>
      <c r="Y32" s="709"/>
    </row>
    <row r="33" spans="1:25" s="658" customFormat="1" ht="14.1" customHeight="1">
      <c r="A33" s="735" t="s">
        <v>1612</v>
      </c>
      <c r="B33" s="708">
        <v>48614.666769099997</v>
      </c>
      <c r="C33" s="708">
        <v>13135.8148129</v>
      </c>
      <c r="D33" s="708">
        <v>61750.481581999993</v>
      </c>
      <c r="E33" s="708">
        <v>661.82488609999996</v>
      </c>
      <c r="F33" s="708">
        <v>1188.8976862</v>
      </c>
      <c r="G33" s="708" t="s">
        <v>40</v>
      </c>
      <c r="H33" s="708" t="s">
        <v>40</v>
      </c>
      <c r="I33" s="708" t="s">
        <v>40</v>
      </c>
      <c r="J33" s="708">
        <v>122796.11183189999</v>
      </c>
      <c r="K33" s="708">
        <v>7032.1846544</v>
      </c>
      <c r="L33" s="708">
        <v>60916.499234000003</v>
      </c>
      <c r="M33" s="708">
        <v>19540.129015099999</v>
      </c>
      <c r="N33" s="708">
        <v>30583.3218944</v>
      </c>
      <c r="O33" s="708">
        <v>854.62835329999996</v>
      </c>
      <c r="P33" s="708">
        <v>6296.9122189999998</v>
      </c>
      <c r="Q33" s="708">
        <v>118191.4907158</v>
      </c>
      <c r="R33" s="708">
        <v>141.65049279999999</v>
      </c>
      <c r="S33" s="708">
        <v>100757.9652418</v>
      </c>
      <c r="T33" s="708">
        <v>1200.4206713000001</v>
      </c>
      <c r="U33" s="708" t="s">
        <v>40</v>
      </c>
      <c r="V33" s="708">
        <v>6382.3040953999998</v>
      </c>
      <c r="W33" s="708">
        <v>420103.3318576999</v>
      </c>
      <c r="X33" s="709"/>
      <c r="Y33" s="709"/>
    </row>
    <row r="34" spans="1:25" s="658" customFormat="1" ht="14.1" customHeight="1">
      <c r="A34" s="735" t="s">
        <v>1613</v>
      </c>
      <c r="B34" s="708">
        <v>343057.5900884</v>
      </c>
      <c r="C34" s="708">
        <v>65517.688606900003</v>
      </c>
      <c r="D34" s="708">
        <v>408575.27869529999</v>
      </c>
      <c r="E34" s="708">
        <v>17414.530030099999</v>
      </c>
      <c r="F34" s="708">
        <v>5340.2832275000001</v>
      </c>
      <c r="G34" s="708" t="s">
        <v>40</v>
      </c>
      <c r="H34" s="708">
        <v>490.28924260000002</v>
      </c>
      <c r="I34" s="708">
        <v>1497.2777218000001</v>
      </c>
      <c r="J34" s="708">
        <v>120500.14406780001</v>
      </c>
      <c r="K34" s="708">
        <v>207639.58321049999</v>
      </c>
      <c r="L34" s="708">
        <v>366728.49662619998</v>
      </c>
      <c r="M34" s="708">
        <v>142458.08454089999</v>
      </c>
      <c r="N34" s="708">
        <v>119750.7701691</v>
      </c>
      <c r="O34" s="708">
        <v>4174.8451199000001</v>
      </c>
      <c r="P34" s="708">
        <v>27088.9552191</v>
      </c>
      <c r="Q34" s="708">
        <v>660201.15167519997</v>
      </c>
      <c r="R34" s="708">
        <v>999.00939200000005</v>
      </c>
      <c r="S34" s="708">
        <v>284896.54180990002</v>
      </c>
      <c r="T34" s="708">
        <v>3081.2744097999998</v>
      </c>
      <c r="U34" s="708">
        <v>42.178919100000002</v>
      </c>
      <c r="V34" s="708">
        <v>19387.718596399998</v>
      </c>
      <c r="W34" s="708">
        <v>1730065.2609979999</v>
      </c>
      <c r="X34" s="709"/>
      <c r="Y34" s="709"/>
    </row>
    <row r="35" spans="1:25" s="658" customFormat="1" ht="14.1" customHeight="1">
      <c r="A35" s="735" t="s">
        <v>1614</v>
      </c>
      <c r="B35" s="708">
        <v>593205.27702889999</v>
      </c>
      <c r="C35" s="708">
        <v>145764.09247239999</v>
      </c>
      <c r="D35" s="708">
        <v>738969.36950129992</v>
      </c>
      <c r="E35" s="708">
        <v>11820.5593391</v>
      </c>
      <c r="F35" s="708">
        <v>12002.9383478</v>
      </c>
      <c r="G35" s="708" t="s">
        <v>40</v>
      </c>
      <c r="H35" s="708" t="s">
        <v>40</v>
      </c>
      <c r="I35" s="708" t="s">
        <v>40</v>
      </c>
      <c r="J35" s="708">
        <v>33649.441235099999</v>
      </c>
      <c r="K35" s="708">
        <v>224608.8787615</v>
      </c>
      <c r="L35" s="708">
        <v>310562.33765</v>
      </c>
      <c r="M35" s="708">
        <v>70381.620875099994</v>
      </c>
      <c r="N35" s="708">
        <v>185373.07804930001</v>
      </c>
      <c r="O35" s="708">
        <v>14112.1645814</v>
      </c>
      <c r="P35" s="708">
        <v>149722.8923606</v>
      </c>
      <c r="Q35" s="708">
        <v>730152.09351640008</v>
      </c>
      <c r="R35" s="708">
        <v>29418.0910434</v>
      </c>
      <c r="S35" s="708">
        <v>20206.727282</v>
      </c>
      <c r="T35" s="708">
        <v>17033.492471599999</v>
      </c>
      <c r="U35" s="708">
        <v>56.860637099999998</v>
      </c>
      <c r="V35" s="708">
        <v>197112.68832009999</v>
      </c>
      <c r="W35" s="708">
        <v>2015031.1404554001</v>
      </c>
      <c r="X35" s="709"/>
      <c r="Y35" s="709"/>
    </row>
    <row r="36" spans="1:25" s="658" customFormat="1" ht="14.1" customHeight="1">
      <c r="A36" s="735" t="s">
        <v>1615</v>
      </c>
      <c r="B36" s="708">
        <v>1553751.6304289999</v>
      </c>
      <c r="C36" s="708">
        <v>307180.99246580002</v>
      </c>
      <c r="D36" s="708">
        <v>1860932.6228947998</v>
      </c>
      <c r="E36" s="708">
        <v>27047.177656200001</v>
      </c>
      <c r="F36" s="708">
        <v>51015.690896799999</v>
      </c>
      <c r="G36" s="708" t="s">
        <v>40</v>
      </c>
      <c r="H36" s="708">
        <v>1601.6850605</v>
      </c>
      <c r="I36" s="708" t="s">
        <v>40</v>
      </c>
      <c r="J36" s="708">
        <v>9716.7709780000005</v>
      </c>
      <c r="K36" s="708">
        <v>332215.26928920002</v>
      </c>
      <c r="L36" s="708">
        <v>579749.51960170001</v>
      </c>
      <c r="M36" s="708">
        <v>119669.18263320001</v>
      </c>
      <c r="N36" s="708">
        <v>241633.5700455</v>
      </c>
      <c r="O36" s="708">
        <v>40252.4391244</v>
      </c>
      <c r="P36" s="708">
        <v>84037.701477299997</v>
      </c>
      <c r="Q36" s="708">
        <v>1065342.4128820999</v>
      </c>
      <c r="R36" s="708">
        <v>51243.503362800002</v>
      </c>
      <c r="S36" s="708">
        <v>49218.710571399999</v>
      </c>
      <c r="T36" s="708">
        <v>39492.124941399998</v>
      </c>
      <c r="U36" s="708">
        <v>220.41225009999999</v>
      </c>
      <c r="V36" s="708">
        <v>85554.366045799994</v>
      </c>
      <c r="W36" s="708">
        <v>3573600.7468290995</v>
      </c>
      <c r="X36" s="709"/>
      <c r="Y36" s="709"/>
    </row>
    <row r="37" spans="1:25" s="658" customFormat="1" ht="30.75" customHeight="1">
      <c r="A37" s="735" t="s">
        <v>1616</v>
      </c>
      <c r="B37" s="708">
        <v>89474.240122200004</v>
      </c>
      <c r="C37" s="708">
        <v>7268.5167159000002</v>
      </c>
      <c r="D37" s="708">
        <v>96742.756838100002</v>
      </c>
      <c r="E37" s="708">
        <v>277435.11381710001</v>
      </c>
      <c r="F37" s="708">
        <v>3014.3059242999998</v>
      </c>
      <c r="G37" s="708" t="s">
        <v>40</v>
      </c>
      <c r="H37" s="708" t="s">
        <v>40</v>
      </c>
      <c r="I37" s="708">
        <v>2507.9369851000001</v>
      </c>
      <c r="J37" s="708">
        <v>681.84907199999998</v>
      </c>
      <c r="K37" s="708">
        <v>36406.338014100002</v>
      </c>
      <c r="L37" s="708">
        <v>119400.81466629999</v>
      </c>
      <c r="M37" s="708">
        <v>24875.309510399999</v>
      </c>
      <c r="N37" s="708">
        <v>36205.927363800001</v>
      </c>
      <c r="O37" s="708">
        <v>1432.7959189999999</v>
      </c>
      <c r="P37" s="708">
        <v>4754.9991282999999</v>
      </c>
      <c r="Q37" s="708">
        <v>186669.84658779998</v>
      </c>
      <c r="R37" s="708">
        <v>648.15617520000001</v>
      </c>
      <c r="S37" s="708">
        <v>285936.20169910003</v>
      </c>
      <c r="T37" s="708">
        <v>289008.95360960002</v>
      </c>
      <c r="U37" s="708">
        <v>50.344193400000002</v>
      </c>
      <c r="V37" s="708">
        <v>376.14796439999998</v>
      </c>
      <c r="W37" s="708">
        <v>1179477.9508801999</v>
      </c>
      <c r="X37" s="709"/>
      <c r="Y37" s="709"/>
    </row>
    <row r="38" spans="1:25" s="658" customFormat="1" ht="29.25" customHeight="1">
      <c r="A38" s="735" t="s">
        <v>1617</v>
      </c>
      <c r="B38" s="708">
        <v>6633.7189025999996</v>
      </c>
      <c r="C38" s="708">
        <v>803.20790220000004</v>
      </c>
      <c r="D38" s="708">
        <v>7436.9268047999994</v>
      </c>
      <c r="E38" s="708">
        <v>6.3336649999999999</v>
      </c>
      <c r="F38" s="708">
        <v>176.30494229999999</v>
      </c>
      <c r="G38" s="708" t="s">
        <v>40</v>
      </c>
      <c r="H38" s="708" t="s">
        <v>40</v>
      </c>
      <c r="I38" s="708" t="s">
        <v>40</v>
      </c>
      <c r="J38" s="708">
        <v>970.38560929999994</v>
      </c>
      <c r="K38" s="708">
        <v>4870.2091817999999</v>
      </c>
      <c r="L38" s="708">
        <v>4011.2140350000004</v>
      </c>
      <c r="M38" s="708">
        <v>468.873447</v>
      </c>
      <c r="N38" s="708">
        <v>5641.4508074000005</v>
      </c>
      <c r="O38" s="708">
        <v>21</v>
      </c>
      <c r="P38" s="708">
        <v>24.73546</v>
      </c>
      <c r="Q38" s="708">
        <v>10167.273749400001</v>
      </c>
      <c r="R38" s="708">
        <v>2.0703900000000001E-2</v>
      </c>
      <c r="S38" s="708">
        <v>178.89479019999999</v>
      </c>
      <c r="T38" s="708">
        <v>6.1476999999999997E-2</v>
      </c>
      <c r="U38" s="708" t="s">
        <v>40</v>
      </c>
      <c r="V38" s="708">
        <v>485.86213379999992</v>
      </c>
      <c r="W38" s="708">
        <v>24292.273057500006</v>
      </c>
      <c r="X38" s="709"/>
      <c r="Y38" s="709"/>
    </row>
    <row r="39" spans="1:25" s="658" customFormat="1" ht="14.1" customHeight="1">
      <c r="A39" s="735" t="s">
        <v>1618</v>
      </c>
      <c r="B39" s="708">
        <v>1881.7004910999999</v>
      </c>
      <c r="C39" s="708">
        <v>63.734187200000001</v>
      </c>
      <c r="D39" s="708">
        <v>1945.4346782999999</v>
      </c>
      <c r="E39" s="708">
        <v>1.7189449999999999</v>
      </c>
      <c r="F39" s="708">
        <v>31.9656597</v>
      </c>
      <c r="G39" s="708" t="s">
        <v>40</v>
      </c>
      <c r="H39" s="708" t="s">
        <v>40</v>
      </c>
      <c r="I39" s="708" t="s">
        <v>40</v>
      </c>
      <c r="J39" s="708">
        <v>143.85172639999999</v>
      </c>
      <c r="K39" s="708">
        <v>774.63975240000002</v>
      </c>
      <c r="L39" s="708">
        <v>656.00240770000005</v>
      </c>
      <c r="M39" s="708">
        <v>163.18459999999999</v>
      </c>
      <c r="N39" s="708">
        <v>974.95500879999997</v>
      </c>
      <c r="O39" s="708" t="s">
        <v>40</v>
      </c>
      <c r="P39" s="708" t="s">
        <v>40</v>
      </c>
      <c r="Q39" s="708">
        <v>1794.1420165</v>
      </c>
      <c r="R39" s="708" t="s">
        <v>40</v>
      </c>
      <c r="S39" s="708">
        <v>102.3629275</v>
      </c>
      <c r="T39" s="708">
        <v>5.0000000000000001E-3</v>
      </c>
      <c r="U39" s="708" t="s">
        <v>40</v>
      </c>
      <c r="V39" s="708">
        <v>49.751252899999997</v>
      </c>
      <c r="W39" s="708">
        <v>4843.8719587000005</v>
      </c>
      <c r="X39" s="709"/>
      <c r="Y39" s="709"/>
    </row>
    <row r="40" spans="1:25" s="658" customFormat="1" ht="14.1" customHeight="1">
      <c r="A40" s="735" t="s">
        <v>1619</v>
      </c>
      <c r="B40" s="708">
        <v>2533.2740319999998</v>
      </c>
      <c r="C40" s="708">
        <v>617.79168860000004</v>
      </c>
      <c r="D40" s="708">
        <v>3151.0657205999996</v>
      </c>
      <c r="E40" s="708">
        <v>4.6147200000000002</v>
      </c>
      <c r="F40" s="708">
        <v>123.0474459</v>
      </c>
      <c r="G40" s="708" t="s">
        <v>40</v>
      </c>
      <c r="H40" s="708" t="s">
        <v>40</v>
      </c>
      <c r="I40" s="708" t="s">
        <v>40</v>
      </c>
      <c r="J40" s="708">
        <v>821.46126930000003</v>
      </c>
      <c r="K40" s="708">
        <v>3016.1436822999999</v>
      </c>
      <c r="L40" s="708">
        <v>1570.8888818</v>
      </c>
      <c r="M40" s="708">
        <v>129.62256189999999</v>
      </c>
      <c r="N40" s="708">
        <v>2147.0005136</v>
      </c>
      <c r="O40" s="708">
        <v>5</v>
      </c>
      <c r="P40" s="708">
        <v>18.244</v>
      </c>
      <c r="Q40" s="708">
        <v>3870.7559573000003</v>
      </c>
      <c r="R40" s="708" t="s">
        <v>40</v>
      </c>
      <c r="S40" s="708" t="s">
        <v>40</v>
      </c>
      <c r="T40" s="708">
        <v>5.6476999999999999E-2</v>
      </c>
      <c r="U40" s="708" t="s">
        <v>40</v>
      </c>
      <c r="V40" s="708">
        <v>217.3636559</v>
      </c>
      <c r="W40" s="708">
        <v>11204.5089283</v>
      </c>
      <c r="X40" s="709"/>
      <c r="Y40" s="709"/>
    </row>
    <row r="41" spans="1:25" s="658" customFormat="1" ht="14.1" customHeight="1">
      <c r="A41" s="735" t="s">
        <v>1620</v>
      </c>
      <c r="B41" s="708">
        <v>120.3382361</v>
      </c>
      <c r="C41" s="708" t="s">
        <v>40</v>
      </c>
      <c r="D41" s="708">
        <v>120.3382361</v>
      </c>
      <c r="E41" s="708" t="s">
        <v>40</v>
      </c>
      <c r="F41" s="708">
        <v>0.14746290000000001</v>
      </c>
      <c r="G41" s="708" t="s">
        <v>40</v>
      </c>
      <c r="H41" s="708" t="s">
        <v>40</v>
      </c>
      <c r="I41" s="708" t="s">
        <v>40</v>
      </c>
      <c r="J41" s="708" t="s">
        <v>40</v>
      </c>
      <c r="K41" s="708">
        <v>13.023937099999999</v>
      </c>
      <c r="L41" s="708">
        <v>0.42480469999999998</v>
      </c>
      <c r="M41" s="708">
        <v>7.1287088000000001</v>
      </c>
      <c r="N41" s="708">
        <v>23.764561100000002</v>
      </c>
      <c r="O41" s="708" t="s">
        <v>40</v>
      </c>
      <c r="P41" s="708" t="s">
        <v>40</v>
      </c>
      <c r="Q41" s="708">
        <v>31.318074600000003</v>
      </c>
      <c r="R41" s="708">
        <v>2.2376000000000002E-3</v>
      </c>
      <c r="S41" s="708" t="s">
        <v>40</v>
      </c>
      <c r="T41" s="708" t="s">
        <v>40</v>
      </c>
      <c r="U41" s="708" t="s">
        <v>40</v>
      </c>
      <c r="V41" s="708" t="s">
        <v>40</v>
      </c>
      <c r="W41" s="708">
        <v>164.82994830000001</v>
      </c>
      <c r="X41" s="709"/>
      <c r="Y41" s="709"/>
    </row>
    <row r="42" spans="1:25" s="658" customFormat="1" ht="14.1" customHeight="1">
      <c r="A42" s="792" t="s">
        <v>1621</v>
      </c>
      <c r="B42" s="718">
        <v>2098.4061434</v>
      </c>
      <c r="C42" s="718">
        <v>121.6820264</v>
      </c>
      <c r="D42" s="718">
        <v>2220.0881697999998</v>
      </c>
      <c r="E42" s="718" t="s">
        <v>40</v>
      </c>
      <c r="F42" s="718">
        <v>21.1443738</v>
      </c>
      <c r="G42" s="718" t="s">
        <v>40</v>
      </c>
      <c r="H42" s="718" t="s">
        <v>40</v>
      </c>
      <c r="I42" s="718" t="s">
        <v>40</v>
      </c>
      <c r="J42" s="718">
        <v>5.0726136000000004</v>
      </c>
      <c r="K42" s="718">
        <v>1066.4018100000001</v>
      </c>
      <c r="L42" s="718">
        <v>1783.8979408</v>
      </c>
      <c r="M42" s="718">
        <v>168.93757629999999</v>
      </c>
      <c r="N42" s="718">
        <v>2495.7307239000002</v>
      </c>
      <c r="O42" s="718">
        <v>16</v>
      </c>
      <c r="P42" s="718">
        <v>6.49146</v>
      </c>
      <c r="Q42" s="718">
        <v>4471.0577010000006</v>
      </c>
      <c r="R42" s="718">
        <v>1.8466300000000001E-2</v>
      </c>
      <c r="S42" s="718">
        <v>76.531862700000005</v>
      </c>
      <c r="T42" s="718" t="s">
        <v>40</v>
      </c>
      <c r="U42" s="718" t="s">
        <v>40</v>
      </c>
      <c r="V42" s="718">
        <v>218.74722499999999</v>
      </c>
      <c r="W42" s="718">
        <v>8079.0622222000002</v>
      </c>
      <c r="X42" s="709"/>
      <c r="Y42" s="709"/>
    </row>
    <row r="43" spans="1:25" s="658" customFormat="1" ht="15">
      <c r="A43" s="136"/>
      <c r="B43" s="55"/>
      <c r="C43" s="55"/>
      <c r="D43" s="55"/>
      <c r="E43" s="55"/>
      <c r="F43" s="55"/>
      <c r="G43" s="55"/>
      <c r="H43" s="1156" t="s">
        <v>1702</v>
      </c>
      <c r="I43" s="1156"/>
      <c r="J43" s="1156"/>
      <c r="K43" s="55"/>
      <c r="L43" s="1125"/>
      <c r="M43" s="1125"/>
      <c r="N43" s="1125"/>
      <c r="O43" s="1125"/>
      <c r="P43" s="55"/>
      <c r="Q43" s="55"/>
      <c r="R43" s="55"/>
      <c r="S43" s="55"/>
      <c r="T43" s="55"/>
      <c r="U43" s="1156" t="s">
        <v>1702</v>
      </c>
      <c r="V43" s="1156"/>
      <c r="W43" s="1156"/>
      <c r="X43" s="793"/>
      <c r="Y43" s="793"/>
    </row>
    <row r="44" spans="1:25" s="695" customFormat="1" ht="11.25" customHeight="1">
      <c r="A44" s="365"/>
      <c r="B44" s="720"/>
      <c r="C44" s="720"/>
      <c r="D44" s="720"/>
      <c r="E44" s="720"/>
      <c r="F44" s="720"/>
      <c r="G44" s="720"/>
      <c r="H44" s="720"/>
      <c r="I44" s="720"/>
      <c r="J44" s="720"/>
      <c r="K44" s="725"/>
      <c r="L44" s="726"/>
      <c r="M44" s="646"/>
      <c r="N44" s="726"/>
      <c r="O44" s="726"/>
      <c r="P44" s="726"/>
      <c r="Q44" s="726"/>
      <c r="R44" s="726"/>
      <c r="S44" s="726"/>
      <c r="T44" s="687"/>
      <c r="U44" s="687"/>
      <c r="V44" s="687"/>
      <c r="W44" s="687"/>
    </row>
    <row r="45" spans="1:25" s="695" customFormat="1" ht="12" customHeight="1">
      <c r="A45" s="365"/>
      <c r="B45" s="729"/>
      <c r="C45" s="729"/>
      <c r="D45" s="729"/>
      <c r="E45" s="729"/>
      <c r="F45" s="729"/>
      <c r="G45" s="1153"/>
      <c r="H45" s="1153"/>
      <c r="I45" s="1153"/>
      <c r="J45" s="1153"/>
      <c r="K45" s="730"/>
      <c r="L45" s="726"/>
      <c r="M45" s="646"/>
      <c r="N45" s="726"/>
      <c r="O45" s="726"/>
      <c r="P45" s="726"/>
      <c r="Q45" s="726"/>
      <c r="R45" s="726"/>
      <c r="S45" s="726"/>
      <c r="T45" s="1153" t="s">
        <v>1541</v>
      </c>
      <c r="U45" s="1153"/>
      <c r="V45" s="1153"/>
      <c r="W45" s="1153"/>
      <c r="X45" s="728"/>
      <c r="Y45" s="728"/>
    </row>
    <row r="46" spans="1:25" s="658" customFormat="1" ht="12.95" customHeight="1">
      <c r="A46" s="1146" t="s">
        <v>1552</v>
      </c>
      <c r="B46" s="1148" t="s">
        <v>1553</v>
      </c>
      <c r="C46" s="1150"/>
      <c r="D46" s="1150"/>
      <c r="E46" s="1152" t="s">
        <v>1554</v>
      </c>
      <c r="F46" s="1146" t="s">
        <v>1555</v>
      </c>
      <c r="G46" s="1152" t="s">
        <v>1556</v>
      </c>
      <c r="H46" s="1144" t="s">
        <v>1557</v>
      </c>
      <c r="I46" s="1144" t="s">
        <v>1558</v>
      </c>
      <c r="J46" s="1144" t="s">
        <v>1559</v>
      </c>
      <c r="K46" s="1146" t="s">
        <v>1560</v>
      </c>
      <c r="L46" s="1148" t="s">
        <v>1561</v>
      </c>
      <c r="M46" s="1149"/>
      <c r="N46" s="1150"/>
      <c r="O46" s="1150"/>
      <c r="P46" s="1150"/>
      <c r="Q46" s="1151"/>
      <c r="R46" s="1146" t="s">
        <v>1562</v>
      </c>
      <c r="S46" s="1144" t="s">
        <v>1563</v>
      </c>
      <c r="T46" s="1144" t="s">
        <v>1564</v>
      </c>
      <c r="U46" s="1144" t="s">
        <v>1565</v>
      </c>
      <c r="V46" s="1144" t="s">
        <v>1566</v>
      </c>
      <c r="W46" s="1144" t="s">
        <v>1567</v>
      </c>
      <c r="X46" s="775"/>
      <c r="Y46" s="775"/>
    </row>
    <row r="47" spans="1:25" s="658" customFormat="1" ht="132" customHeight="1">
      <c r="A47" s="1147"/>
      <c r="B47" s="696" t="s">
        <v>1568</v>
      </c>
      <c r="C47" s="696" t="s">
        <v>1569</v>
      </c>
      <c r="D47" s="697" t="s">
        <v>1570</v>
      </c>
      <c r="E47" s="1152"/>
      <c r="F47" s="1147"/>
      <c r="G47" s="1152"/>
      <c r="H47" s="1145"/>
      <c r="I47" s="1145"/>
      <c r="J47" s="1145"/>
      <c r="K47" s="1147"/>
      <c r="L47" s="698" t="s">
        <v>1571</v>
      </c>
      <c r="M47" s="698" t="s">
        <v>1572</v>
      </c>
      <c r="N47" s="698" t="s">
        <v>1573</v>
      </c>
      <c r="O47" s="698" t="s">
        <v>1574</v>
      </c>
      <c r="P47" s="698" t="s">
        <v>1575</v>
      </c>
      <c r="Q47" s="698" t="s">
        <v>1576</v>
      </c>
      <c r="R47" s="1147"/>
      <c r="S47" s="1145"/>
      <c r="T47" s="1145"/>
      <c r="U47" s="1145"/>
      <c r="V47" s="1145"/>
      <c r="W47" s="1145"/>
      <c r="X47" s="775"/>
      <c r="Y47" s="775"/>
    </row>
    <row r="48" spans="1:25" s="658" customFormat="1" ht="15">
      <c r="A48" s="699" t="s">
        <v>8</v>
      </c>
      <c r="B48" s="698" t="s">
        <v>9</v>
      </c>
      <c r="C48" s="698" t="s">
        <v>10</v>
      </c>
      <c r="D48" s="698" t="s">
        <v>11</v>
      </c>
      <c r="E48" s="698" t="s">
        <v>12</v>
      </c>
      <c r="F48" s="698" t="s">
        <v>13</v>
      </c>
      <c r="G48" s="698" t="s">
        <v>14</v>
      </c>
      <c r="H48" s="698" t="s">
        <v>15</v>
      </c>
      <c r="I48" s="698" t="s">
        <v>1014</v>
      </c>
      <c r="J48" s="700" t="s">
        <v>1050</v>
      </c>
      <c r="K48" s="698" t="s">
        <v>1016</v>
      </c>
      <c r="L48" s="698" t="s">
        <v>1051</v>
      </c>
      <c r="M48" s="701" t="s">
        <v>1052</v>
      </c>
      <c r="N48" s="702" t="s">
        <v>1577</v>
      </c>
      <c r="O48" s="698" t="s">
        <v>1578</v>
      </c>
      <c r="P48" s="698" t="s">
        <v>1579</v>
      </c>
      <c r="Q48" s="698" t="s">
        <v>1580</v>
      </c>
      <c r="R48" s="698" t="s">
        <v>1581</v>
      </c>
      <c r="S48" s="698" t="s">
        <v>1582</v>
      </c>
      <c r="T48" s="698" t="s">
        <v>1583</v>
      </c>
      <c r="U48" s="698" t="s">
        <v>1584</v>
      </c>
      <c r="V48" s="700" t="s">
        <v>1585</v>
      </c>
      <c r="W48" s="700" t="s">
        <v>1586</v>
      </c>
      <c r="X48" s="775"/>
      <c r="Y48" s="775"/>
    </row>
    <row r="49" spans="1:25" s="658" customFormat="1" ht="18.75" customHeight="1">
      <c r="A49" s="735" t="s">
        <v>1622</v>
      </c>
      <c r="B49" s="708">
        <v>63255.453750699999</v>
      </c>
      <c r="C49" s="708">
        <v>18089.427420199998</v>
      </c>
      <c r="D49" s="708">
        <v>81344.8811709</v>
      </c>
      <c r="E49" s="708">
        <v>71.121597499999993</v>
      </c>
      <c r="F49" s="708">
        <v>55475.756938699997</v>
      </c>
      <c r="G49" s="708" t="s">
        <v>40</v>
      </c>
      <c r="H49" s="708" t="s">
        <v>40</v>
      </c>
      <c r="I49" s="708">
        <v>14762.646974699999</v>
      </c>
      <c r="J49" s="708">
        <v>279.20540849999998</v>
      </c>
      <c r="K49" s="708">
        <v>155049.80363030001</v>
      </c>
      <c r="L49" s="708">
        <v>249225.45455370002</v>
      </c>
      <c r="M49" s="708">
        <v>137668.1882228</v>
      </c>
      <c r="N49" s="708">
        <v>527417.05485980003</v>
      </c>
      <c r="O49" s="708">
        <v>11226.393834999999</v>
      </c>
      <c r="P49" s="708">
        <v>33711.523983200001</v>
      </c>
      <c r="Q49" s="708">
        <v>959248.61545449996</v>
      </c>
      <c r="R49" s="708">
        <v>1866.5918576999998</v>
      </c>
      <c r="S49" s="708">
        <v>1.4600081</v>
      </c>
      <c r="T49" s="708">
        <v>1005.0573812</v>
      </c>
      <c r="U49" s="708" t="s">
        <v>40</v>
      </c>
      <c r="V49" s="708">
        <v>1597.9754720000003</v>
      </c>
      <c r="W49" s="708">
        <v>1270703.1158940997</v>
      </c>
      <c r="X49" s="709"/>
      <c r="Y49" s="709"/>
    </row>
    <row r="50" spans="1:25" s="658" customFormat="1" ht="46.5" customHeight="1">
      <c r="A50" s="735" t="s">
        <v>1623</v>
      </c>
      <c r="B50" s="708">
        <v>36860.370273400003</v>
      </c>
      <c r="C50" s="708">
        <v>11447.0320665</v>
      </c>
      <c r="D50" s="708">
        <v>48307.4023399</v>
      </c>
      <c r="E50" s="708">
        <v>60.2265139</v>
      </c>
      <c r="F50" s="708">
        <v>47217.990874100004</v>
      </c>
      <c r="G50" s="708" t="s">
        <v>40</v>
      </c>
      <c r="H50" s="708" t="s">
        <v>40</v>
      </c>
      <c r="I50" s="708" t="s">
        <v>40</v>
      </c>
      <c r="J50" s="708">
        <v>37.199241899999997</v>
      </c>
      <c r="K50" s="708">
        <v>86539.635257999995</v>
      </c>
      <c r="L50" s="708">
        <v>150075.40379780001</v>
      </c>
      <c r="M50" s="708">
        <v>86153.866055000006</v>
      </c>
      <c r="N50" s="708">
        <v>262300.52049359999</v>
      </c>
      <c r="O50" s="708">
        <v>8731.0065283999993</v>
      </c>
      <c r="P50" s="708">
        <v>24292.605247799998</v>
      </c>
      <c r="Q50" s="708">
        <v>531553.4021226</v>
      </c>
      <c r="R50" s="708">
        <v>1785.8607138</v>
      </c>
      <c r="S50" s="708">
        <v>1</v>
      </c>
      <c r="T50" s="708">
        <v>853.78143499999999</v>
      </c>
      <c r="U50" s="708" t="s">
        <v>40</v>
      </c>
      <c r="V50" s="708">
        <v>1442.9140473</v>
      </c>
      <c r="W50" s="708">
        <v>717799.41254649998</v>
      </c>
      <c r="X50" s="709"/>
      <c r="Y50" s="709"/>
    </row>
    <row r="51" spans="1:25" s="658" customFormat="1" ht="30">
      <c r="A51" s="735" t="s">
        <v>1694</v>
      </c>
      <c r="B51" s="708">
        <v>4228.8438898000004</v>
      </c>
      <c r="C51" s="708">
        <v>502.12009840000002</v>
      </c>
      <c r="D51" s="708">
        <v>4730.9639882000001</v>
      </c>
      <c r="E51" s="708">
        <v>0.11550000000000001</v>
      </c>
      <c r="F51" s="708">
        <v>2030.8888821</v>
      </c>
      <c r="G51" s="708" t="s">
        <v>40</v>
      </c>
      <c r="H51" s="708" t="s">
        <v>40</v>
      </c>
      <c r="I51" s="708" t="s">
        <v>40</v>
      </c>
      <c r="J51" s="708">
        <v>3.2855799999999998E-2</v>
      </c>
      <c r="K51" s="708">
        <v>12360.2610116</v>
      </c>
      <c r="L51" s="708">
        <v>30550.5779683</v>
      </c>
      <c r="M51" s="708">
        <v>8854.3631483999998</v>
      </c>
      <c r="N51" s="708">
        <v>67848.746989799998</v>
      </c>
      <c r="O51" s="708">
        <v>1505.0526442</v>
      </c>
      <c r="P51" s="708">
        <v>1706.1196246</v>
      </c>
      <c r="Q51" s="708">
        <v>110464.86037529999</v>
      </c>
      <c r="R51" s="708">
        <v>0.83809049999999996</v>
      </c>
      <c r="S51" s="708" t="s">
        <v>40</v>
      </c>
      <c r="T51" s="708">
        <v>3.1739383000000001</v>
      </c>
      <c r="U51" s="708" t="s">
        <v>40</v>
      </c>
      <c r="V51" s="708">
        <v>14.0635122</v>
      </c>
      <c r="W51" s="708">
        <v>129605.19815399997</v>
      </c>
      <c r="X51" s="709"/>
      <c r="Y51" s="709"/>
    </row>
    <row r="52" spans="1:25" s="658" customFormat="1" ht="14.1" customHeight="1">
      <c r="A52" s="735" t="s">
        <v>1625</v>
      </c>
      <c r="B52" s="708">
        <v>6879.7769506000004</v>
      </c>
      <c r="C52" s="708">
        <v>3954.0137169</v>
      </c>
      <c r="D52" s="708">
        <v>10833.790667500001</v>
      </c>
      <c r="E52" s="708">
        <v>10.7795836</v>
      </c>
      <c r="F52" s="708">
        <v>3337.0870817999999</v>
      </c>
      <c r="G52" s="708" t="s">
        <v>40</v>
      </c>
      <c r="H52" s="708" t="s">
        <v>40</v>
      </c>
      <c r="I52" s="708" t="s">
        <v>40</v>
      </c>
      <c r="J52" s="708">
        <v>200.56420080000001</v>
      </c>
      <c r="K52" s="708">
        <v>42495.545215400001</v>
      </c>
      <c r="L52" s="708">
        <v>42687.0635043</v>
      </c>
      <c r="M52" s="708">
        <v>33467.349213100002</v>
      </c>
      <c r="N52" s="708">
        <v>180115.34142340001</v>
      </c>
      <c r="O52" s="708">
        <v>758.95290899999998</v>
      </c>
      <c r="P52" s="708">
        <v>5492.5245587999998</v>
      </c>
      <c r="Q52" s="708">
        <v>262521.23160860001</v>
      </c>
      <c r="R52" s="708">
        <v>0.1883396</v>
      </c>
      <c r="S52" s="708" t="s">
        <v>40</v>
      </c>
      <c r="T52" s="708">
        <v>0.145986</v>
      </c>
      <c r="U52" s="708" t="s">
        <v>40</v>
      </c>
      <c r="V52" s="708">
        <v>126.1554074</v>
      </c>
      <c r="W52" s="708">
        <v>319525.4880907</v>
      </c>
      <c r="X52" s="709"/>
      <c r="Y52" s="709"/>
    </row>
    <row r="53" spans="1:25" s="658" customFormat="1" ht="14.1" customHeight="1">
      <c r="A53" s="735" t="s">
        <v>1626</v>
      </c>
      <c r="B53" s="708">
        <v>4801.7801831999996</v>
      </c>
      <c r="C53" s="708">
        <v>351.4847949</v>
      </c>
      <c r="D53" s="708">
        <v>5153.2649781</v>
      </c>
      <c r="E53" s="708" t="s">
        <v>40</v>
      </c>
      <c r="F53" s="708">
        <v>122.8962933</v>
      </c>
      <c r="G53" s="708" t="s">
        <v>40</v>
      </c>
      <c r="H53" s="708" t="s">
        <v>40</v>
      </c>
      <c r="I53" s="708">
        <v>14762.646974699999</v>
      </c>
      <c r="J53" s="708">
        <v>41.409109999999998</v>
      </c>
      <c r="K53" s="708">
        <v>2064.6953334</v>
      </c>
      <c r="L53" s="708">
        <v>10655.447014699999</v>
      </c>
      <c r="M53" s="708">
        <v>1748.0279868</v>
      </c>
      <c r="N53" s="708">
        <v>936.85553259999995</v>
      </c>
      <c r="O53" s="708">
        <v>11.7857144</v>
      </c>
      <c r="P53" s="708">
        <v>59.792671800000001</v>
      </c>
      <c r="Q53" s="708">
        <v>13411.9089203</v>
      </c>
      <c r="R53" s="708">
        <v>20.516121299999998</v>
      </c>
      <c r="S53" s="708">
        <v>0.46000809999999998</v>
      </c>
      <c r="T53" s="708">
        <v>3.2395339000000001</v>
      </c>
      <c r="U53" s="708" t="s">
        <v>40</v>
      </c>
      <c r="V53" s="708">
        <v>13.344059100000001</v>
      </c>
      <c r="W53" s="708">
        <v>35594.381332200006</v>
      </c>
      <c r="X53" s="709"/>
      <c r="Y53" s="709"/>
    </row>
    <row r="54" spans="1:25" s="658" customFormat="1" ht="53.25" customHeight="1">
      <c r="A54" s="735" t="s">
        <v>1627</v>
      </c>
      <c r="B54" s="708">
        <v>10484.682453699999</v>
      </c>
      <c r="C54" s="708">
        <v>1834.7767435000001</v>
      </c>
      <c r="D54" s="708">
        <v>12319.4591972</v>
      </c>
      <c r="E54" s="708" t="s">
        <v>40</v>
      </c>
      <c r="F54" s="708">
        <v>2766.8938073999998</v>
      </c>
      <c r="G54" s="708" t="s">
        <v>40</v>
      </c>
      <c r="H54" s="708" t="s">
        <v>40</v>
      </c>
      <c r="I54" s="708" t="s">
        <v>40</v>
      </c>
      <c r="J54" s="708" t="s">
        <v>40</v>
      </c>
      <c r="K54" s="708">
        <v>11589.666811900001</v>
      </c>
      <c r="L54" s="708">
        <v>15256.9622686</v>
      </c>
      <c r="M54" s="708">
        <v>7444.5818195000002</v>
      </c>
      <c r="N54" s="708">
        <v>16215.5904204</v>
      </c>
      <c r="O54" s="708">
        <v>219.59603899999999</v>
      </c>
      <c r="P54" s="708">
        <v>2160.4818802</v>
      </c>
      <c r="Q54" s="708">
        <v>41297.212427699997</v>
      </c>
      <c r="R54" s="708">
        <v>59.188592499999999</v>
      </c>
      <c r="S54" s="708" t="s">
        <v>40</v>
      </c>
      <c r="T54" s="708">
        <v>144.716488</v>
      </c>
      <c r="U54" s="708" t="s">
        <v>40</v>
      </c>
      <c r="V54" s="708">
        <v>1.4984459999999999</v>
      </c>
      <c r="W54" s="708">
        <v>68178.635770699999</v>
      </c>
      <c r="X54" s="709"/>
      <c r="Y54" s="709"/>
    </row>
    <row r="55" spans="1:25" s="658" customFormat="1" ht="77.25" customHeight="1">
      <c r="A55" s="735" t="s">
        <v>1628</v>
      </c>
      <c r="B55" s="708">
        <v>44509.945695800001</v>
      </c>
      <c r="C55" s="708" t="s">
        <v>40</v>
      </c>
      <c r="D55" s="708">
        <v>44509.945695800001</v>
      </c>
      <c r="E55" s="708">
        <v>1093358.6424395</v>
      </c>
      <c r="F55" s="708">
        <v>3509.2714129000001</v>
      </c>
      <c r="G55" s="708" t="s">
        <v>40</v>
      </c>
      <c r="H55" s="708">
        <v>12351.5452967</v>
      </c>
      <c r="I55" s="708">
        <v>495.21221170000001</v>
      </c>
      <c r="J55" s="708">
        <v>105777.6395777</v>
      </c>
      <c r="K55" s="708">
        <v>8887.4958850999992</v>
      </c>
      <c r="L55" s="708">
        <v>102.4357555</v>
      </c>
      <c r="M55" s="708">
        <v>1000</v>
      </c>
      <c r="N55" s="708">
        <v>1.1410682000000001</v>
      </c>
      <c r="O55" s="708" t="s">
        <v>40</v>
      </c>
      <c r="P55" s="708">
        <v>34.766314399999999</v>
      </c>
      <c r="Q55" s="708">
        <v>1138.3431381</v>
      </c>
      <c r="R55" s="708" t="s">
        <v>40</v>
      </c>
      <c r="S55" s="708">
        <v>678788.81005760003</v>
      </c>
      <c r="T55" s="708">
        <v>2627620.5611021998</v>
      </c>
      <c r="U55" s="708" t="s">
        <v>40</v>
      </c>
      <c r="V55" s="708">
        <v>307.88187269999997</v>
      </c>
      <c r="W55" s="708">
        <v>4576745.3486899994</v>
      </c>
      <c r="X55" s="709"/>
      <c r="Y55" s="709"/>
    </row>
    <row r="56" spans="1:25" s="658" customFormat="1" ht="17.25" customHeight="1">
      <c r="A56" s="735" t="s">
        <v>1629</v>
      </c>
      <c r="B56" s="708">
        <v>415126.73879179999</v>
      </c>
      <c r="C56" s="708">
        <v>448564.31448669994</v>
      </c>
      <c r="D56" s="708">
        <v>863691.05327849998</v>
      </c>
      <c r="E56" s="708">
        <v>1073.1664786000001</v>
      </c>
      <c r="F56" s="708">
        <v>131626.49054130001</v>
      </c>
      <c r="G56" s="708" t="s">
        <v>40</v>
      </c>
      <c r="H56" s="708" t="s">
        <v>40</v>
      </c>
      <c r="I56" s="708">
        <v>281.43267250000002</v>
      </c>
      <c r="J56" s="708">
        <v>34872.500200900002</v>
      </c>
      <c r="K56" s="708">
        <v>1618426.5123085002</v>
      </c>
      <c r="L56" s="708">
        <v>2179517.7208985998</v>
      </c>
      <c r="M56" s="708">
        <v>1960629.3946454001</v>
      </c>
      <c r="N56" s="708">
        <v>1337533.1236283001</v>
      </c>
      <c r="O56" s="708">
        <v>14708.889511699999</v>
      </c>
      <c r="P56" s="708">
        <v>369174.05999490002</v>
      </c>
      <c r="Q56" s="708">
        <v>5861563.1886788998</v>
      </c>
      <c r="R56" s="708">
        <v>63933.957683699999</v>
      </c>
      <c r="S56" s="708">
        <v>407.73308989999998</v>
      </c>
      <c r="T56" s="708">
        <v>33981.5118095</v>
      </c>
      <c r="U56" s="708" t="s">
        <v>40</v>
      </c>
      <c r="V56" s="708">
        <v>18030.730862</v>
      </c>
      <c r="W56" s="708">
        <v>8627888.2776042987</v>
      </c>
      <c r="X56" s="709"/>
      <c r="Y56" s="709"/>
    </row>
    <row r="57" spans="1:25" s="658" customFormat="1" ht="30">
      <c r="A57" s="735" t="s">
        <v>1630</v>
      </c>
      <c r="B57" s="708">
        <v>17019.007362799999</v>
      </c>
      <c r="C57" s="708">
        <v>60117.615593499999</v>
      </c>
      <c r="D57" s="708">
        <v>77136.622956299994</v>
      </c>
      <c r="E57" s="708">
        <v>224.30152290000001</v>
      </c>
      <c r="F57" s="708">
        <v>6938.1781896999992</v>
      </c>
      <c r="G57" s="708" t="s">
        <v>40</v>
      </c>
      <c r="H57" s="708" t="s">
        <v>40</v>
      </c>
      <c r="I57" s="708" t="s">
        <v>40</v>
      </c>
      <c r="J57" s="708">
        <v>44.078577000000003</v>
      </c>
      <c r="K57" s="708">
        <v>198778.87015540001</v>
      </c>
      <c r="L57" s="708">
        <v>605210.00341380003</v>
      </c>
      <c r="M57" s="708">
        <v>138989.57691229999</v>
      </c>
      <c r="N57" s="708">
        <v>109599.29718579999</v>
      </c>
      <c r="O57" s="708">
        <v>2566.3155009000002</v>
      </c>
      <c r="P57" s="708">
        <v>10934.602764400001</v>
      </c>
      <c r="Q57" s="708">
        <v>867299.79577720002</v>
      </c>
      <c r="R57" s="708">
        <v>827.14365940000005</v>
      </c>
      <c r="S57" s="708">
        <v>0.81527720000000004</v>
      </c>
      <c r="T57" s="708">
        <v>97.561382800000018</v>
      </c>
      <c r="U57" s="708" t="s">
        <v>40</v>
      </c>
      <c r="V57" s="708">
        <v>10295.409946</v>
      </c>
      <c r="W57" s="708">
        <v>1161642.7774439002</v>
      </c>
      <c r="X57" s="709"/>
      <c r="Y57" s="709"/>
    </row>
    <row r="58" spans="1:25" s="658" customFormat="1" ht="14.1" customHeight="1">
      <c r="A58" s="735" t="s">
        <v>1631</v>
      </c>
      <c r="B58" s="708">
        <v>3340.8828440000002</v>
      </c>
      <c r="C58" s="708">
        <v>49092.232029699997</v>
      </c>
      <c r="D58" s="708">
        <v>52433.114873699997</v>
      </c>
      <c r="E58" s="708">
        <v>3.2453999999999998E-3</v>
      </c>
      <c r="F58" s="708">
        <v>523.40568459999997</v>
      </c>
      <c r="G58" s="708" t="s">
        <v>40</v>
      </c>
      <c r="H58" s="708" t="s">
        <v>40</v>
      </c>
      <c r="I58" s="708" t="s">
        <v>40</v>
      </c>
      <c r="J58" s="708">
        <v>44.078577000000003</v>
      </c>
      <c r="K58" s="708">
        <v>139271.50192169999</v>
      </c>
      <c r="L58" s="708">
        <v>130027.57337090001</v>
      </c>
      <c r="M58" s="708">
        <v>49601.717069699997</v>
      </c>
      <c r="N58" s="708">
        <v>6311.9634349999997</v>
      </c>
      <c r="O58" s="708" t="s">
        <v>40</v>
      </c>
      <c r="P58" s="708">
        <v>4.9153684000000002</v>
      </c>
      <c r="Q58" s="708">
        <v>185946.16924400002</v>
      </c>
      <c r="R58" s="708">
        <v>0.14000000000000001</v>
      </c>
      <c r="S58" s="708" t="s">
        <v>40</v>
      </c>
      <c r="T58" s="708">
        <v>2.9999999999999997E-4</v>
      </c>
      <c r="U58" s="708" t="s">
        <v>40</v>
      </c>
      <c r="V58" s="708">
        <v>80.278467699999993</v>
      </c>
      <c r="W58" s="708">
        <v>378298.69231410004</v>
      </c>
      <c r="X58" s="709"/>
      <c r="Y58" s="709"/>
    </row>
    <row r="59" spans="1:25" s="658" customFormat="1" ht="14.1" customHeight="1">
      <c r="A59" s="735" t="s">
        <v>1632</v>
      </c>
      <c r="B59" s="708">
        <v>1344.6774181999999</v>
      </c>
      <c r="C59" s="708" t="s">
        <v>40</v>
      </c>
      <c r="D59" s="708">
        <v>1344.6774181999999</v>
      </c>
      <c r="E59" s="708">
        <v>1.0000000000000001E-5</v>
      </c>
      <c r="F59" s="708">
        <v>47.531485400000001</v>
      </c>
      <c r="G59" s="708" t="s">
        <v>40</v>
      </c>
      <c r="H59" s="708" t="s">
        <v>40</v>
      </c>
      <c r="I59" s="708" t="s">
        <v>40</v>
      </c>
      <c r="J59" s="708" t="s">
        <v>40</v>
      </c>
      <c r="K59" s="708">
        <v>741.24365669999997</v>
      </c>
      <c r="L59" s="708">
        <v>2411.42704</v>
      </c>
      <c r="M59" s="708">
        <v>533</v>
      </c>
      <c r="N59" s="708">
        <v>59.960603900000002</v>
      </c>
      <c r="O59" s="708" t="s">
        <v>40</v>
      </c>
      <c r="P59" s="708">
        <v>964.53786300000002</v>
      </c>
      <c r="Q59" s="708">
        <v>3968.9255069000001</v>
      </c>
      <c r="R59" s="708" t="s">
        <v>40</v>
      </c>
      <c r="S59" s="708" t="s">
        <v>40</v>
      </c>
      <c r="T59" s="708">
        <v>1.0999999999999999E-2</v>
      </c>
      <c r="U59" s="708" t="s">
        <v>40</v>
      </c>
      <c r="V59" s="708" t="s">
        <v>40</v>
      </c>
      <c r="W59" s="708">
        <v>6102.3890772000004</v>
      </c>
      <c r="X59" s="709"/>
      <c r="Y59" s="709"/>
    </row>
    <row r="60" spans="1:25" s="658" customFormat="1" ht="18" customHeight="1">
      <c r="A60" s="735" t="s">
        <v>1633</v>
      </c>
      <c r="B60" s="708">
        <v>0.52832800000000002</v>
      </c>
      <c r="C60" s="708" t="s">
        <v>40</v>
      </c>
      <c r="D60" s="708">
        <v>0.52832800000000002</v>
      </c>
      <c r="E60" s="708" t="s">
        <v>40</v>
      </c>
      <c r="F60" s="708">
        <v>18.5119808</v>
      </c>
      <c r="G60" s="708" t="s">
        <v>40</v>
      </c>
      <c r="H60" s="708" t="s">
        <v>40</v>
      </c>
      <c r="I60" s="708" t="s">
        <v>40</v>
      </c>
      <c r="J60" s="708" t="s">
        <v>40</v>
      </c>
      <c r="K60" s="708">
        <v>136.28811110000001</v>
      </c>
      <c r="L60" s="708">
        <v>10869.9560704</v>
      </c>
      <c r="M60" s="708" t="s">
        <v>40</v>
      </c>
      <c r="N60" s="708">
        <v>6.1338306999999999</v>
      </c>
      <c r="O60" s="708">
        <v>2.8515899999999998</v>
      </c>
      <c r="P60" s="708">
        <v>14.4157555</v>
      </c>
      <c r="Q60" s="708">
        <v>10893.357246600001</v>
      </c>
      <c r="R60" s="708">
        <v>1.00375E-2</v>
      </c>
      <c r="S60" s="708" t="s">
        <v>40</v>
      </c>
      <c r="T60" s="708" t="s">
        <v>40</v>
      </c>
      <c r="U60" s="708" t="s">
        <v>40</v>
      </c>
      <c r="V60" s="708" t="s">
        <v>40</v>
      </c>
      <c r="W60" s="708">
        <v>11048.695704000002</v>
      </c>
      <c r="X60" s="709"/>
      <c r="Y60" s="709"/>
    </row>
    <row r="61" spans="1:25" s="658" customFormat="1" ht="30">
      <c r="A61" s="735" t="s">
        <v>1634</v>
      </c>
      <c r="B61" s="708">
        <v>11965.4852962</v>
      </c>
      <c r="C61" s="708">
        <v>3031.0942209</v>
      </c>
      <c r="D61" s="708">
        <v>14996.579517100001</v>
      </c>
      <c r="E61" s="708">
        <v>224.29826750000001</v>
      </c>
      <c r="F61" s="708">
        <v>6060.6650136999997</v>
      </c>
      <c r="G61" s="708" t="s">
        <v>40</v>
      </c>
      <c r="H61" s="708" t="s">
        <v>40</v>
      </c>
      <c r="I61" s="708" t="s">
        <v>40</v>
      </c>
      <c r="J61" s="708" t="s">
        <v>40</v>
      </c>
      <c r="K61" s="708">
        <v>54420.727427999998</v>
      </c>
      <c r="L61" s="708">
        <v>89678.9502851</v>
      </c>
      <c r="M61" s="708">
        <v>46591.018888600003</v>
      </c>
      <c r="N61" s="708">
        <v>72645.993303299998</v>
      </c>
      <c r="O61" s="708">
        <v>2563.4639109</v>
      </c>
      <c r="P61" s="708">
        <v>8875.7758778000007</v>
      </c>
      <c r="Q61" s="708">
        <v>220355.20226570001</v>
      </c>
      <c r="R61" s="708">
        <v>802.4731888</v>
      </c>
      <c r="S61" s="708" t="s">
        <v>40</v>
      </c>
      <c r="T61" s="708">
        <v>91.997398200000006</v>
      </c>
      <c r="U61" s="708" t="s">
        <v>40</v>
      </c>
      <c r="V61" s="708">
        <v>10215.057862</v>
      </c>
      <c r="W61" s="708">
        <v>307167.00094099995</v>
      </c>
      <c r="X61" s="709"/>
      <c r="Y61" s="709"/>
    </row>
    <row r="62" spans="1:25" s="658" customFormat="1" ht="14.1" customHeight="1">
      <c r="A62" s="735" t="s">
        <v>1635</v>
      </c>
      <c r="B62" s="708">
        <v>27.482761400000001</v>
      </c>
      <c r="C62" s="708">
        <v>7206.8366675999996</v>
      </c>
      <c r="D62" s="708">
        <v>7234.3194289999992</v>
      </c>
      <c r="E62" s="708" t="s">
        <v>40</v>
      </c>
      <c r="F62" s="708">
        <v>122.6262164</v>
      </c>
      <c r="G62" s="708" t="s">
        <v>40</v>
      </c>
      <c r="H62" s="708" t="s">
        <v>40</v>
      </c>
      <c r="I62" s="708" t="s">
        <v>40</v>
      </c>
      <c r="J62" s="708" t="s">
        <v>40</v>
      </c>
      <c r="K62" s="708">
        <v>3818.1102611000001</v>
      </c>
      <c r="L62" s="708">
        <v>367716.82308419998</v>
      </c>
      <c r="M62" s="708">
        <v>40984.613967700003</v>
      </c>
      <c r="N62" s="708">
        <v>24172.2808926</v>
      </c>
      <c r="O62" s="708" t="s">
        <v>40</v>
      </c>
      <c r="P62" s="708">
        <v>509.74701649999997</v>
      </c>
      <c r="Q62" s="708">
        <v>433383.46496099996</v>
      </c>
      <c r="R62" s="708">
        <v>0.11807049999999999</v>
      </c>
      <c r="S62" s="708" t="s">
        <v>40</v>
      </c>
      <c r="T62" s="708" t="s">
        <v>40</v>
      </c>
      <c r="U62" s="708" t="s">
        <v>40</v>
      </c>
      <c r="V62" s="708" t="s">
        <v>40</v>
      </c>
      <c r="W62" s="708">
        <v>444558.63893799996</v>
      </c>
      <c r="X62" s="709"/>
      <c r="Y62" s="709"/>
    </row>
    <row r="63" spans="1:25" s="658" customFormat="1" ht="14.1" customHeight="1">
      <c r="A63" s="735" t="s">
        <v>1636</v>
      </c>
      <c r="B63" s="708">
        <v>13.764229800000001</v>
      </c>
      <c r="C63" s="708" t="s">
        <v>40</v>
      </c>
      <c r="D63" s="708">
        <v>13.764229800000001</v>
      </c>
      <c r="E63" s="708" t="s">
        <v>40</v>
      </c>
      <c r="F63" s="708">
        <v>10.5477925</v>
      </c>
      <c r="G63" s="708" t="s">
        <v>40</v>
      </c>
      <c r="H63" s="708" t="s">
        <v>40</v>
      </c>
      <c r="I63" s="708" t="s">
        <v>40</v>
      </c>
      <c r="J63" s="708" t="s">
        <v>40</v>
      </c>
      <c r="K63" s="708">
        <v>14.9886851</v>
      </c>
      <c r="L63" s="708">
        <v>492.11518430000001</v>
      </c>
      <c r="M63" s="708">
        <v>1253.8150493000001</v>
      </c>
      <c r="N63" s="708">
        <v>344.4578262</v>
      </c>
      <c r="O63" s="708" t="s">
        <v>40</v>
      </c>
      <c r="P63" s="708">
        <v>7</v>
      </c>
      <c r="Q63" s="708">
        <v>2097.3880598000001</v>
      </c>
      <c r="R63" s="708" t="s">
        <v>40</v>
      </c>
      <c r="S63" s="708" t="s">
        <v>40</v>
      </c>
      <c r="T63" s="708">
        <v>3.4139999999999999E-3</v>
      </c>
      <c r="U63" s="708" t="s">
        <v>40</v>
      </c>
      <c r="V63" s="708">
        <v>7.3616299999999996E-2</v>
      </c>
      <c r="W63" s="708">
        <v>2136.7657975000002</v>
      </c>
      <c r="X63" s="709"/>
      <c r="Y63" s="709"/>
    </row>
    <row r="64" spans="1:25" s="658" customFormat="1" ht="33" customHeight="1">
      <c r="A64" s="735" t="s">
        <v>1637</v>
      </c>
      <c r="B64" s="708">
        <v>326.18648519999999</v>
      </c>
      <c r="C64" s="708">
        <v>787.45267530000001</v>
      </c>
      <c r="D64" s="708">
        <v>1113.6391604999999</v>
      </c>
      <c r="E64" s="708" t="s">
        <v>40</v>
      </c>
      <c r="F64" s="708">
        <v>154.89001630000001</v>
      </c>
      <c r="G64" s="708" t="s">
        <v>40</v>
      </c>
      <c r="H64" s="708" t="s">
        <v>40</v>
      </c>
      <c r="I64" s="708" t="s">
        <v>40</v>
      </c>
      <c r="J64" s="708" t="s">
        <v>40</v>
      </c>
      <c r="K64" s="708">
        <v>376.01009169999998</v>
      </c>
      <c r="L64" s="708">
        <v>4013.1583789000001</v>
      </c>
      <c r="M64" s="708">
        <v>25.411937000000002</v>
      </c>
      <c r="N64" s="708">
        <v>6058.5072940999999</v>
      </c>
      <c r="O64" s="708" t="s">
        <v>40</v>
      </c>
      <c r="P64" s="708">
        <v>558.21088320000001</v>
      </c>
      <c r="Q64" s="708">
        <v>10655.2884932</v>
      </c>
      <c r="R64" s="708">
        <v>24.4023626</v>
      </c>
      <c r="S64" s="708">
        <v>0.81527720000000004</v>
      </c>
      <c r="T64" s="708">
        <v>5.5492705999999998</v>
      </c>
      <c r="U64" s="708" t="s">
        <v>40</v>
      </c>
      <c r="V64" s="708" t="s">
        <v>40</v>
      </c>
      <c r="W64" s="708">
        <v>12330.5946721</v>
      </c>
      <c r="X64" s="709"/>
      <c r="Y64" s="709"/>
    </row>
    <row r="65" spans="1:25" s="658" customFormat="1" ht="33" customHeight="1">
      <c r="A65" s="735" t="s">
        <v>1638</v>
      </c>
      <c r="B65" s="708">
        <v>128992.13627419999</v>
      </c>
      <c r="C65" s="708">
        <v>178237.61197429997</v>
      </c>
      <c r="D65" s="708">
        <v>307229.74824849993</v>
      </c>
      <c r="E65" s="708">
        <v>449.4947525</v>
      </c>
      <c r="F65" s="708">
        <v>15362.1300555</v>
      </c>
      <c r="G65" s="708" t="s">
        <v>40</v>
      </c>
      <c r="H65" s="708" t="s">
        <v>40</v>
      </c>
      <c r="I65" s="708">
        <v>231.33747740000001</v>
      </c>
      <c r="J65" s="708">
        <v>26799.980097600001</v>
      </c>
      <c r="K65" s="708">
        <v>567468.88300020003</v>
      </c>
      <c r="L65" s="708">
        <v>923862.82367860002</v>
      </c>
      <c r="M65" s="708">
        <v>1281972.1191229001</v>
      </c>
      <c r="N65" s="708">
        <v>534735.13653869997</v>
      </c>
      <c r="O65" s="708">
        <v>1691.4463794000001</v>
      </c>
      <c r="P65" s="708">
        <v>103533.84379060002</v>
      </c>
      <c r="Q65" s="708">
        <v>2845795.3695101999</v>
      </c>
      <c r="R65" s="708">
        <v>1683.2414020000001</v>
      </c>
      <c r="S65" s="708">
        <v>100.76762290000001</v>
      </c>
      <c r="T65" s="708">
        <v>379.98756179999998</v>
      </c>
      <c r="U65" s="708" t="s">
        <v>40</v>
      </c>
      <c r="V65" s="708">
        <v>495.88422329999997</v>
      </c>
      <c r="W65" s="708">
        <v>3765996.8239519005</v>
      </c>
      <c r="X65" s="709"/>
      <c r="Y65" s="709"/>
    </row>
    <row r="66" spans="1:25" s="658" customFormat="1" ht="15.75" customHeight="1">
      <c r="A66" s="735" t="s">
        <v>1639</v>
      </c>
      <c r="B66" s="708">
        <v>3397.8406839999998</v>
      </c>
      <c r="C66" s="708">
        <v>3754.2849943000001</v>
      </c>
      <c r="D66" s="708">
        <v>7152.1256782999999</v>
      </c>
      <c r="E66" s="708">
        <v>114.41696810000001</v>
      </c>
      <c r="F66" s="708">
        <v>463.22345159999998</v>
      </c>
      <c r="G66" s="708" t="s">
        <v>40</v>
      </c>
      <c r="H66" s="708" t="s">
        <v>40</v>
      </c>
      <c r="I66" s="708">
        <v>231.33747740000001</v>
      </c>
      <c r="J66" s="708">
        <v>585.79786809999996</v>
      </c>
      <c r="K66" s="708">
        <v>30047.139628600002</v>
      </c>
      <c r="L66" s="708">
        <v>56370.973032399997</v>
      </c>
      <c r="M66" s="708">
        <v>12603.175800999999</v>
      </c>
      <c r="N66" s="708">
        <v>10597.620180600001</v>
      </c>
      <c r="O66" s="708" t="s">
        <v>40</v>
      </c>
      <c r="P66" s="708">
        <v>14069.620682000001</v>
      </c>
      <c r="Q66" s="708">
        <v>93641.389695999998</v>
      </c>
      <c r="R66" s="708">
        <v>447.2512706</v>
      </c>
      <c r="S66" s="708">
        <v>0.50045479999999998</v>
      </c>
      <c r="T66" s="708">
        <v>1.9999999999999999E-7</v>
      </c>
      <c r="U66" s="708" t="s">
        <v>40</v>
      </c>
      <c r="V66" s="708">
        <v>118.0565553</v>
      </c>
      <c r="W66" s="708">
        <v>132801.239049</v>
      </c>
      <c r="X66" s="709"/>
      <c r="Y66" s="709"/>
    </row>
    <row r="67" spans="1:25" s="658" customFormat="1" ht="33" customHeight="1">
      <c r="A67" s="735" t="s">
        <v>1640</v>
      </c>
      <c r="B67" s="708">
        <v>305.29444560000002</v>
      </c>
      <c r="C67" s="708">
        <v>2.4012072</v>
      </c>
      <c r="D67" s="708">
        <v>307.6956528</v>
      </c>
      <c r="E67" s="708" t="s">
        <v>40</v>
      </c>
      <c r="F67" s="708">
        <v>7.6250220000000004</v>
      </c>
      <c r="G67" s="708" t="s">
        <v>40</v>
      </c>
      <c r="H67" s="708" t="s">
        <v>40</v>
      </c>
      <c r="I67" s="708" t="s">
        <v>40</v>
      </c>
      <c r="J67" s="708">
        <v>85.336083099999996</v>
      </c>
      <c r="K67" s="708">
        <v>10737.620333000001</v>
      </c>
      <c r="L67" s="708">
        <v>29375.027195300001</v>
      </c>
      <c r="M67" s="708">
        <v>4441.1079275000002</v>
      </c>
      <c r="N67" s="708">
        <v>6188.5769115000003</v>
      </c>
      <c r="O67" s="708" t="s">
        <v>40</v>
      </c>
      <c r="P67" s="708" t="s">
        <v>40</v>
      </c>
      <c r="Q67" s="708">
        <v>40004.712034299999</v>
      </c>
      <c r="R67" s="708" t="s">
        <v>40</v>
      </c>
      <c r="S67" s="708" t="s">
        <v>40</v>
      </c>
      <c r="T67" s="708" t="s">
        <v>40</v>
      </c>
      <c r="U67" s="708" t="s">
        <v>40</v>
      </c>
      <c r="V67" s="708">
        <v>1.1164343999999999</v>
      </c>
      <c r="W67" s="708">
        <v>51144.105559600001</v>
      </c>
      <c r="X67" s="709"/>
      <c r="Y67" s="709"/>
    </row>
    <row r="68" spans="1:25" s="658" customFormat="1" ht="14.1" customHeight="1">
      <c r="A68" s="735" t="s">
        <v>1641</v>
      </c>
      <c r="B68" s="708">
        <v>3652.3289537000001</v>
      </c>
      <c r="C68" s="708">
        <v>17105.641164600002</v>
      </c>
      <c r="D68" s="708">
        <v>20757.9701183</v>
      </c>
      <c r="E68" s="708">
        <v>99.920625000000001</v>
      </c>
      <c r="F68" s="708">
        <v>148.20469030000001</v>
      </c>
      <c r="G68" s="708" t="s">
        <v>40</v>
      </c>
      <c r="H68" s="708" t="s">
        <v>40</v>
      </c>
      <c r="I68" s="708" t="s">
        <v>40</v>
      </c>
      <c r="J68" s="708">
        <v>44.2944526</v>
      </c>
      <c r="K68" s="708">
        <v>19886.477577199999</v>
      </c>
      <c r="L68" s="708">
        <v>14178.1689205</v>
      </c>
      <c r="M68" s="708">
        <v>8806.3890878999991</v>
      </c>
      <c r="N68" s="708">
        <v>3138.6992449999998</v>
      </c>
      <c r="O68" s="708">
        <v>102</v>
      </c>
      <c r="P68" s="708">
        <v>1107.1466349</v>
      </c>
      <c r="Q68" s="708">
        <v>27332.403888299999</v>
      </c>
      <c r="R68" s="708">
        <v>11.847979499999999</v>
      </c>
      <c r="S68" s="708" t="s">
        <v>40</v>
      </c>
      <c r="T68" s="708">
        <v>50.009425</v>
      </c>
      <c r="U68" s="708" t="s">
        <v>40</v>
      </c>
      <c r="V68" s="708">
        <v>347.75655749999999</v>
      </c>
      <c r="W68" s="708">
        <v>68678.885313699997</v>
      </c>
      <c r="X68" s="709"/>
      <c r="Y68" s="709"/>
    </row>
    <row r="69" spans="1:25" s="658" customFormat="1" ht="14.1" customHeight="1">
      <c r="A69" s="797" t="s">
        <v>1642</v>
      </c>
      <c r="B69" s="708">
        <v>11799.1772409</v>
      </c>
      <c r="C69" s="708">
        <v>5521.1838813000004</v>
      </c>
      <c r="D69" s="708">
        <v>17320.3611222</v>
      </c>
      <c r="E69" s="708">
        <v>34.765047699999997</v>
      </c>
      <c r="F69" s="708">
        <v>8.5278252999999999</v>
      </c>
      <c r="G69" s="708" t="s">
        <v>40</v>
      </c>
      <c r="H69" s="708" t="s">
        <v>40</v>
      </c>
      <c r="I69" s="708" t="s">
        <v>40</v>
      </c>
      <c r="J69" s="708">
        <v>1.0237498</v>
      </c>
      <c r="K69" s="708">
        <v>13159.932604</v>
      </c>
      <c r="L69" s="708">
        <v>14463.2010802</v>
      </c>
      <c r="M69" s="708">
        <v>9280.3365365000009</v>
      </c>
      <c r="N69" s="708">
        <v>16119.063869400001</v>
      </c>
      <c r="O69" s="708" t="s">
        <v>40</v>
      </c>
      <c r="P69" s="708" t="s">
        <v>40</v>
      </c>
      <c r="Q69" s="708">
        <v>39862.6014861</v>
      </c>
      <c r="R69" s="708" t="s">
        <v>40</v>
      </c>
      <c r="S69" s="708" t="s">
        <v>40</v>
      </c>
      <c r="T69" s="708">
        <v>56.2559416</v>
      </c>
      <c r="U69" s="708" t="s">
        <v>40</v>
      </c>
      <c r="V69" s="708" t="s">
        <v>40</v>
      </c>
      <c r="W69" s="708">
        <v>70443.467776699996</v>
      </c>
      <c r="X69" s="709"/>
      <c r="Y69" s="709"/>
    </row>
    <row r="70" spans="1:25" s="658" customFormat="1" ht="39" customHeight="1">
      <c r="A70" s="735" t="s">
        <v>1643</v>
      </c>
      <c r="B70" s="708">
        <v>102905.4636647</v>
      </c>
      <c r="C70" s="708">
        <v>151780.62707799999</v>
      </c>
      <c r="D70" s="708">
        <v>254686.09074269998</v>
      </c>
      <c r="E70" s="708">
        <v>200.39211169999999</v>
      </c>
      <c r="F70" s="708">
        <v>14592.626592099999</v>
      </c>
      <c r="G70" s="708" t="s">
        <v>40</v>
      </c>
      <c r="H70" s="708" t="s">
        <v>40</v>
      </c>
      <c r="I70" s="708" t="s">
        <v>40</v>
      </c>
      <c r="J70" s="708">
        <v>22422.687860900001</v>
      </c>
      <c r="K70" s="708">
        <v>475625.57051350002</v>
      </c>
      <c r="L70" s="708">
        <v>797827.95845210005</v>
      </c>
      <c r="M70" s="708">
        <v>1233984.9483632999</v>
      </c>
      <c r="N70" s="708">
        <v>493591.57012789999</v>
      </c>
      <c r="O70" s="708">
        <v>1587.7463794</v>
      </c>
      <c r="P70" s="708">
        <v>88205.580574000007</v>
      </c>
      <c r="Q70" s="708">
        <v>2615197.8038967</v>
      </c>
      <c r="R70" s="708">
        <v>1191.3519451</v>
      </c>
      <c r="S70" s="708">
        <v>100.267167</v>
      </c>
      <c r="T70" s="708">
        <v>95.158378900000002</v>
      </c>
      <c r="U70" s="708" t="s">
        <v>40</v>
      </c>
      <c r="V70" s="708">
        <v>28.387321199999999</v>
      </c>
      <c r="W70" s="708">
        <v>3384140.3365298002</v>
      </c>
      <c r="X70" s="709"/>
      <c r="Y70" s="709"/>
    </row>
    <row r="71" spans="1:25" s="658" customFormat="1" ht="34.5" customHeight="1">
      <c r="A71" s="735" t="s">
        <v>1644</v>
      </c>
      <c r="B71" s="708">
        <v>6932.0312852999996</v>
      </c>
      <c r="C71" s="708">
        <v>73.473648900000001</v>
      </c>
      <c r="D71" s="708">
        <v>7005.5049341999993</v>
      </c>
      <c r="E71" s="708" t="s">
        <v>40</v>
      </c>
      <c r="F71" s="708">
        <v>141.92247420000001</v>
      </c>
      <c r="G71" s="708" t="s">
        <v>40</v>
      </c>
      <c r="H71" s="708" t="s">
        <v>40</v>
      </c>
      <c r="I71" s="708" t="s">
        <v>40</v>
      </c>
      <c r="J71" s="708">
        <v>3660.8400830999999</v>
      </c>
      <c r="K71" s="708">
        <v>18012.142343899999</v>
      </c>
      <c r="L71" s="708">
        <v>11647.494998100001</v>
      </c>
      <c r="M71" s="708">
        <v>12856.161406699999</v>
      </c>
      <c r="N71" s="708">
        <v>5099.6062043000002</v>
      </c>
      <c r="O71" s="708">
        <v>1.7</v>
      </c>
      <c r="P71" s="708">
        <v>151.4958997</v>
      </c>
      <c r="Q71" s="708">
        <v>29756.458508799999</v>
      </c>
      <c r="R71" s="708">
        <v>32.7902068</v>
      </c>
      <c r="S71" s="708">
        <v>1.1000000000000001E-6</v>
      </c>
      <c r="T71" s="708">
        <v>178.5638161</v>
      </c>
      <c r="U71" s="708" t="s">
        <v>40</v>
      </c>
      <c r="V71" s="708">
        <v>0.5673549</v>
      </c>
      <c r="W71" s="708">
        <v>58788.789723099995</v>
      </c>
      <c r="X71" s="709"/>
      <c r="Y71" s="709"/>
    </row>
    <row r="72" spans="1:25" s="658" customFormat="1" ht="32.25" customHeight="1">
      <c r="A72" s="735" t="s">
        <v>1645</v>
      </c>
      <c r="B72" s="708">
        <v>74751.507698800007</v>
      </c>
      <c r="C72" s="708">
        <v>51703.766150199997</v>
      </c>
      <c r="D72" s="708">
        <v>126455.273849</v>
      </c>
      <c r="E72" s="708">
        <v>363.92175320000001</v>
      </c>
      <c r="F72" s="708">
        <v>98795.661126000006</v>
      </c>
      <c r="G72" s="708" t="s">
        <v>40</v>
      </c>
      <c r="H72" s="708" t="s">
        <v>40</v>
      </c>
      <c r="I72" s="708" t="s">
        <v>40</v>
      </c>
      <c r="J72" s="708">
        <v>7341.3100268000007</v>
      </c>
      <c r="K72" s="708">
        <v>252375.72772650002</v>
      </c>
      <c r="L72" s="708">
        <v>491934.39845029998</v>
      </c>
      <c r="M72" s="708">
        <v>438405.57384249999</v>
      </c>
      <c r="N72" s="708">
        <v>645051.40004800004</v>
      </c>
      <c r="O72" s="708">
        <v>10436.127631399999</v>
      </c>
      <c r="P72" s="708">
        <v>249253.86415539999</v>
      </c>
      <c r="Q72" s="708">
        <v>1835081.3641276001</v>
      </c>
      <c r="R72" s="708">
        <v>61345.0790843</v>
      </c>
      <c r="S72" s="708">
        <v>6.1501898000000006</v>
      </c>
      <c r="T72" s="708">
        <v>33375.794486999999</v>
      </c>
      <c r="U72" s="708" t="s">
        <v>40</v>
      </c>
      <c r="V72" s="708">
        <v>822.36851100000001</v>
      </c>
      <c r="W72" s="708">
        <v>2415962.6508812006</v>
      </c>
      <c r="X72" s="709"/>
      <c r="Y72" s="709"/>
    </row>
    <row r="73" spans="1:25" s="658" customFormat="1" ht="15.75" customHeight="1">
      <c r="A73" s="735" t="s">
        <v>1646</v>
      </c>
      <c r="B73" s="708">
        <v>10445.392257899999</v>
      </c>
      <c r="C73" s="708">
        <v>1134.9376643000001</v>
      </c>
      <c r="D73" s="708">
        <v>11580.329922199999</v>
      </c>
      <c r="E73" s="708">
        <v>13.612533000000001</v>
      </c>
      <c r="F73" s="708">
        <v>911.99800459999994</v>
      </c>
      <c r="G73" s="708" t="s">
        <v>40</v>
      </c>
      <c r="H73" s="708" t="s">
        <v>40</v>
      </c>
      <c r="I73" s="708" t="s">
        <v>40</v>
      </c>
      <c r="J73" s="708">
        <v>31.964342500000001</v>
      </c>
      <c r="K73" s="708">
        <v>82205.096793200006</v>
      </c>
      <c r="L73" s="708">
        <v>47632.6933737</v>
      </c>
      <c r="M73" s="708">
        <v>101422.6498174</v>
      </c>
      <c r="N73" s="708">
        <v>149156.38331969999</v>
      </c>
      <c r="O73" s="708">
        <v>2961.9630352999998</v>
      </c>
      <c r="P73" s="708">
        <v>14755.886953699999</v>
      </c>
      <c r="Q73" s="708">
        <v>315929.57649979996</v>
      </c>
      <c r="R73" s="708">
        <v>42020.851154299999</v>
      </c>
      <c r="S73" s="708" t="s">
        <v>40</v>
      </c>
      <c r="T73" s="708">
        <v>1.3921676000000001</v>
      </c>
      <c r="U73" s="708" t="s">
        <v>40</v>
      </c>
      <c r="V73" s="708">
        <v>69.0424443</v>
      </c>
      <c r="W73" s="708">
        <v>452763.86386149994</v>
      </c>
      <c r="X73" s="709"/>
      <c r="Y73" s="709"/>
    </row>
    <row r="74" spans="1:25" s="658" customFormat="1" ht="18" customHeight="1">
      <c r="A74" s="735" t="s">
        <v>1647</v>
      </c>
      <c r="B74" s="708">
        <v>4566.2657875000004</v>
      </c>
      <c r="C74" s="708">
        <v>21.7367618</v>
      </c>
      <c r="D74" s="708">
        <v>4588.0025493000003</v>
      </c>
      <c r="E74" s="708">
        <v>98.582052399999995</v>
      </c>
      <c r="F74" s="708">
        <v>374.17511919999998</v>
      </c>
      <c r="G74" s="708" t="s">
        <v>40</v>
      </c>
      <c r="H74" s="708" t="s">
        <v>40</v>
      </c>
      <c r="I74" s="708" t="s">
        <v>40</v>
      </c>
      <c r="J74" s="708">
        <v>7309.3286723000001</v>
      </c>
      <c r="K74" s="708">
        <v>15926.9633841</v>
      </c>
      <c r="L74" s="708">
        <v>60649.673873300002</v>
      </c>
      <c r="M74" s="708">
        <v>54512.989133199997</v>
      </c>
      <c r="N74" s="708">
        <v>167018.4266562</v>
      </c>
      <c r="O74" s="708">
        <v>1248.5035473999999</v>
      </c>
      <c r="P74" s="708">
        <v>10628.772656499999</v>
      </c>
      <c r="Q74" s="708">
        <v>294058.36586659995</v>
      </c>
      <c r="R74" s="708">
        <v>7043.9692268999997</v>
      </c>
      <c r="S74" s="708">
        <v>6.1500500000000002</v>
      </c>
      <c r="T74" s="708">
        <v>2.5058E-2</v>
      </c>
      <c r="U74" s="708" t="s">
        <v>40</v>
      </c>
      <c r="V74" s="708">
        <v>412.17539360000001</v>
      </c>
      <c r="W74" s="708">
        <v>329817.73737240001</v>
      </c>
      <c r="X74" s="709"/>
      <c r="Y74" s="709"/>
    </row>
    <row r="75" spans="1:25" s="658" customFormat="1" ht="36" customHeight="1">
      <c r="A75" s="735" t="s">
        <v>1648</v>
      </c>
      <c r="B75" s="708">
        <v>59739.849653400001</v>
      </c>
      <c r="C75" s="708">
        <v>50547.091724099999</v>
      </c>
      <c r="D75" s="708">
        <v>110286.9413775</v>
      </c>
      <c r="E75" s="708">
        <v>251.72716779999999</v>
      </c>
      <c r="F75" s="708">
        <v>97509.4880022</v>
      </c>
      <c r="G75" s="708" t="s">
        <v>40</v>
      </c>
      <c r="H75" s="708" t="s">
        <v>40</v>
      </c>
      <c r="I75" s="708" t="s">
        <v>40</v>
      </c>
      <c r="J75" s="708">
        <v>1.7011999999999999E-2</v>
      </c>
      <c r="K75" s="708">
        <v>154243.66754920001</v>
      </c>
      <c r="L75" s="708">
        <v>383652.03120329999</v>
      </c>
      <c r="M75" s="708">
        <v>282469.93489189999</v>
      </c>
      <c r="N75" s="708">
        <v>328876.59007209999</v>
      </c>
      <c r="O75" s="708">
        <v>6225.6610486999998</v>
      </c>
      <c r="P75" s="708">
        <v>223869.20454519999</v>
      </c>
      <c r="Q75" s="708">
        <v>1225093.4217612001</v>
      </c>
      <c r="R75" s="708">
        <v>12280.2587031</v>
      </c>
      <c r="S75" s="708">
        <v>1.3980000000000001E-4</v>
      </c>
      <c r="T75" s="708">
        <v>33374.377261399997</v>
      </c>
      <c r="U75" s="708" t="s">
        <v>40</v>
      </c>
      <c r="V75" s="708">
        <v>341.15067310000001</v>
      </c>
      <c r="W75" s="708">
        <v>1633381.0496473</v>
      </c>
      <c r="X75" s="709"/>
      <c r="Y75" s="709"/>
    </row>
    <row r="76" spans="1:25" s="658" customFormat="1" ht="14.1" customHeight="1">
      <c r="A76" s="735" t="s">
        <v>1649</v>
      </c>
      <c r="B76" s="708">
        <v>194364.08745600001</v>
      </c>
      <c r="C76" s="708">
        <v>158505.32076869998</v>
      </c>
      <c r="D76" s="708">
        <v>352869.40822470002</v>
      </c>
      <c r="E76" s="708">
        <v>35.448450000000001</v>
      </c>
      <c r="F76" s="708">
        <v>10530.521170100001</v>
      </c>
      <c r="G76" s="708" t="s">
        <v>40</v>
      </c>
      <c r="H76" s="708" t="s">
        <v>40</v>
      </c>
      <c r="I76" s="708">
        <v>50.095195099999998</v>
      </c>
      <c r="J76" s="708">
        <v>687.13149950000002</v>
      </c>
      <c r="K76" s="708">
        <v>599803.03142640006</v>
      </c>
      <c r="L76" s="708">
        <v>158510.4953559</v>
      </c>
      <c r="M76" s="708">
        <v>101262.12476770001</v>
      </c>
      <c r="N76" s="708">
        <v>48147.289855800002</v>
      </c>
      <c r="O76" s="708">
        <v>15</v>
      </c>
      <c r="P76" s="708">
        <v>5451.7492844999997</v>
      </c>
      <c r="Q76" s="708">
        <v>313386.65926390002</v>
      </c>
      <c r="R76" s="708">
        <v>78.493538000000001</v>
      </c>
      <c r="S76" s="708">
        <v>300</v>
      </c>
      <c r="T76" s="708">
        <v>128.1683779</v>
      </c>
      <c r="U76" s="708" t="s">
        <v>40</v>
      </c>
      <c r="V76" s="708">
        <v>6417.0681817000004</v>
      </c>
      <c r="W76" s="708">
        <v>1284286.0253273002</v>
      </c>
      <c r="X76" s="709"/>
      <c r="Y76" s="709"/>
    </row>
    <row r="77" spans="1:25" s="658" customFormat="1" ht="14.1" customHeight="1">
      <c r="A77" s="735" t="s">
        <v>1650</v>
      </c>
      <c r="B77" s="708">
        <v>4816.4488228</v>
      </c>
      <c r="C77" s="708">
        <v>10.7654797</v>
      </c>
      <c r="D77" s="708">
        <v>4827.2143024999996</v>
      </c>
      <c r="E77" s="708" t="s">
        <v>40</v>
      </c>
      <c r="F77" s="708">
        <v>39.824458300000003</v>
      </c>
      <c r="G77" s="708" t="s">
        <v>40</v>
      </c>
      <c r="H77" s="708" t="s">
        <v>40</v>
      </c>
      <c r="I77" s="708">
        <v>50.095195099999998</v>
      </c>
      <c r="J77" s="708">
        <v>650.47800500000005</v>
      </c>
      <c r="K77" s="708">
        <v>42092.084915200001</v>
      </c>
      <c r="L77" s="708">
        <v>1065.6324611</v>
      </c>
      <c r="M77" s="708" t="s">
        <v>40</v>
      </c>
      <c r="N77" s="708">
        <v>643.90023410000003</v>
      </c>
      <c r="O77" s="708">
        <v>15</v>
      </c>
      <c r="P77" s="708">
        <v>7.3764418000000003</v>
      </c>
      <c r="Q77" s="708">
        <v>1731.9091370000001</v>
      </c>
      <c r="R77" s="708" t="s">
        <v>40</v>
      </c>
      <c r="S77" s="708" t="s">
        <v>40</v>
      </c>
      <c r="T77" s="708" t="s">
        <v>40</v>
      </c>
      <c r="U77" s="708" t="s">
        <v>40</v>
      </c>
      <c r="V77" s="708">
        <v>43.940652100000001</v>
      </c>
      <c r="W77" s="708">
        <v>49435.546665200003</v>
      </c>
      <c r="X77" s="709"/>
      <c r="Y77" s="709"/>
    </row>
    <row r="78" spans="1:25" s="658" customFormat="1" ht="34.5" customHeight="1">
      <c r="A78" s="735" t="s">
        <v>1651</v>
      </c>
      <c r="B78" s="708">
        <v>194.10524899999999</v>
      </c>
      <c r="C78" s="708">
        <v>5690.0020543999999</v>
      </c>
      <c r="D78" s="708">
        <v>5884.1073034000001</v>
      </c>
      <c r="E78" s="708">
        <v>16.440750000000001</v>
      </c>
      <c r="F78" s="708">
        <v>12.7503271</v>
      </c>
      <c r="G78" s="708" t="s">
        <v>40</v>
      </c>
      <c r="H78" s="708" t="s">
        <v>40</v>
      </c>
      <c r="I78" s="708" t="s">
        <v>40</v>
      </c>
      <c r="J78" s="708">
        <v>12.1834145</v>
      </c>
      <c r="K78" s="708">
        <v>21767.804302299999</v>
      </c>
      <c r="L78" s="708">
        <v>19524.129354000001</v>
      </c>
      <c r="M78" s="708">
        <v>36452.162331899999</v>
      </c>
      <c r="N78" s="708">
        <v>13558.6556726</v>
      </c>
      <c r="O78" s="708" t="s">
        <v>40</v>
      </c>
      <c r="P78" s="708">
        <v>32.958500000000001</v>
      </c>
      <c r="Q78" s="708">
        <v>69567.905858499988</v>
      </c>
      <c r="R78" s="708">
        <v>2.1152399999999998E-2</v>
      </c>
      <c r="S78" s="708" t="s">
        <v>40</v>
      </c>
      <c r="T78" s="708" t="s">
        <v>40</v>
      </c>
      <c r="U78" s="708" t="s">
        <v>40</v>
      </c>
      <c r="V78" s="708">
        <v>8.75</v>
      </c>
      <c r="W78" s="708">
        <v>97269.963108199998</v>
      </c>
      <c r="X78" s="709"/>
      <c r="Y78" s="709"/>
    </row>
    <row r="79" spans="1:25" s="658" customFormat="1" ht="33.75" customHeight="1">
      <c r="A79" s="735" t="s">
        <v>1652</v>
      </c>
      <c r="B79" s="708">
        <v>36539.011513700003</v>
      </c>
      <c r="C79" s="708">
        <v>61675.014200799997</v>
      </c>
      <c r="D79" s="708">
        <v>98214.025714499992</v>
      </c>
      <c r="E79" s="708">
        <v>19.0077</v>
      </c>
      <c r="F79" s="708">
        <v>1473.5312174000001</v>
      </c>
      <c r="G79" s="708" t="s">
        <v>40</v>
      </c>
      <c r="H79" s="708" t="s">
        <v>40</v>
      </c>
      <c r="I79" s="708" t="s">
        <v>40</v>
      </c>
      <c r="J79" s="708">
        <v>12.29</v>
      </c>
      <c r="K79" s="708">
        <v>214797.93151240001</v>
      </c>
      <c r="L79" s="708">
        <v>98826.832108400005</v>
      </c>
      <c r="M79" s="708">
        <v>18475.616650100001</v>
      </c>
      <c r="N79" s="708">
        <v>11267.5281041</v>
      </c>
      <c r="O79" s="708" t="s">
        <v>40</v>
      </c>
      <c r="P79" s="708">
        <v>350</v>
      </c>
      <c r="Q79" s="708">
        <v>128919.9768626</v>
      </c>
      <c r="R79" s="708">
        <v>1</v>
      </c>
      <c r="S79" s="708">
        <v>300</v>
      </c>
      <c r="T79" s="708">
        <v>4.2856427000000004</v>
      </c>
      <c r="U79" s="708" t="s">
        <v>40</v>
      </c>
      <c r="V79" s="708">
        <v>6283.5487562999997</v>
      </c>
      <c r="W79" s="708">
        <v>450025.59740590001</v>
      </c>
      <c r="X79" s="709"/>
      <c r="Y79" s="709"/>
    </row>
    <row r="80" spans="1:25" s="658" customFormat="1" ht="30.75" customHeight="1">
      <c r="A80" s="735" t="s">
        <v>1653</v>
      </c>
      <c r="B80" s="708">
        <v>1040.2726445000001</v>
      </c>
      <c r="C80" s="708">
        <v>3558.2251741</v>
      </c>
      <c r="D80" s="708">
        <v>4598.4978185999998</v>
      </c>
      <c r="E80" s="708" t="s">
        <v>40</v>
      </c>
      <c r="F80" s="708">
        <v>5121.4882836999996</v>
      </c>
      <c r="G80" s="708" t="s">
        <v>40</v>
      </c>
      <c r="H80" s="708" t="s">
        <v>40</v>
      </c>
      <c r="I80" s="708" t="s">
        <v>40</v>
      </c>
      <c r="J80" s="708" t="s">
        <v>40</v>
      </c>
      <c r="K80" s="708">
        <v>7651.5567395999997</v>
      </c>
      <c r="L80" s="708">
        <v>3378.237889</v>
      </c>
      <c r="M80" s="708">
        <v>1434.8104900000001</v>
      </c>
      <c r="N80" s="708">
        <v>1291.6353589</v>
      </c>
      <c r="O80" s="708" t="s">
        <v>40</v>
      </c>
      <c r="P80" s="708">
        <v>7.7496228</v>
      </c>
      <c r="Q80" s="708">
        <v>6112.4333606999999</v>
      </c>
      <c r="R80" s="708">
        <v>30.152261299999999</v>
      </c>
      <c r="S80" s="708" t="s">
        <v>40</v>
      </c>
      <c r="T80" s="708" t="s">
        <v>40</v>
      </c>
      <c r="U80" s="708" t="s">
        <v>40</v>
      </c>
      <c r="V80" s="708">
        <v>9.2034614999999995</v>
      </c>
      <c r="W80" s="708">
        <v>23523.331925400002</v>
      </c>
      <c r="X80" s="709"/>
      <c r="Y80" s="709"/>
    </row>
    <row r="81" spans="1:25" s="658" customFormat="1" ht="32.25" customHeight="1">
      <c r="A81" s="792" t="s">
        <v>1654</v>
      </c>
      <c r="B81" s="718">
        <v>151774.24922600001</v>
      </c>
      <c r="C81" s="718">
        <v>87571.313859700007</v>
      </c>
      <c r="D81" s="718">
        <v>239345.56308570004</v>
      </c>
      <c r="E81" s="718" t="s">
        <v>40</v>
      </c>
      <c r="F81" s="718">
        <v>3882.9268836000001</v>
      </c>
      <c r="G81" s="718" t="s">
        <v>40</v>
      </c>
      <c r="H81" s="718" t="s">
        <v>40</v>
      </c>
      <c r="I81" s="718" t="s">
        <v>40</v>
      </c>
      <c r="J81" s="718">
        <v>12.18008</v>
      </c>
      <c r="K81" s="718">
        <v>313493.6539569</v>
      </c>
      <c r="L81" s="718">
        <v>35715.663543399998</v>
      </c>
      <c r="M81" s="718">
        <v>44899.5352957</v>
      </c>
      <c r="N81" s="718">
        <v>21385.570486100001</v>
      </c>
      <c r="O81" s="718" t="s">
        <v>40</v>
      </c>
      <c r="P81" s="718">
        <v>5053.6647198999999</v>
      </c>
      <c r="Q81" s="718">
        <v>107054.43404509999</v>
      </c>
      <c r="R81" s="718">
        <v>47.320124300000003</v>
      </c>
      <c r="S81" s="718" t="s">
        <v>40</v>
      </c>
      <c r="T81" s="718">
        <v>123.8827352</v>
      </c>
      <c r="U81" s="718" t="s">
        <v>40</v>
      </c>
      <c r="V81" s="718">
        <v>71.625311800000006</v>
      </c>
      <c r="W81" s="718">
        <v>664031.58622260008</v>
      </c>
      <c r="X81" s="709"/>
      <c r="Y81" s="709"/>
    </row>
    <row r="82" spans="1:25" s="658" customFormat="1" ht="15">
      <c r="A82" s="136"/>
      <c r="B82" s="55"/>
      <c r="C82" s="55"/>
      <c r="D82" s="55"/>
      <c r="E82" s="55"/>
      <c r="F82" s="55"/>
      <c r="G82" s="55"/>
      <c r="H82" s="1156" t="s">
        <v>1702</v>
      </c>
      <c r="I82" s="1156"/>
      <c r="J82" s="1156"/>
      <c r="K82" s="55"/>
      <c r="L82" s="1125"/>
      <c r="M82" s="1125"/>
      <c r="N82" s="1125"/>
      <c r="O82" s="1125"/>
      <c r="P82" s="55"/>
      <c r="Q82" s="55"/>
      <c r="R82" s="55"/>
      <c r="S82" s="55"/>
      <c r="T82" s="55"/>
      <c r="U82" s="1156" t="s">
        <v>1702</v>
      </c>
      <c r="V82" s="1156"/>
      <c r="W82" s="1156"/>
      <c r="X82" s="793"/>
      <c r="Y82" s="793"/>
    </row>
    <row r="83" spans="1:25" s="695" customFormat="1" ht="15">
      <c r="A83" s="365"/>
      <c r="B83" s="720"/>
      <c r="C83" s="720"/>
      <c r="D83" s="720"/>
      <c r="E83" s="720"/>
      <c r="F83" s="720"/>
      <c r="G83" s="720"/>
      <c r="H83" s="720"/>
      <c r="I83" s="720"/>
      <c r="J83" s="720"/>
      <c r="K83" s="725"/>
      <c r="L83" s="726"/>
      <c r="M83" s="646"/>
      <c r="N83" s="726"/>
      <c r="O83" s="726"/>
      <c r="P83" s="726"/>
      <c r="Q83" s="726"/>
      <c r="R83" s="726"/>
      <c r="S83" s="726"/>
      <c r="T83" s="687"/>
      <c r="U83" s="687"/>
      <c r="V83" s="687"/>
      <c r="W83" s="687"/>
    </row>
    <row r="84" spans="1:25" s="695" customFormat="1" ht="15" customHeight="1">
      <c r="A84" s="365"/>
      <c r="B84" s="729"/>
      <c r="C84" s="729"/>
      <c r="D84" s="729"/>
      <c r="E84" s="729"/>
      <c r="F84" s="729"/>
      <c r="G84" s="1153"/>
      <c r="H84" s="1153"/>
      <c r="I84" s="1153"/>
      <c r="J84" s="1153"/>
      <c r="K84" s="730"/>
      <c r="L84" s="726"/>
      <c r="M84" s="646"/>
      <c r="N84" s="726"/>
      <c r="O84" s="726"/>
      <c r="P84" s="726"/>
      <c r="Q84" s="726"/>
      <c r="R84" s="726"/>
      <c r="S84" s="726"/>
      <c r="T84" s="1153" t="s">
        <v>1541</v>
      </c>
      <c r="U84" s="1153"/>
      <c r="V84" s="1153"/>
      <c r="W84" s="1153"/>
      <c r="X84" s="728"/>
      <c r="Y84" s="728"/>
    </row>
    <row r="85" spans="1:25" s="658" customFormat="1" ht="12.95" customHeight="1">
      <c r="A85" s="1146" t="s">
        <v>1552</v>
      </c>
      <c r="B85" s="1148" t="s">
        <v>1553</v>
      </c>
      <c r="C85" s="1150"/>
      <c r="D85" s="1150"/>
      <c r="E85" s="1152" t="s">
        <v>1554</v>
      </c>
      <c r="F85" s="1146" t="s">
        <v>1555</v>
      </c>
      <c r="G85" s="1152" t="s">
        <v>1556</v>
      </c>
      <c r="H85" s="1144" t="s">
        <v>1557</v>
      </c>
      <c r="I85" s="1144" t="s">
        <v>1558</v>
      </c>
      <c r="J85" s="1144" t="s">
        <v>1559</v>
      </c>
      <c r="K85" s="1146" t="s">
        <v>1560</v>
      </c>
      <c r="L85" s="1148" t="s">
        <v>1561</v>
      </c>
      <c r="M85" s="1149"/>
      <c r="N85" s="1150"/>
      <c r="O85" s="1150"/>
      <c r="P85" s="1150"/>
      <c r="Q85" s="1151"/>
      <c r="R85" s="1146" t="s">
        <v>1562</v>
      </c>
      <c r="S85" s="1144" t="s">
        <v>1563</v>
      </c>
      <c r="T85" s="1144" t="s">
        <v>1564</v>
      </c>
      <c r="U85" s="1144" t="s">
        <v>1565</v>
      </c>
      <c r="V85" s="1144" t="s">
        <v>1566</v>
      </c>
      <c r="W85" s="1144" t="s">
        <v>1567</v>
      </c>
      <c r="X85" s="775"/>
      <c r="Y85" s="775"/>
    </row>
    <row r="86" spans="1:25" s="658" customFormat="1" ht="130.5" customHeight="1">
      <c r="A86" s="1147"/>
      <c r="B86" s="696" t="s">
        <v>1568</v>
      </c>
      <c r="C86" s="696" t="s">
        <v>1569</v>
      </c>
      <c r="D86" s="697" t="s">
        <v>1570</v>
      </c>
      <c r="E86" s="1152"/>
      <c r="F86" s="1147"/>
      <c r="G86" s="1152"/>
      <c r="H86" s="1145"/>
      <c r="I86" s="1145"/>
      <c r="J86" s="1145"/>
      <c r="K86" s="1147"/>
      <c r="L86" s="698" t="s">
        <v>1571</v>
      </c>
      <c r="M86" s="698" t="s">
        <v>1572</v>
      </c>
      <c r="N86" s="698" t="s">
        <v>1573</v>
      </c>
      <c r="O86" s="698" t="s">
        <v>1574</v>
      </c>
      <c r="P86" s="698" t="s">
        <v>1575</v>
      </c>
      <c r="Q86" s="698" t="s">
        <v>1576</v>
      </c>
      <c r="R86" s="1147"/>
      <c r="S86" s="1145"/>
      <c r="T86" s="1145"/>
      <c r="U86" s="1145"/>
      <c r="V86" s="1145"/>
      <c r="W86" s="1145"/>
      <c r="X86" s="775"/>
      <c r="Y86" s="775"/>
    </row>
    <row r="87" spans="1:25" s="658" customFormat="1" ht="15">
      <c r="A87" s="699" t="s">
        <v>8</v>
      </c>
      <c r="B87" s="698" t="s">
        <v>9</v>
      </c>
      <c r="C87" s="698" t="s">
        <v>10</v>
      </c>
      <c r="D87" s="698" t="s">
        <v>11</v>
      </c>
      <c r="E87" s="698" t="s">
        <v>12</v>
      </c>
      <c r="F87" s="698" t="s">
        <v>13</v>
      </c>
      <c r="G87" s="698" t="s">
        <v>14</v>
      </c>
      <c r="H87" s="698" t="s">
        <v>15</v>
      </c>
      <c r="I87" s="698" t="s">
        <v>1014</v>
      </c>
      <c r="J87" s="700" t="s">
        <v>1050</v>
      </c>
      <c r="K87" s="698" t="s">
        <v>1016</v>
      </c>
      <c r="L87" s="698" t="s">
        <v>1051</v>
      </c>
      <c r="M87" s="701" t="s">
        <v>1052</v>
      </c>
      <c r="N87" s="702" t="s">
        <v>1577</v>
      </c>
      <c r="O87" s="698" t="s">
        <v>1578</v>
      </c>
      <c r="P87" s="698" t="s">
        <v>1579</v>
      </c>
      <c r="Q87" s="698" t="s">
        <v>1580</v>
      </c>
      <c r="R87" s="698" t="s">
        <v>1581</v>
      </c>
      <c r="S87" s="698" t="s">
        <v>1582</v>
      </c>
      <c r="T87" s="698" t="s">
        <v>1583</v>
      </c>
      <c r="U87" s="698" t="s">
        <v>1584</v>
      </c>
      <c r="V87" s="700" t="s">
        <v>1585</v>
      </c>
      <c r="W87" s="700" t="s">
        <v>1586</v>
      </c>
      <c r="X87" s="775"/>
      <c r="Y87" s="775"/>
    </row>
    <row r="88" spans="1:25" s="658" customFormat="1" ht="84" customHeight="1">
      <c r="A88" s="735" t="s">
        <v>1655</v>
      </c>
      <c r="B88" s="708">
        <v>125665.2229944</v>
      </c>
      <c r="C88" s="708">
        <v>2556.1371521000001</v>
      </c>
      <c r="D88" s="708">
        <v>128221.3601465</v>
      </c>
      <c r="E88" s="708" t="s">
        <v>40</v>
      </c>
      <c r="F88" s="708">
        <v>3115.4170227999998</v>
      </c>
      <c r="G88" s="708">
        <v>150134.21492979999</v>
      </c>
      <c r="H88" s="708">
        <v>326545.11693140003</v>
      </c>
      <c r="I88" s="708">
        <v>14456.436003500001</v>
      </c>
      <c r="J88" s="708" t="s">
        <v>40</v>
      </c>
      <c r="K88" s="708">
        <v>22419.9540935</v>
      </c>
      <c r="L88" s="708">
        <v>28515.488649899999</v>
      </c>
      <c r="M88" s="708">
        <v>1585.9717906000001</v>
      </c>
      <c r="N88" s="708">
        <v>1297.2813163999999</v>
      </c>
      <c r="O88" s="708">
        <v>12.635413700000001</v>
      </c>
      <c r="P88" s="708">
        <v>91.628762899999998</v>
      </c>
      <c r="Q88" s="708">
        <v>31503.005933500001</v>
      </c>
      <c r="R88" s="708">
        <v>6.6107946000000002</v>
      </c>
      <c r="S88" s="708">
        <v>1573.9508008</v>
      </c>
      <c r="T88" s="708">
        <v>6.4440227999999999</v>
      </c>
      <c r="U88" s="708" t="s">
        <v>40</v>
      </c>
      <c r="V88" s="708">
        <v>58.196522299999998</v>
      </c>
      <c r="W88" s="708">
        <v>678040.70720150007</v>
      </c>
      <c r="X88" s="709"/>
      <c r="Y88" s="709"/>
    </row>
    <row r="89" spans="1:25" s="658" customFormat="1" ht="33" customHeight="1">
      <c r="A89" s="735" t="s">
        <v>1656</v>
      </c>
      <c r="B89" s="708">
        <v>163617.53952979998</v>
      </c>
      <c r="C89" s="708">
        <v>33876.920048499996</v>
      </c>
      <c r="D89" s="708">
        <v>197494.45957829998</v>
      </c>
      <c r="E89" s="708">
        <v>181.24898790000003</v>
      </c>
      <c r="F89" s="708">
        <v>188499.59207719998</v>
      </c>
      <c r="G89" s="708" t="s">
        <v>40</v>
      </c>
      <c r="H89" s="708" t="s">
        <v>40</v>
      </c>
      <c r="I89" s="708" t="s">
        <v>40</v>
      </c>
      <c r="J89" s="708">
        <v>1285.8426365</v>
      </c>
      <c r="K89" s="708">
        <v>228954.02843809998</v>
      </c>
      <c r="L89" s="708">
        <v>657903.742341</v>
      </c>
      <c r="M89" s="708">
        <v>173111.35307970003</v>
      </c>
      <c r="N89" s="708">
        <v>631902.97696319991</v>
      </c>
      <c r="O89" s="708">
        <v>13438.2785248</v>
      </c>
      <c r="P89" s="708">
        <v>81547.827883100006</v>
      </c>
      <c r="Q89" s="708">
        <v>1557904.1787917998</v>
      </c>
      <c r="R89" s="708">
        <v>5606.7802460000003</v>
      </c>
      <c r="S89" s="708">
        <v>0.42931149999999996</v>
      </c>
      <c r="T89" s="708">
        <v>4291.7965576000006</v>
      </c>
      <c r="U89" s="708" t="s">
        <v>40</v>
      </c>
      <c r="V89" s="708">
        <v>24492.954599199998</v>
      </c>
      <c r="W89" s="708">
        <v>2208711.3112240997</v>
      </c>
      <c r="X89" s="709"/>
      <c r="Y89" s="709"/>
    </row>
    <row r="90" spans="1:25" s="658" customFormat="1" ht="14.1" customHeight="1">
      <c r="A90" s="735" t="s">
        <v>1657</v>
      </c>
      <c r="B90" s="708">
        <v>16985.689412</v>
      </c>
      <c r="C90" s="708">
        <v>1456.3137039999999</v>
      </c>
      <c r="D90" s="708">
        <v>18442.003116</v>
      </c>
      <c r="E90" s="708">
        <v>6.1</v>
      </c>
      <c r="F90" s="708">
        <v>31568.967831099999</v>
      </c>
      <c r="G90" s="708" t="s">
        <v>40</v>
      </c>
      <c r="H90" s="708" t="s">
        <v>40</v>
      </c>
      <c r="I90" s="708" t="s">
        <v>40</v>
      </c>
      <c r="J90" s="708" t="s">
        <v>40</v>
      </c>
      <c r="K90" s="708">
        <v>8081.1365777999999</v>
      </c>
      <c r="L90" s="708">
        <v>10291.670800399999</v>
      </c>
      <c r="M90" s="708">
        <v>1786.4560206000001</v>
      </c>
      <c r="N90" s="708">
        <v>5499.3635538999997</v>
      </c>
      <c r="O90" s="708">
        <v>354.60827010000003</v>
      </c>
      <c r="P90" s="708">
        <v>2425.9271349000001</v>
      </c>
      <c r="Q90" s="708">
        <v>20358.025779900003</v>
      </c>
      <c r="R90" s="708">
        <v>261.20300459999999</v>
      </c>
      <c r="S90" s="708" t="s">
        <v>40</v>
      </c>
      <c r="T90" s="708">
        <v>905.39804430000004</v>
      </c>
      <c r="U90" s="708" t="s">
        <v>40</v>
      </c>
      <c r="V90" s="708">
        <v>9.1787661000000007</v>
      </c>
      <c r="W90" s="708">
        <v>79632.013119800002</v>
      </c>
      <c r="X90" s="709"/>
      <c r="Y90" s="709"/>
    </row>
    <row r="91" spans="1:25" s="658" customFormat="1" ht="14.1" customHeight="1">
      <c r="A91" s="735" t="s">
        <v>1658</v>
      </c>
      <c r="B91" s="708">
        <v>2248.3837908</v>
      </c>
      <c r="C91" s="708">
        <v>130.1468673</v>
      </c>
      <c r="D91" s="708">
        <v>2378.5306581</v>
      </c>
      <c r="E91" s="708">
        <v>1.8866023999999999</v>
      </c>
      <c r="F91" s="708">
        <v>3810.8034859999998</v>
      </c>
      <c r="G91" s="708" t="s">
        <v>40</v>
      </c>
      <c r="H91" s="708" t="s">
        <v>40</v>
      </c>
      <c r="I91" s="708" t="s">
        <v>40</v>
      </c>
      <c r="J91" s="708" t="s">
        <v>40</v>
      </c>
      <c r="K91" s="708">
        <v>3140.1494772999999</v>
      </c>
      <c r="L91" s="708">
        <v>6081.2901250000004</v>
      </c>
      <c r="M91" s="708">
        <v>4218.1076672999998</v>
      </c>
      <c r="N91" s="708">
        <v>4776.8306765999996</v>
      </c>
      <c r="O91" s="708">
        <v>569.05885430000001</v>
      </c>
      <c r="P91" s="708">
        <v>2217.9705863999998</v>
      </c>
      <c r="Q91" s="708">
        <v>17863.257909600001</v>
      </c>
      <c r="R91" s="708">
        <v>10.474378400000001</v>
      </c>
      <c r="S91" s="708" t="s">
        <v>40</v>
      </c>
      <c r="T91" s="708">
        <v>1.4991703999999999</v>
      </c>
      <c r="U91" s="708" t="s">
        <v>40</v>
      </c>
      <c r="V91" s="708">
        <v>186.16196650000001</v>
      </c>
      <c r="W91" s="708">
        <v>27392.763648699998</v>
      </c>
      <c r="X91" s="709"/>
      <c r="Y91" s="709"/>
    </row>
    <row r="92" spans="1:25" s="658" customFormat="1" ht="14.1" customHeight="1">
      <c r="A92" s="735" t="s">
        <v>1659</v>
      </c>
      <c r="B92" s="708">
        <v>1148.3467267000001</v>
      </c>
      <c r="C92" s="708">
        <v>68.146999899999997</v>
      </c>
      <c r="D92" s="708">
        <v>1216.4937266000002</v>
      </c>
      <c r="E92" s="708">
        <v>62.233890000000002</v>
      </c>
      <c r="F92" s="708">
        <v>1095.6517163000001</v>
      </c>
      <c r="G92" s="708" t="s">
        <v>40</v>
      </c>
      <c r="H92" s="708" t="s">
        <v>40</v>
      </c>
      <c r="I92" s="708" t="s">
        <v>40</v>
      </c>
      <c r="J92" s="708" t="s">
        <v>40</v>
      </c>
      <c r="K92" s="708">
        <v>906.70534540000006</v>
      </c>
      <c r="L92" s="708">
        <v>8972.6700870999994</v>
      </c>
      <c r="M92" s="708">
        <v>530.09252349999997</v>
      </c>
      <c r="N92" s="708">
        <v>12653.3817334</v>
      </c>
      <c r="O92" s="708">
        <v>11.092839</v>
      </c>
      <c r="P92" s="708">
        <v>248.94050390000001</v>
      </c>
      <c r="Q92" s="708">
        <v>22416.177686900002</v>
      </c>
      <c r="R92" s="708">
        <v>1.1454704</v>
      </c>
      <c r="S92" s="708" t="s">
        <v>40</v>
      </c>
      <c r="T92" s="708" t="s">
        <v>40</v>
      </c>
      <c r="U92" s="708" t="s">
        <v>40</v>
      </c>
      <c r="V92" s="708">
        <v>0.33937329999999999</v>
      </c>
      <c r="W92" s="708">
        <v>25698.747208900004</v>
      </c>
      <c r="X92" s="709"/>
      <c r="Y92" s="709"/>
    </row>
    <row r="93" spans="1:25" s="658" customFormat="1" ht="14.1" customHeight="1">
      <c r="A93" s="798" t="s">
        <v>1660</v>
      </c>
      <c r="B93" s="708">
        <v>5521.3005917999999</v>
      </c>
      <c r="C93" s="708">
        <v>988.7212773</v>
      </c>
      <c r="D93" s="708">
        <v>6510.0218691</v>
      </c>
      <c r="E93" s="708">
        <v>0.155</v>
      </c>
      <c r="F93" s="708">
        <v>7942.9182213000004</v>
      </c>
      <c r="G93" s="708" t="s">
        <v>40</v>
      </c>
      <c r="H93" s="708" t="s">
        <v>40</v>
      </c>
      <c r="I93" s="708" t="s">
        <v>40</v>
      </c>
      <c r="J93" s="708" t="s">
        <v>40</v>
      </c>
      <c r="K93" s="708">
        <v>6901.2077036999999</v>
      </c>
      <c r="L93" s="708">
        <v>15847.403059300001</v>
      </c>
      <c r="M93" s="708">
        <v>18813.766458999999</v>
      </c>
      <c r="N93" s="708">
        <v>41078.356555699997</v>
      </c>
      <c r="O93" s="708">
        <v>180.54813659999999</v>
      </c>
      <c r="P93" s="708">
        <v>3693.5906792000001</v>
      </c>
      <c r="Q93" s="708">
        <v>79613.664889799998</v>
      </c>
      <c r="R93" s="708">
        <v>504.53195479999999</v>
      </c>
      <c r="S93" s="708" t="s">
        <v>40</v>
      </c>
      <c r="T93" s="708">
        <v>25.6440242</v>
      </c>
      <c r="U93" s="708" t="s">
        <v>40</v>
      </c>
      <c r="V93" s="708">
        <v>23.815245600000001</v>
      </c>
      <c r="W93" s="708">
        <v>101521.95890849999</v>
      </c>
      <c r="X93" s="709"/>
      <c r="Y93" s="709"/>
    </row>
    <row r="94" spans="1:25" s="658" customFormat="1" ht="14.1" customHeight="1">
      <c r="A94" s="798" t="s">
        <v>1661</v>
      </c>
      <c r="B94" s="708">
        <v>412.57895960000002</v>
      </c>
      <c r="C94" s="708">
        <v>4.3274584999999997</v>
      </c>
      <c r="D94" s="708">
        <v>416.9064181</v>
      </c>
      <c r="E94" s="708" t="s">
        <v>40</v>
      </c>
      <c r="F94" s="708">
        <v>586.5919255</v>
      </c>
      <c r="G94" s="708" t="s">
        <v>40</v>
      </c>
      <c r="H94" s="708" t="s">
        <v>40</v>
      </c>
      <c r="I94" s="708" t="s">
        <v>40</v>
      </c>
      <c r="J94" s="708" t="s">
        <v>40</v>
      </c>
      <c r="K94" s="708">
        <v>1069.0327689999999</v>
      </c>
      <c r="L94" s="708">
        <v>642.97093170000005</v>
      </c>
      <c r="M94" s="708">
        <v>208.8694338</v>
      </c>
      <c r="N94" s="708">
        <v>1197.1865230000001</v>
      </c>
      <c r="O94" s="708">
        <v>1.8457167999999999</v>
      </c>
      <c r="P94" s="708">
        <v>44.912024099999996</v>
      </c>
      <c r="Q94" s="708">
        <v>2095.7846294000001</v>
      </c>
      <c r="R94" s="708">
        <v>5.2167900000000003E-2</v>
      </c>
      <c r="S94" s="708" t="s">
        <v>40</v>
      </c>
      <c r="T94" s="708">
        <v>0.83027340000000005</v>
      </c>
      <c r="U94" s="708" t="s">
        <v>40</v>
      </c>
      <c r="V94" s="708" t="s">
        <v>40</v>
      </c>
      <c r="W94" s="708">
        <v>4169.1981833</v>
      </c>
      <c r="X94" s="709"/>
      <c r="Y94" s="709"/>
    </row>
    <row r="95" spans="1:25" s="658" customFormat="1" ht="14.1" customHeight="1">
      <c r="A95" s="735" t="s">
        <v>1662</v>
      </c>
      <c r="B95" s="708">
        <v>1154.0407527</v>
      </c>
      <c r="C95" s="708">
        <v>1.6903682</v>
      </c>
      <c r="D95" s="708">
        <v>1155.7311209</v>
      </c>
      <c r="E95" s="708" t="s">
        <v>40</v>
      </c>
      <c r="F95" s="708">
        <v>176.1158452</v>
      </c>
      <c r="G95" s="708" t="s">
        <v>40</v>
      </c>
      <c r="H95" s="708" t="s">
        <v>40</v>
      </c>
      <c r="I95" s="708" t="s">
        <v>40</v>
      </c>
      <c r="J95" s="708" t="s">
        <v>40</v>
      </c>
      <c r="K95" s="708">
        <v>115.87285439999999</v>
      </c>
      <c r="L95" s="708">
        <v>1485.6785577000001</v>
      </c>
      <c r="M95" s="708">
        <v>243</v>
      </c>
      <c r="N95" s="708">
        <v>28.8657407</v>
      </c>
      <c r="O95" s="708">
        <v>2126.0984693999999</v>
      </c>
      <c r="P95" s="708">
        <v>266.24912110000002</v>
      </c>
      <c r="Q95" s="708">
        <v>4149.8918888999997</v>
      </c>
      <c r="R95" s="708" t="s">
        <v>40</v>
      </c>
      <c r="S95" s="708" t="s">
        <v>40</v>
      </c>
      <c r="T95" s="708" t="s">
        <v>40</v>
      </c>
      <c r="U95" s="708" t="s">
        <v>40</v>
      </c>
      <c r="V95" s="708">
        <v>2216.3361727000001</v>
      </c>
      <c r="W95" s="708">
        <v>7813.9478821000002</v>
      </c>
      <c r="X95" s="709"/>
      <c r="Y95" s="709"/>
    </row>
    <row r="96" spans="1:25" s="658" customFormat="1" ht="14.1" customHeight="1">
      <c r="A96" s="797" t="s">
        <v>1663</v>
      </c>
      <c r="B96" s="708">
        <v>406.24424649999997</v>
      </c>
      <c r="C96" s="708">
        <v>15.414807</v>
      </c>
      <c r="D96" s="708">
        <v>421.65905349999997</v>
      </c>
      <c r="E96" s="708" t="s">
        <v>40</v>
      </c>
      <c r="F96" s="708">
        <v>176.8540702</v>
      </c>
      <c r="G96" s="708" t="s">
        <v>40</v>
      </c>
      <c r="H96" s="708" t="s">
        <v>40</v>
      </c>
      <c r="I96" s="708" t="s">
        <v>40</v>
      </c>
      <c r="J96" s="708">
        <v>1.63949E-2</v>
      </c>
      <c r="K96" s="708">
        <v>684.32951890000004</v>
      </c>
      <c r="L96" s="708">
        <v>202.94275479999999</v>
      </c>
      <c r="M96" s="708">
        <v>663.67022280000003</v>
      </c>
      <c r="N96" s="708">
        <v>593.60614650000002</v>
      </c>
      <c r="O96" s="708" t="s">
        <v>40</v>
      </c>
      <c r="P96" s="708">
        <v>82.022830299999995</v>
      </c>
      <c r="Q96" s="708">
        <v>1542.2419543999999</v>
      </c>
      <c r="R96" s="708">
        <v>18.525280500000001</v>
      </c>
      <c r="S96" s="708" t="s">
        <v>40</v>
      </c>
      <c r="T96" s="708">
        <v>3.2681566000000002</v>
      </c>
      <c r="U96" s="708" t="s">
        <v>40</v>
      </c>
      <c r="V96" s="708" t="s">
        <v>40</v>
      </c>
      <c r="W96" s="708">
        <v>2846.8944289999999</v>
      </c>
      <c r="X96" s="709"/>
      <c r="Y96" s="709"/>
    </row>
    <row r="97" spans="1:25" s="658" customFormat="1" ht="14.1" customHeight="1">
      <c r="A97" s="735" t="s">
        <v>1664</v>
      </c>
      <c r="B97" s="708">
        <v>4541.2352623999996</v>
      </c>
      <c r="C97" s="708">
        <v>1239.4928046</v>
      </c>
      <c r="D97" s="708">
        <v>5780.728067</v>
      </c>
      <c r="E97" s="708" t="s">
        <v>40</v>
      </c>
      <c r="F97" s="708">
        <v>1045.3397855000001</v>
      </c>
      <c r="G97" s="708" t="s">
        <v>40</v>
      </c>
      <c r="H97" s="708" t="s">
        <v>40</v>
      </c>
      <c r="I97" s="708" t="s">
        <v>40</v>
      </c>
      <c r="J97" s="708" t="s">
        <v>40</v>
      </c>
      <c r="K97" s="708">
        <v>4948.6644437000004</v>
      </c>
      <c r="L97" s="708">
        <v>2371.6730871999998</v>
      </c>
      <c r="M97" s="708">
        <v>227.23110790000001</v>
      </c>
      <c r="N97" s="708">
        <v>7929.5922398000002</v>
      </c>
      <c r="O97" s="708">
        <v>156.4843588</v>
      </c>
      <c r="P97" s="708">
        <v>638.19537460000004</v>
      </c>
      <c r="Q97" s="708">
        <v>11323.1761683</v>
      </c>
      <c r="R97" s="708">
        <v>0.13</v>
      </c>
      <c r="S97" s="708" t="s">
        <v>40</v>
      </c>
      <c r="T97" s="708" t="s">
        <v>40</v>
      </c>
      <c r="U97" s="708" t="s">
        <v>40</v>
      </c>
      <c r="V97" s="708">
        <v>0.79736879999999999</v>
      </c>
      <c r="W97" s="708">
        <v>23098.8358333</v>
      </c>
      <c r="X97" s="709"/>
      <c r="Y97" s="709"/>
    </row>
    <row r="98" spans="1:25" s="658" customFormat="1" ht="51.75" customHeight="1">
      <c r="A98" s="735" t="s">
        <v>1665</v>
      </c>
      <c r="B98" s="708">
        <v>3522.1838982999998</v>
      </c>
      <c r="C98" s="708">
        <v>888.57792210000002</v>
      </c>
      <c r="D98" s="708">
        <v>4410.7618204</v>
      </c>
      <c r="E98" s="708">
        <v>56.284254099999998</v>
      </c>
      <c r="F98" s="708">
        <v>17312.746839300002</v>
      </c>
      <c r="G98" s="708" t="s">
        <v>40</v>
      </c>
      <c r="H98" s="708" t="s">
        <v>40</v>
      </c>
      <c r="I98" s="708" t="s">
        <v>40</v>
      </c>
      <c r="J98" s="708">
        <v>3.0420000000000002E-4</v>
      </c>
      <c r="K98" s="708">
        <v>9011.0184551999992</v>
      </c>
      <c r="L98" s="708">
        <v>34679.449719299999</v>
      </c>
      <c r="M98" s="708">
        <v>8448.5793861000002</v>
      </c>
      <c r="N98" s="708">
        <v>28025.5385174</v>
      </c>
      <c r="O98" s="708">
        <v>1639.8749751</v>
      </c>
      <c r="P98" s="708">
        <v>14933.0916129</v>
      </c>
      <c r="Q98" s="708">
        <v>87726.53421079999</v>
      </c>
      <c r="R98" s="708">
        <v>1295.4804397</v>
      </c>
      <c r="S98" s="708" t="s">
        <v>40</v>
      </c>
      <c r="T98" s="708">
        <v>133.49843759999999</v>
      </c>
      <c r="U98" s="708" t="s">
        <v>40</v>
      </c>
      <c r="V98" s="708">
        <v>0.6521169</v>
      </c>
      <c r="W98" s="708">
        <v>119946.9768782</v>
      </c>
      <c r="X98" s="709"/>
      <c r="Y98" s="709"/>
    </row>
    <row r="99" spans="1:25" s="658" customFormat="1" ht="14.1" customHeight="1">
      <c r="A99" s="798" t="s">
        <v>1666</v>
      </c>
      <c r="B99" s="708">
        <v>619.94752840000001</v>
      </c>
      <c r="C99" s="708">
        <v>860.14371229999995</v>
      </c>
      <c r="D99" s="708">
        <v>1480.0912407000001</v>
      </c>
      <c r="E99" s="708">
        <v>3.9387500000000002</v>
      </c>
      <c r="F99" s="708">
        <v>246.84510639999999</v>
      </c>
      <c r="G99" s="708" t="s">
        <v>40</v>
      </c>
      <c r="H99" s="708" t="s">
        <v>40</v>
      </c>
      <c r="I99" s="708" t="s">
        <v>40</v>
      </c>
      <c r="J99" s="708" t="s">
        <v>40</v>
      </c>
      <c r="K99" s="708">
        <v>2230.9220015000001</v>
      </c>
      <c r="L99" s="708">
        <v>7782.5094050999996</v>
      </c>
      <c r="M99" s="708">
        <v>4602.1460294999997</v>
      </c>
      <c r="N99" s="708">
        <v>4237.6817106999997</v>
      </c>
      <c r="O99" s="708">
        <v>40</v>
      </c>
      <c r="P99" s="708">
        <v>427.09884449999998</v>
      </c>
      <c r="Q99" s="708">
        <v>17089.4359898</v>
      </c>
      <c r="R99" s="708">
        <v>0.80200000000000005</v>
      </c>
      <c r="S99" s="708" t="s">
        <v>40</v>
      </c>
      <c r="T99" s="708" t="s">
        <v>40</v>
      </c>
      <c r="U99" s="708" t="s">
        <v>40</v>
      </c>
      <c r="V99" s="708" t="s">
        <v>40</v>
      </c>
      <c r="W99" s="708">
        <v>21052.0350884</v>
      </c>
      <c r="X99" s="709"/>
      <c r="Y99" s="709"/>
    </row>
    <row r="100" spans="1:25" s="658" customFormat="1" ht="14.1" customHeight="1">
      <c r="A100" s="798" t="s">
        <v>1667</v>
      </c>
      <c r="B100" s="708">
        <v>39688.548457099998</v>
      </c>
      <c r="C100" s="708">
        <v>10007.7252419</v>
      </c>
      <c r="D100" s="708">
        <v>49696.273698999998</v>
      </c>
      <c r="E100" s="708">
        <v>2.7573034999999999</v>
      </c>
      <c r="F100" s="708">
        <v>32990.3695401</v>
      </c>
      <c r="G100" s="708" t="s">
        <v>40</v>
      </c>
      <c r="H100" s="708" t="s">
        <v>40</v>
      </c>
      <c r="I100" s="708" t="s">
        <v>40</v>
      </c>
      <c r="J100" s="708">
        <v>1218.7235125</v>
      </c>
      <c r="K100" s="708">
        <v>45162.533427299997</v>
      </c>
      <c r="L100" s="708">
        <v>111310.30490820001</v>
      </c>
      <c r="M100" s="708">
        <v>28590.211866400001</v>
      </c>
      <c r="N100" s="708">
        <v>108029.9160172</v>
      </c>
      <c r="O100" s="708">
        <v>2843.3958303999998</v>
      </c>
      <c r="P100" s="708">
        <v>10144.3273271</v>
      </c>
      <c r="Q100" s="708">
        <v>260918.15594930001</v>
      </c>
      <c r="R100" s="708">
        <v>1649.4383046</v>
      </c>
      <c r="S100" s="708" t="s">
        <v>40</v>
      </c>
      <c r="T100" s="708">
        <v>975.19445410000003</v>
      </c>
      <c r="U100" s="708" t="s">
        <v>40</v>
      </c>
      <c r="V100" s="708">
        <v>4072.9085847000001</v>
      </c>
      <c r="W100" s="708">
        <v>396686.35477510002</v>
      </c>
      <c r="X100" s="709"/>
      <c r="Y100" s="709"/>
    </row>
    <row r="101" spans="1:25" s="658" customFormat="1" ht="33.75" customHeight="1">
      <c r="A101" s="798" t="s">
        <v>1668</v>
      </c>
      <c r="B101" s="708">
        <v>79056.752455599999</v>
      </c>
      <c r="C101" s="708">
        <v>17769.405350699999</v>
      </c>
      <c r="D101" s="708">
        <v>96826.157806300005</v>
      </c>
      <c r="E101" s="708">
        <v>41.514848399999998</v>
      </c>
      <c r="F101" s="708">
        <v>88302.363129699996</v>
      </c>
      <c r="G101" s="708" t="s">
        <v>40</v>
      </c>
      <c r="H101" s="708" t="s">
        <v>40</v>
      </c>
      <c r="I101" s="708" t="s">
        <v>40</v>
      </c>
      <c r="J101" s="708">
        <v>19.4865481</v>
      </c>
      <c r="K101" s="708">
        <v>133803.6225387</v>
      </c>
      <c r="L101" s="708">
        <v>438107.74014070001</v>
      </c>
      <c r="M101" s="708">
        <v>101698.49916190001</v>
      </c>
      <c r="N101" s="708">
        <v>398729.84962649998</v>
      </c>
      <c r="O101" s="708">
        <v>5396.2103502999998</v>
      </c>
      <c r="P101" s="708">
        <v>44477.897886999999</v>
      </c>
      <c r="Q101" s="708">
        <v>988410.19716639991</v>
      </c>
      <c r="R101" s="708">
        <v>1710.3943724000001</v>
      </c>
      <c r="S101" s="708">
        <v>0.11976000000000001</v>
      </c>
      <c r="T101" s="708">
        <v>1301.1400472</v>
      </c>
      <c r="U101" s="708" t="s">
        <v>40</v>
      </c>
      <c r="V101" s="708">
        <v>17981.8776129</v>
      </c>
      <c r="W101" s="708">
        <v>1328396.8738300998</v>
      </c>
      <c r="X101" s="709"/>
      <c r="Y101" s="709"/>
    </row>
    <row r="102" spans="1:25" s="658" customFormat="1" ht="30.75" customHeight="1">
      <c r="A102" s="735" t="s">
        <v>1669</v>
      </c>
      <c r="B102" s="708">
        <v>8312.2874479000002</v>
      </c>
      <c r="C102" s="708">
        <v>446.81353469999999</v>
      </c>
      <c r="D102" s="708">
        <v>8759.1009826000009</v>
      </c>
      <c r="E102" s="708">
        <v>6.3783395000000001</v>
      </c>
      <c r="F102" s="708">
        <v>3244.0245805999998</v>
      </c>
      <c r="G102" s="708" t="s">
        <v>40</v>
      </c>
      <c r="H102" s="708" t="s">
        <v>40</v>
      </c>
      <c r="I102" s="708" t="s">
        <v>40</v>
      </c>
      <c r="J102" s="708">
        <v>47.615876800000002</v>
      </c>
      <c r="K102" s="708">
        <v>12898.833325199999</v>
      </c>
      <c r="L102" s="708">
        <v>20127.438764499999</v>
      </c>
      <c r="M102" s="708">
        <v>3080.7232008999999</v>
      </c>
      <c r="N102" s="708">
        <v>19122.807921799998</v>
      </c>
      <c r="O102" s="708">
        <v>119.06072399999999</v>
      </c>
      <c r="P102" s="708">
        <v>1947.6039570999999</v>
      </c>
      <c r="Q102" s="708">
        <v>44397.634568300004</v>
      </c>
      <c r="R102" s="708">
        <v>154.60287270000001</v>
      </c>
      <c r="S102" s="708">
        <v>0.30955149999999998</v>
      </c>
      <c r="T102" s="708">
        <v>945.32394980000004</v>
      </c>
      <c r="U102" s="708" t="s">
        <v>40</v>
      </c>
      <c r="V102" s="708">
        <v>0.88739170000000001</v>
      </c>
      <c r="W102" s="708">
        <v>70454.711438700004</v>
      </c>
      <c r="X102" s="709"/>
      <c r="Y102" s="709"/>
    </row>
    <row r="103" spans="1:25" s="658" customFormat="1" ht="14.1" customHeight="1">
      <c r="A103" s="735" t="s">
        <v>1670</v>
      </c>
      <c r="B103" s="708">
        <v>825222.14338890009</v>
      </c>
      <c r="C103" s="708">
        <v>1110181.7101091</v>
      </c>
      <c r="D103" s="708">
        <v>1935403.8534980002</v>
      </c>
      <c r="E103" s="708">
        <v>199088.49889169997</v>
      </c>
      <c r="F103" s="708">
        <v>24405985.2458684</v>
      </c>
      <c r="G103" s="708">
        <v>8850.9334101000004</v>
      </c>
      <c r="H103" s="708">
        <v>10086.0984293</v>
      </c>
      <c r="I103" s="708">
        <v>246229.89623420002</v>
      </c>
      <c r="J103" s="708">
        <v>119520.82299289998</v>
      </c>
      <c r="K103" s="708">
        <v>462678.44088259997</v>
      </c>
      <c r="L103" s="708">
        <v>25017973.144954998</v>
      </c>
      <c r="M103" s="708">
        <v>5569236.6256682007</v>
      </c>
      <c r="N103" s="708">
        <v>9381863.4189539999</v>
      </c>
      <c r="O103" s="708">
        <v>1026646.8535214</v>
      </c>
      <c r="P103" s="708">
        <v>8060984.0763240997</v>
      </c>
      <c r="Q103" s="708">
        <v>49056704.119422697</v>
      </c>
      <c r="R103" s="708">
        <v>9862046.0162348002</v>
      </c>
      <c r="S103" s="708">
        <v>164.32466630000002</v>
      </c>
      <c r="T103" s="708">
        <v>49695.912101999995</v>
      </c>
      <c r="U103" s="708">
        <v>50012.707962900007</v>
      </c>
      <c r="V103" s="708">
        <v>267029.86672759999</v>
      </c>
      <c r="W103" s="708">
        <v>86673496.737323508</v>
      </c>
      <c r="X103" s="709"/>
      <c r="Y103" s="709"/>
    </row>
    <row r="104" spans="1:25" s="658" customFormat="1" ht="14.1" customHeight="1">
      <c r="A104" s="798" t="s">
        <v>1671</v>
      </c>
      <c r="B104" s="708">
        <v>4360.1260012000002</v>
      </c>
      <c r="C104" s="708">
        <v>27673.296100399999</v>
      </c>
      <c r="D104" s="708">
        <v>32033.422101600001</v>
      </c>
      <c r="E104" s="708">
        <v>179.60764850000001</v>
      </c>
      <c r="F104" s="708">
        <v>402723.46719160001</v>
      </c>
      <c r="G104" s="708" t="s">
        <v>40</v>
      </c>
      <c r="H104" s="708" t="s">
        <v>40</v>
      </c>
      <c r="I104" s="708" t="s">
        <v>40</v>
      </c>
      <c r="J104" s="708">
        <v>107.3218073</v>
      </c>
      <c r="K104" s="708">
        <v>1026.5824504</v>
      </c>
      <c r="L104" s="708">
        <v>408419.34963289998</v>
      </c>
      <c r="M104" s="708">
        <v>49041.392407599997</v>
      </c>
      <c r="N104" s="708">
        <v>115426.166987</v>
      </c>
      <c r="O104" s="708">
        <v>14219.471098</v>
      </c>
      <c r="P104" s="708">
        <v>161084.0881577</v>
      </c>
      <c r="Q104" s="708">
        <v>748190.46828319994</v>
      </c>
      <c r="R104" s="708">
        <v>108067.60187470001</v>
      </c>
      <c r="S104" s="708" t="s">
        <v>40</v>
      </c>
      <c r="T104" s="708">
        <v>247.8032067</v>
      </c>
      <c r="U104" s="708">
        <v>1228.4916363</v>
      </c>
      <c r="V104" s="708">
        <v>65.742846599999993</v>
      </c>
      <c r="W104" s="708">
        <v>1293870.5090468999</v>
      </c>
      <c r="X104" s="709"/>
      <c r="Y104" s="709"/>
    </row>
    <row r="105" spans="1:25" s="658" customFormat="1" ht="14.1" customHeight="1">
      <c r="A105" s="798" t="s">
        <v>1672</v>
      </c>
      <c r="B105" s="708">
        <v>556473.45237109996</v>
      </c>
      <c r="C105" s="708">
        <v>435859.66933569999</v>
      </c>
      <c r="D105" s="708">
        <v>992333.12170679995</v>
      </c>
      <c r="E105" s="708">
        <v>74965.239295099993</v>
      </c>
      <c r="F105" s="708">
        <v>4286635.4483797997</v>
      </c>
      <c r="G105" s="708" t="s">
        <v>40</v>
      </c>
      <c r="H105" s="708">
        <v>22.2313744</v>
      </c>
      <c r="I105" s="708">
        <v>662.20533479999995</v>
      </c>
      <c r="J105" s="708">
        <v>39134.925304199998</v>
      </c>
      <c r="K105" s="708">
        <v>377700.49959289999</v>
      </c>
      <c r="L105" s="708">
        <v>7794881.4050487</v>
      </c>
      <c r="M105" s="708">
        <v>1825309.0847688999</v>
      </c>
      <c r="N105" s="708">
        <v>2759674.4651973001</v>
      </c>
      <c r="O105" s="708">
        <v>262922.04738990002</v>
      </c>
      <c r="P105" s="708">
        <v>2408766.1876261001</v>
      </c>
      <c r="Q105" s="708">
        <v>15051553.190030903</v>
      </c>
      <c r="R105" s="708">
        <v>1877920.6114278999</v>
      </c>
      <c r="S105" s="708">
        <v>162.71505920000001</v>
      </c>
      <c r="T105" s="708">
        <v>17783.4287955</v>
      </c>
      <c r="U105" s="708">
        <v>3045.4971989000001</v>
      </c>
      <c r="V105" s="708">
        <v>185785.8306738</v>
      </c>
      <c r="W105" s="708">
        <v>22907704.9441742</v>
      </c>
      <c r="X105" s="709"/>
      <c r="Y105" s="709"/>
    </row>
    <row r="106" spans="1:25" s="658" customFormat="1" ht="14.1" customHeight="1">
      <c r="A106" s="798" t="s">
        <v>1673</v>
      </c>
      <c r="B106" s="708">
        <v>9042.5505623999998</v>
      </c>
      <c r="C106" s="708">
        <v>30419.859362499999</v>
      </c>
      <c r="D106" s="708">
        <v>39462.409924899999</v>
      </c>
      <c r="E106" s="708">
        <v>2274.8672287999998</v>
      </c>
      <c r="F106" s="708">
        <v>2198910.5208979999</v>
      </c>
      <c r="G106" s="708">
        <v>23.115829999999999</v>
      </c>
      <c r="H106" s="708">
        <v>551.996128</v>
      </c>
      <c r="I106" s="708">
        <v>245410.6587377</v>
      </c>
      <c r="J106" s="708">
        <v>6236.9930949999998</v>
      </c>
      <c r="K106" s="708">
        <v>1083.1410283</v>
      </c>
      <c r="L106" s="708">
        <v>1360971.2108571001</v>
      </c>
      <c r="M106" s="708">
        <v>257682.8080548</v>
      </c>
      <c r="N106" s="708">
        <v>569771.53824759996</v>
      </c>
      <c r="O106" s="708">
        <v>124320.81711239999</v>
      </c>
      <c r="P106" s="708">
        <v>644879.54115369997</v>
      </c>
      <c r="Q106" s="708">
        <v>2957625.9154256005</v>
      </c>
      <c r="R106" s="708">
        <v>554852.26903189998</v>
      </c>
      <c r="S106" s="708" t="s">
        <v>40</v>
      </c>
      <c r="T106" s="708">
        <v>1886.4762421</v>
      </c>
      <c r="U106" s="708">
        <v>12080.931015800001</v>
      </c>
      <c r="V106" s="708">
        <v>2002.1739772000001</v>
      </c>
      <c r="W106" s="708">
        <v>6022401.4685632996</v>
      </c>
      <c r="X106" s="709"/>
      <c r="Y106" s="709"/>
    </row>
    <row r="107" spans="1:25" s="658" customFormat="1" ht="14.1" customHeight="1">
      <c r="A107" s="798" t="s">
        <v>1674</v>
      </c>
      <c r="B107" s="708">
        <v>146852.02127649999</v>
      </c>
      <c r="C107" s="708">
        <v>383682.3777139</v>
      </c>
      <c r="D107" s="708">
        <v>530534.39899040002</v>
      </c>
      <c r="E107" s="708">
        <v>69492.734451800003</v>
      </c>
      <c r="F107" s="708">
        <v>7637603.4973197002</v>
      </c>
      <c r="G107" s="708" t="s">
        <v>40</v>
      </c>
      <c r="H107" s="708">
        <v>31.5439103</v>
      </c>
      <c r="I107" s="708">
        <v>132.68292729999999</v>
      </c>
      <c r="J107" s="708">
        <v>40311.452682199997</v>
      </c>
      <c r="K107" s="708">
        <v>42673.449479800001</v>
      </c>
      <c r="L107" s="708">
        <v>6430608.8248806996</v>
      </c>
      <c r="M107" s="708">
        <v>1416257.3499191999</v>
      </c>
      <c r="N107" s="708">
        <v>2339629.6044779001</v>
      </c>
      <c r="O107" s="708">
        <v>252728.6640852</v>
      </c>
      <c r="P107" s="708">
        <v>2041701.7650107001</v>
      </c>
      <c r="Q107" s="708">
        <v>12480926.208373699</v>
      </c>
      <c r="R107" s="708">
        <v>3665991.0905372999</v>
      </c>
      <c r="S107" s="708">
        <v>0.5</v>
      </c>
      <c r="T107" s="708">
        <v>13420.4211335</v>
      </c>
      <c r="U107" s="708">
        <v>15222.0089376</v>
      </c>
      <c r="V107" s="708">
        <v>38475.408276000002</v>
      </c>
      <c r="W107" s="708">
        <v>24534815.397019599</v>
      </c>
      <c r="X107" s="709"/>
      <c r="Y107" s="709"/>
    </row>
    <row r="108" spans="1:25" s="658" customFormat="1" ht="63" customHeight="1">
      <c r="A108" s="735" t="s">
        <v>1675</v>
      </c>
      <c r="B108" s="708">
        <v>55916.878890100001</v>
      </c>
      <c r="C108" s="708">
        <v>61358.659334099997</v>
      </c>
      <c r="D108" s="708">
        <v>117275.53822419999</v>
      </c>
      <c r="E108" s="708">
        <v>43898.481836300001</v>
      </c>
      <c r="F108" s="708">
        <v>1882869.5893288001</v>
      </c>
      <c r="G108" s="708" t="s">
        <v>40</v>
      </c>
      <c r="H108" s="708" t="s">
        <v>40</v>
      </c>
      <c r="I108" s="708" t="s">
        <v>40</v>
      </c>
      <c r="J108" s="708">
        <v>21332.866227899998</v>
      </c>
      <c r="K108" s="708">
        <v>19547.844431900001</v>
      </c>
      <c r="L108" s="708">
        <v>1572587.616711</v>
      </c>
      <c r="M108" s="708">
        <v>366489.59692600003</v>
      </c>
      <c r="N108" s="708">
        <v>782725.76436399994</v>
      </c>
      <c r="O108" s="708">
        <v>49003.661323</v>
      </c>
      <c r="P108" s="708">
        <v>419202.48964789999</v>
      </c>
      <c r="Q108" s="708">
        <v>3190009.1289718999</v>
      </c>
      <c r="R108" s="708">
        <v>527231.81490979996</v>
      </c>
      <c r="S108" s="708">
        <v>1</v>
      </c>
      <c r="T108" s="708">
        <v>10750.2059281</v>
      </c>
      <c r="U108" s="708">
        <v>3200.3592738000002</v>
      </c>
      <c r="V108" s="708">
        <v>22080.516702699999</v>
      </c>
      <c r="W108" s="708">
        <v>5838197.3458353998</v>
      </c>
      <c r="X108" s="709"/>
      <c r="Y108" s="709"/>
    </row>
    <row r="109" spans="1:25" s="658" customFormat="1" ht="14.1" customHeight="1">
      <c r="A109" s="798" t="s">
        <v>1676</v>
      </c>
      <c r="B109" s="708">
        <v>6988.6643690999999</v>
      </c>
      <c r="C109" s="708">
        <v>21.718225100000002</v>
      </c>
      <c r="D109" s="708">
        <v>7010.3825942000003</v>
      </c>
      <c r="E109" s="708" t="s">
        <v>40</v>
      </c>
      <c r="F109" s="708">
        <v>35738.074890800002</v>
      </c>
      <c r="G109" s="708">
        <v>8827.8175800999998</v>
      </c>
      <c r="H109" s="708">
        <v>9477.7525131000002</v>
      </c>
      <c r="I109" s="708">
        <v>6.2659324999999999</v>
      </c>
      <c r="J109" s="708" t="s">
        <v>40</v>
      </c>
      <c r="K109" s="708">
        <v>72.059266399999998</v>
      </c>
      <c r="L109" s="708">
        <v>1585.8090276999999</v>
      </c>
      <c r="M109" s="708">
        <v>881.240861</v>
      </c>
      <c r="N109" s="708">
        <v>1373.2116919</v>
      </c>
      <c r="O109" s="708">
        <v>6</v>
      </c>
      <c r="P109" s="708">
        <v>685.88646140000003</v>
      </c>
      <c r="Q109" s="708">
        <v>4532.1480419999998</v>
      </c>
      <c r="R109" s="708">
        <v>379.34755689999997</v>
      </c>
      <c r="S109" s="708" t="s">
        <v>40</v>
      </c>
      <c r="T109" s="708">
        <v>53.799032400000002</v>
      </c>
      <c r="U109" s="708" t="s">
        <v>40</v>
      </c>
      <c r="V109" s="708">
        <v>13.771875400000001</v>
      </c>
      <c r="W109" s="708">
        <v>66111.419283800002</v>
      </c>
      <c r="X109" s="709"/>
      <c r="Y109" s="709"/>
    </row>
    <row r="110" spans="1:25" s="658" customFormat="1" ht="14.1" customHeight="1">
      <c r="A110" s="798" t="s">
        <v>1677</v>
      </c>
      <c r="B110" s="708">
        <v>19471.199538299999</v>
      </c>
      <c r="C110" s="708">
        <v>71143.168046399995</v>
      </c>
      <c r="D110" s="708">
        <v>90614.367584699998</v>
      </c>
      <c r="E110" s="708">
        <v>4928.6860188999999</v>
      </c>
      <c r="F110" s="708">
        <v>4891753.8443684997</v>
      </c>
      <c r="G110" s="708" t="s">
        <v>40</v>
      </c>
      <c r="H110" s="708">
        <v>2.5745035000000001</v>
      </c>
      <c r="I110" s="708">
        <v>18.083301899999999</v>
      </c>
      <c r="J110" s="708">
        <v>5233.4188346999999</v>
      </c>
      <c r="K110" s="708">
        <v>12000.1611863</v>
      </c>
      <c r="L110" s="708">
        <v>5198312.6234510997</v>
      </c>
      <c r="M110" s="708">
        <v>933163.94452649995</v>
      </c>
      <c r="N110" s="708">
        <v>1707615.6126836999</v>
      </c>
      <c r="O110" s="708">
        <v>239564.4998282</v>
      </c>
      <c r="P110" s="708">
        <v>1693778.4393106</v>
      </c>
      <c r="Q110" s="708">
        <v>9772435.1198001001</v>
      </c>
      <c r="R110" s="708">
        <v>2583856.9942933</v>
      </c>
      <c r="S110" s="708" t="s">
        <v>40</v>
      </c>
      <c r="T110" s="708">
        <v>2517.4918655000001</v>
      </c>
      <c r="U110" s="708">
        <v>8493.7754127000007</v>
      </c>
      <c r="V110" s="708">
        <v>9755.9768392999995</v>
      </c>
      <c r="W110" s="708">
        <v>17381610.494009402</v>
      </c>
      <c r="X110" s="709"/>
      <c r="Y110" s="709"/>
    </row>
    <row r="111" spans="1:25" s="658" customFormat="1" ht="14.1" customHeight="1">
      <c r="A111" s="798" t="s">
        <v>1678</v>
      </c>
      <c r="B111" s="708">
        <v>4559.8557752999996</v>
      </c>
      <c r="C111" s="708">
        <v>19807.500483899999</v>
      </c>
      <c r="D111" s="708">
        <v>24367.356259199998</v>
      </c>
      <c r="E111" s="708">
        <v>700.81600119999996</v>
      </c>
      <c r="F111" s="708">
        <v>884807.85241699999</v>
      </c>
      <c r="G111" s="708" t="s">
        <v>40</v>
      </c>
      <c r="H111" s="708" t="s">
        <v>40</v>
      </c>
      <c r="I111" s="708" t="s">
        <v>40</v>
      </c>
      <c r="J111" s="708">
        <v>2443.6866841000001</v>
      </c>
      <c r="K111" s="708">
        <v>1217.220885</v>
      </c>
      <c r="L111" s="708">
        <v>492612.84077409998</v>
      </c>
      <c r="M111" s="708">
        <v>105092.0904458</v>
      </c>
      <c r="N111" s="708">
        <v>169460.1030915</v>
      </c>
      <c r="O111" s="708">
        <v>15983.2954943</v>
      </c>
      <c r="P111" s="708">
        <v>141141.63191140001</v>
      </c>
      <c r="Q111" s="708">
        <v>924289.9617171</v>
      </c>
      <c r="R111" s="708">
        <v>285608.15285979997</v>
      </c>
      <c r="S111" s="708" t="s">
        <v>40</v>
      </c>
      <c r="T111" s="708">
        <v>132.132957</v>
      </c>
      <c r="U111" s="708">
        <v>1145.9892275</v>
      </c>
      <c r="V111" s="708">
        <v>2302.7446666999999</v>
      </c>
      <c r="W111" s="708">
        <v>2127015.9136745995</v>
      </c>
      <c r="X111" s="709"/>
      <c r="Y111" s="709"/>
    </row>
    <row r="112" spans="1:25" s="658" customFormat="1" ht="35.25" customHeight="1">
      <c r="A112" s="798" t="s">
        <v>1679</v>
      </c>
      <c r="B112" s="708">
        <v>153.84039200000001</v>
      </c>
      <c r="C112" s="708">
        <v>59.550779900000002</v>
      </c>
      <c r="D112" s="708">
        <v>213.39117190000002</v>
      </c>
      <c r="E112" s="708">
        <v>64.561206799999994</v>
      </c>
      <c r="F112" s="708">
        <v>25212.430605500002</v>
      </c>
      <c r="G112" s="708" t="s">
        <v>40</v>
      </c>
      <c r="H112" s="708" t="s">
        <v>40</v>
      </c>
      <c r="I112" s="708" t="s">
        <v>40</v>
      </c>
      <c r="J112" s="708">
        <v>143.75687529999999</v>
      </c>
      <c r="K112" s="708">
        <v>6.7124736</v>
      </c>
      <c r="L112" s="708">
        <v>24830.4188736</v>
      </c>
      <c r="M112" s="708">
        <v>5969.5453286000002</v>
      </c>
      <c r="N112" s="708">
        <v>14045.7360467</v>
      </c>
      <c r="O112" s="708">
        <v>1663.5612742000001</v>
      </c>
      <c r="P112" s="708">
        <v>9016.6567137000002</v>
      </c>
      <c r="Q112" s="708">
        <v>55525.918236800004</v>
      </c>
      <c r="R112" s="708">
        <v>16128.150114</v>
      </c>
      <c r="S112" s="708" t="s">
        <v>40</v>
      </c>
      <c r="T112" s="708">
        <v>2.1233789000000001</v>
      </c>
      <c r="U112" s="708">
        <v>545.5616043</v>
      </c>
      <c r="V112" s="708">
        <v>138.83588940000001</v>
      </c>
      <c r="W112" s="708">
        <v>97981.441556500009</v>
      </c>
      <c r="X112" s="709"/>
      <c r="Y112" s="709"/>
    </row>
    <row r="113" spans="1:25" s="658" customFormat="1" ht="14.1" customHeight="1">
      <c r="A113" s="798" t="s">
        <v>1680</v>
      </c>
      <c r="B113" s="708">
        <v>5946.0757710999997</v>
      </c>
      <c r="C113" s="708">
        <v>13413.4757446</v>
      </c>
      <c r="D113" s="708">
        <v>19359.551515700001</v>
      </c>
      <c r="E113" s="708">
        <v>404.25392140000002</v>
      </c>
      <c r="F113" s="708">
        <v>365704.20968269999</v>
      </c>
      <c r="G113" s="708" t="s">
        <v>40</v>
      </c>
      <c r="H113" s="708" t="s">
        <v>40</v>
      </c>
      <c r="I113" s="708" t="s">
        <v>40</v>
      </c>
      <c r="J113" s="708">
        <v>2156.0465568999998</v>
      </c>
      <c r="K113" s="708">
        <v>2793.0377379000001</v>
      </c>
      <c r="L113" s="708">
        <v>788987.71885529999</v>
      </c>
      <c r="M113" s="708">
        <v>187336.6642761</v>
      </c>
      <c r="N113" s="708">
        <v>339850.03169570002</v>
      </c>
      <c r="O113" s="708">
        <v>42872.701826800003</v>
      </c>
      <c r="P113" s="708">
        <v>315010.21773420001</v>
      </c>
      <c r="Q113" s="708">
        <v>1674057.3343880998</v>
      </c>
      <c r="R113" s="708">
        <v>102401.70133349999</v>
      </c>
      <c r="S113" s="708" t="s">
        <v>40</v>
      </c>
      <c r="T113" s="708">
        <v>2743.3415418999998</v>
      </c>
      <c r="U113" s="708">
        <v>739.68464530000006</v>
      </c>
      <c r="V113" s="708">
        <v>2727.6455907999998</v>
      </c>
      <c r="W113" s="708">
        <v>2173086.8069141996</v>
      </c>
      <c r="X113" s="709"/>
      <c r="Y113" s="709"/>
    </row>
    <row r="114" spans="1:25" s="658" customFormat="1" ht="14.1" customHeight="1">
      <c r="A114" s="798" t="s">
        <v>1681</v>
      </c>
      <c r="B114" s="708">
        <v>16.1032422</v>
      </c>
      <c r="C114" s="708">
        <v>123.9455006</v>
      </c>
      <c r="D114" s="708">
        <v>140.04874280000001</v>
      </c>
      <c r="E114" s="708">
        <v>0.16386400000000001</v>
      </c>
      <c r="F114" s="708">
        <v>52601.325676</v>
      </c>
      <c r="G114" s="708" t="s">
        <v>40</v>
      </c>
      <c r="H114" s="708" t="s">
        <v>40</v>
      </c>
      <c r="I114" s="708" t="s">
        <v>40</v>
      </c>
      <c r="J114" s="708">
        <v>6.8208400000000002E-2</v>
      </c>
      <c r="K114" s="708">
        <v>4.9212021999999997</v>
      </c>
      <c r="L114" s="708">
        <v>4223.2076918000002</v>
      </c>
      <c r="M114" s="708">
        <v>595.32789160000004</v>
      </c>
      <c r="N114" s="708">
        <v>1819.7527909</v>
      </c>
      <c r="O114" s="708">
        <v>387.13135119999998</v>
      </c>
      <c r="P114" s="708">
        <v>2489.7323124</v>
      </c>
      <c r="Q114" s="708">
        <v>9515.1520378999994</v>
      </c>
      <c r="R114" s="708">
        <v>2029.5321884</v>
      </c>
      <c r="S114" s="708" t="s">
        <v>40</v>
      </c>
      <c r="T114" s="708">
        <v>54.985319699999998</v>
      </c>
      <c r="U114" s="708">
        <v>31.3859417</v>
      </c>
      <c r="V114" s="708">
        <v>8.3948893000000009</v>
      </c>
      <c r="W114" s="708">
        <v>64385.978070399993</v>
      </c>
      <c r="X114" s="709"/>
      <c r="Y114" s="709"/>
    </row>
    <row r="115" spans="1:25" s="658" customFormat="1" ht="14.1" customHeight="1">
      <c r="A115" s="798" t="s">
        <v>1682</v>
      </c>
      <c r="B115" s="708">
        <v>14186.598690000001</v>
      </c>
      <c r="C115" s="708">
        <v>66616.2880783</v>
      </c>
      <c r="D115" s="708">
        <v>80802.886768299999</v>
      </c>
      <c r="E115" s="708">
        <v>2178.2488050000002</v>
      </c>
      <c r="F115" s="708">
        <v>616388.86346050003</v>
      </c>
      <c r="G115" s="708" t="s">
        <v>40</v>
      </c>
      <c r="H115" s="708" t="s">
        <v>40</v>
      </c>
      <c r="I115" s="708" t="s">
        <v>40</v>
      </c>
      <c r="J115" s="708">
        <v>2420.2807413999999</v>
      </c>
      <c r="K115" s="708">
        <v>4526.7153889000001</v>
      </c>
      <c r="L115" s="708">
        <v>930186.76883820002</v>
      </c>
      <c r="M115" s="708">
        <v>419450.47286659997</v>
      </c>
      <c r="N115" s="708">
        <v>578317.75614309998</v>
      </c>
      <c r="O115" s="708">
        <v>22510.482291</v>
      </c>
      <c r="P115" s="708">
        <v>218678.40503910001</v>
      </c>
      <c r="Q115" s="708">
        <v>2169143.8851779997</v>
      </c>
      <c r="R115" s="708">
        <v>137578.7501073</v>
      </c>
      <c r="S115" s="708">
        <v>0.1096071</v>
      </c>
      <c r="T115" s="708">
        <v>103.70270069999999</v>
      </c>
      <c r="U115" s="708">
        <v>58.215449800000002</v>
      </c>
      <c r="V115" s="708">
        <v>3672.8245004</v>
      </c>
      <c r="W115" s="708">
        <v>3016874.4827073999</v>
      </c>
      <c r="X115" s="709"/>
      <c r="Y115" s="709"/>
    </row>
    <row r="116" spans="1:25" s="658" customFormat="1" ht="14.1" customHeight="1">
      <c r="A116" s="798" t="s">
        <v>1683</v>
      </c>
      <c r="B116" s="708">
        <v>1254.7765096000001</v>
      </c>
      <c r="C116" s="708">
        <v>2.2014037000000002</v>
      </c>
      <c r="D116" s="708">
        <v>1256.9779133</v>
      </c>
      <c r="E116" s="708">
        <v>0.83861390000000002</v>
      </c>
      <c r="F116" s="708">
        <v>1125036.1216495</v>
      </c>
      <c r="G116" s="708" t="s">
        <v>40</v>
      </c>
      <c r="H116" s="708" t="s">
        <v>40</v>
      </c>
      <c r="I116" s="708" t="s">
        <v>40</v>
      </c>
      <c r="J116" s="708">
        <v>5.9754999999999999E-3</v>
      </c>
      <c r="K116" s="708">
        <v>26.095759000000001</v>
      </c>
      <c r="L116" s="708">
        <v>9765.3503127999993</v>
      </c>
      <c r="M116" s="708">
        <v>1967.1073954999999</v>
      </c>
      <c r="N116" s="708">
        <v>2153.6755367000001</v>
      </c>
      <c r="O116" s="708">
        <v>464.52044719999998</v>
      </c>
      <c r="P116" s="708">
        <v>4549.0352451999997</v>
      </c>
      <c r="Q116" s="708">
        <v>18899.688937399998</v>
      </c>
      <c r="R116" s="708" t="s">
        <v>40</v>
      </c>
      <c r="S116" s="708" t="s">
        <v>40</v>
      </c>
      <c r="T116" s="708" t="s">
        <v>40</v>
      </c>
      <c r="U116" s="708">
        <v>4220.8076191999999</v>
      </c>
      <c r="V116" s="708" t="s">
        <v>40</v>
      </c>
      <c r="W116" s="708">
        <v>1149440.5364677999</v>
      </c>
      <c r="X116" s="709"/>
      <c r="Y116" s="709"/>
    </row>
    <row r="117" spans="1:25" s="776" customFormat="1" ht="14.1" customHeight="1">
      <c r="A117" s="781" t="s">
        <v>1684</v>
      </c>
      <c r="B117" s="737">
        <v>7295755.7988735996</v>
      </c>
      <c r="C117" s="737">
        <v>3500058.3175713997</v>
      </c>
      <c r="D117" s="737">
        <v>10795814.116444999</v>
      </c>
      <c r="E117" s="737">
        <v>1826798.3091553</v>
      </c>
      <c r="F117" s="737">
        <v>25040644.547206599</v>
      </c>
      <c r="G117" s="737">
        <v>159214.0953285</v>
      </c>
      <c r="H117" s="737">
        <v>376665.92433300003</v>
      </c>
      <c r="I117" s="737">
        <v>328383.93262209999</v>
      </c>
      <c r="J117" s="737">
        <v>1712843.1309097002</v>
      </c>
      <c r="K117" s="737">
        <v>9242276.5106910001</v>
      </c>
      <c r="L117" s="737">
        <v>34930897.928099692</v>
      </c>
      <c r="M117" s="737">
        <v>11142301.1589547</v>
      </c>
      <c r="N117" s="737">
        <v>17667571.2542556</v>
      </c>
      <c r="O117" s="737">
        <v>1190563.0770926999</v>
      </c>
      <c r="P117" s="737">
        <v>9158096.3863404989</v>
      </c>
      <c r="Q117" s="737">
        <v>74089429.804743186</v>
      </c>
      <c r="R117" s="737">
        <v>10045160.298024401</v>
      </c>
      <c r="S117" s="737">
        <v>3085780.3761780011</v>
      </c>
      <c r="T117" s="737">
        <v>3160864.6739779995</v>
      </c>
      <c r="U117" s="737">
        <v>50386.837201800008</v>
      </c>
      <c r="V117" s="737">
        <v>753530.91236620012</v>
      </c>
      <c r="W117" s="737">
        <v>140667793.46918279</v>
      </c>
      <c r="X117" s="705"/>
      <c r="Y117" s="705"/>
    </row>
    <row r="118" spans="1:25">
      <c r="A118" s="757"/>
      <c r="B118" s="758"/>
      <c r="C118" s="758"/>
      <c r="D118" s="758"/>
      <c r="E118" s="758"/>
      <c r="F118" s="758"/>
      <c r="G118" s="758"/>
      <c r="H118" s="758"/>
      <c r="I118" s="758"/>
      <c r="J118" s="758"/>
      <c r="K118" s="692"/>
      <c r="L118" s="692"/>
      <c r="M118" s="759"/>
      <c r="N118" s="692"/>
      <c r="O118" s="692"/>
      <c r="P118" s="692"/>
      <c r="Q118" s="692"/>
      <c r="R118" s="692"/>
      <c r="S118" s="692"/>
      <c r="T118" s="692"/>
      <c r="U118" s="692"/>
      <c r="V118" s="692"/>
      <c r="W118" s="692"/>
      <c r="X118" s="760"/>
      <c r="Y118" s="760"/>
    </row>
    <row r="119" spans="1:25" s="762" customFormat="1">
      <c r="A119" s="738" t="s">
        <v>37</v>
      </c>
      <c r="B119" s="739"/>
      <c r="C119" s="739"/>
      <c r="D119" s="739"/>
      <c r="E119" s="739"/>
      <c r="F119" s="739"/>
      <c r="G119" s="739"/>
      <c r="H119" s="739"/>
      <c r="I119" s="739"/>
      <c r="J119" s="739"/>
      <c r="K119" s="739"/>
      <c r="L119" s="740"/>
      <c r="M119" s="740"/>
      <c r="N119" s="740"/>
      <c r="O119" s="740"/>
      <c r="P119" s="740"/>
      <c r="Q119" s="740"/>
      <c r="R119" s="740"/>
      <c r="S119" s="740"/>
      <c r="T119" s="740"/>
      <c r="U119" s="740"/>
      <c r="V119" s="740"/>
      <c r="W119" s="740"/>
    </row>
    <row r="120" spans="1:25" s="762" customFormat="1">
      <c r="A120" s="742" t="s">
        <v>1542</v>
      </c>
      <c r="B120" s="743"/>
      <c r="C120" s="739"/>
      <c r="D120" s="739"/>
      <c r="E120" s="739"/>
      <c r="F120" s="739"/>
      <c r="G120" s="739"/>
      <c r="H120" s="739"/>
      <c r="I120" s="739"/>
      <c r="J120" s="739"/>
      <c r="K120" s="740"/>
      <c r="L120" s="740"/>
      <c r="M120" s="740"/>
      <c r="N120" s="740"/>
      <c r="O120" s="740"/>
      <c r="P120" s="740"/>
      <c r="Q120" s="740"/>
      <c r="R120" s="740"/>
      <c r="S120" s="740"/>
      <c r="T120" s="740"/>
      <c r="U120" s="740"/>
      <c r="V120" s="740"/>
      <c r="W120" s="740"/>
    </row>
    <row r="121" spans="1:25" s="762" customFormat="1">
      <c r="A121" s="665" t="s">
        <v>1685</v>
      </c>
      <c r="B121" s="743"/>
      <c r="C121" s="743"/>
      <c r="D121" s="743"/>
      <c r="E121" s="743"/>
      <c r="F121" s="743"/>
      <c r="G121" s="743"/>
      <c r="H121" s="743"/>
      <c r="I121" s="743"/>
      <c r="J121" s="743"/>
      <c r="K121" s="743"/>
      <c r="L121" s="743"/>
      <c r="M121" s="743"/>
      <c r="N121" s="743"/>
      <c r="O121" s="743"/>
      <c r="P121" s="743"/>
      <c r="Q121" s="743"/>
      <c r="R121" s="743"/>
      <c r="S121" s="743"/>
      <c r="T121" s="743"/>
      <c r="U121" s="743"/>
      <c r="V121" s="743"/>
      <c r="W121" s="743"/>
    </row>
  </sheetData>
  <mergeCells count="62">
    <mergeCell ref="L1:O1"/>
    <mergeCell ref="U1:W1"/>
    <mergeCell ref="G4:J4"/>
    <mergeCell ref="U4:W4"/>
    <mergeCell ref="A5:A6"/>
    <mergeCell ref="B5:D5"/>
    <mergeCell ref="E5:E6"/>
    <mergeCell ref="F5:F6"/>
    <mergeCell ref="G5:G6"/>
    <mergeCell ref="H5:H6"/>
    <mergeCell ref="T5:T6"/>
    <mergeCell ref="U5:U6"/>
    <mergeCell ref="V5:V6"/>
    <mergeCell ref="W5:W6"/>
    <mergeCell ref="H43:J43"/>
    <mergeCell ref="L43:O43"/>
    <mergeCell ref="U43:W43"/>
    <mergeCell ref="I5:I6"/>
    <mergeCell ref="J5:J6"/>
    <mergeCell ref="K5:K6"/>
    <mergeCell ref="L5:Q5"/>
    <mergeCell ref="R5:R6"/>
    <mergeCell ref="S5:S6"/>
    <mergeCell ref="G45:J45"/>
    <mergeCell ref="T45:W45"/>
    <mergeCell ref="A46:A47"/>
    <mergeCell ref="B46:D46"/>
    <mergeCell ref="E46:E47"/>
    <mergeCell ref="F46:F47"/>
    <mergeCell ref="G46:G47"/>
    <mergeCell ref="H46:H47"/>
    <mergeCell ref="I46:I47"/>
    <mergeCell ref="J46:J47"/>
    <mergeCell ref="H85:H86"/>
    <mergeCell ref="V46:V47"/>
    <mergeCell ref="W46:W47"/>
    <mergeCell ref="H82:J82"/>
    <mergeCell ref="L82:O82"/>
    <mergeCell ref="U82:W82"/>
    <mergeCell ref="G84:J84"/>
    <mergeCell ref="T84:W84"/>
    <mergeCell ref="K46:K47"/>
    <mergeCell ref="L46:Q46"/>
    <mergeCell ref="R46:R47"/>
    <mergeCell ref="S46:S47"/>
    <mergeCell ref="T46:T47"/>
    <mergeCell ref="U46:U47"/>
    <mergeCell ref="A85:A86"/>
    <mergeCell ref="B85:D85"/>
    <mergeCell ref="E85:E86"/>
    <mergeCell ref="F85:F86"/>
    <mergeCell ref="G85:G86"/>
    <mergeCell ref="T85:T86"/>
    <mergeCell ref="U85:U86"/>
    <mergeCell ref="V85:V86"/>
    <mergeCell ref="W85:W86"/>
    <mergeCell ref="I85:I86"/>
    <mergeCell ref="J85:J86"/>
    <mergeCell ref="K85:K86"/>
    <mergeCell ref="L85:Q85"/>
    <mergeCell ref="R85:R86"/>
    <mergeCell ref="S85:S86"/>
  </mergeCells>
  <pageMargins left="0.5" right="0.37" top="0.34" bottom="0.35" header="0.3" footer="0.18"/>
  <pageSetup scale="70" firstPageNumber="44" pageOrder="overThenDown" orientation="portrait" r:id="rId1"/>
  <headerFooter alignWithMargins="0">
    <oddFooter>&amp;C&amp;"Maiandra GD,Regular"&amp;9&amp;P</oddFooter>
  </headerFooter>
  <rowBreaks count="2" manualBreakCount="2">
    <brk id="42" max="22" man="1"/>
    <brk id="81" max="16383" man="1"/>
  </rowBreaks>
  <colBreaks count="1" manualBreakCount="1">
    <brk id="11" max="1048575" man="1"/>
  </colBreaks>
</worksheet>
</file>

<file path=xl/worksheets/sheet20.xml><?xml version="1.0" encoding="utf-8"?>
<worksheet xmlns="http://schemas.openxmlformats.org/spreadsheetml/2006/main" xmlns:r="http://schemas.openxmlformats.org/officeDocument/2006/relationships">
  <dimension ref="A1:Y122"/>
  <sheetViews>
    <sheetView view="pageBreakPreview" topLeftCell="A76" zoomScale="60" workbookViewId="0">
      <selection activeCell="A96" sqref="A96"/>
    </sheetView>
  </sheetViews>
  <sheetFormatPr defaultColWidth="10.28515625" defaultRowHeight="12.75"/>
  <cols>
    <col min="1" max="1" width="35.5703125" style="763" customWidth="1"/>
    <col min="2" max="2" width="10.140625" style="764" customWidth="1"/>
    <col min="3" max="3" width="12.42578125" style="764" customWidth="1"/>
    <col min="4" max="4" width="9.7109375" style="764" customWidth="1"/>
    <col min="5" max="6" width="9.5703125" style="764" customWidth="1"/>
    <col min="7" max="7" width="9.7109375" style="764" customWidth="1"/>
    <col min="8" max="8" width="9.28515625" style="764" customWidth="1"/>
    <col min="9" max="9" width="9.7109375" style="764" customWidth="1"/>
    <col min="10" max="10" width="9.140625" style="764" customWidth="1"/>
    <col min="11" max="11" width="10.5703125" style="761" customWidth="1"/>
    <col min="12" max="12" width="13.85546875" style="761" customWidth="1"/>
    <col min="13" max="13" width="13.5703125" style="761" customWidth="1"/>
    <col min="14" max="14" width="13.85546875" style="761" customWidth="1"/>
    <col min="15" max="15" width="12" style="761" customWidth="1"/>
    <col min="16" max="17" width="11.42578125" style="761" customWidth="1"/>
    <col min="18" max="18" width="10.28515625" style="761" customWidth="1"/>
    <col min="19" max="19" width="9.5703125" style="761" customWidth="1"/>
    <col min="20" max="20" width="10.140625" style="761" customWidth="1"/>
    <col min="21" max="21" width="10.28515625" style="761" customWidth="1"/>
    <col min="22" max="22" width="8.85546875" style="761" customWidth="1"/>
    <col min="23" max="23" width="13.140625" style="761" customWidth="1"/>
    <col min="24" max="24" width="6.42578125" style="761" customWidth="1"/>
    <col min="25" max="25" width="7.7109375" style="761" customWidth="1"/>
    <col min="26" max="16384" width="10.28515625" style="761"/>
  </cols>
  <sheetData>
    <row r="1" spans="1:25" s="760" customFormat="1" ht="15.75">
      <c r="A1" s="675" t="s">
        <v>1703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1143"/>
      <c r="M1" s="1143"/>
      <c r="N1" s="1143"/>
      <c r="O1" s="1143"/>
      <c r="P1" s="49"/>
      <c r="Q1" s="49"/>
      <c r="R1" s="49"/>
      <c r="S1" s="49"/>
      <c r="T1" s="49"/>
      <c r="U1" s="1158" t="s">
        <v>1704</v>
      </c>
      <c r="V1" s="1158"/>
      <c r="W1" s="1158"/>
      <c r="X1" s="782"/>
      <c r="Y1" s="782"/>
    </row>
    <row r="2" spans="1:25" s="760" customFormat="1" ht="15.75">
      <c r="A2" s="675" t="s">
        <v>52</v>
      </c>
      <c r="B2" s="49"/>
      <c r="C2" s="49"/>
      <c r="D2" s="49"/>
      <c r="E2" s="49"/>
      <c r="F2" s="49"/>
      <c r="G2" s="49"/>
      <c r="H2" s="49"/>
      <c r="I2" s="49"/>
      <c r="J2" s="49"/>
      <c r="K2" s="767"/>
      <c r="L2" s="49"/>
      <c r="M2" s="739"/>
      <c r="N2" s="49"/>
      <c r="O2" s="49"/>
      <c r="P2" s="49"/>
      <c r="Q2" s="49"/>
      <c r="R2" s="49"/>
      <c r="S2" s="49"/>
      <c r="T2" s="49"/>
      <c r="U2" s="49"/>
      <c r="V2" s="49"/>
      <c r="W2" s="49"/>
      <c r="X2" s="783"/>
      <c r="Y2" s="783"/>
    </row>
    <row r="3" spans="1:25" s="760" customFormat="1" ht="15.75">
      <c r="A3" s="682" t="s">
        <v>1</v>
      </c>
      <c r="B3" s="769"/>
      <c r="C3" s="770"/>
      <c r="D3" s="770"/>
      <c r="E3" s="770"/>
      <c r="F3" s="770"/>
      <c r="G3" s="770"/>
      <c r="H3" s="770"/>
      <c r="I3" s="770"/>
      <c r="J3" s="770"/>
      <c r="K3" s="771"/>
      <c r="L3" s="769"/>
      <c r="M3" s="739"/>
      <c r="N3" s="769"/>
      <c r="O3" s="769"/>
      <c r="P3" s="769"/>
      <c r="Q3" s="769"/>
      <c r="R3" s="769"/>
      <c r="S3" s="769"/>
      <c r="T3" s="769"/>
      <c r="U3" s="687"/>
      <c r="V3" s="687"/>
      <c r="W3" s="687"/>
    </row>
    <row r="4" spans="1:25" s="760" customFormat="1" ht="9.9499999999999993" customHeight="1">
      <c r="A4" s="772"/>
      <c r="B4" s="773"/>
      <c r="C4" s="773"/>
      <c r="D4" s="773"/>
      <c r="E4" s="773"/>
      <c r="F4" s="773"/>
      <c r="G4" s="773"/>
      <c r="H4" s="1161"/>
      <c r="I4" s="1161"/>
      <c r="J4" s="1161"/>
      <c r="K4" s="774"/>
      <c r="L4" s="769"/>
      <c r="M4" s="739"/>
      <c r="N4" s="769"/>
      <c r="O4" s="769"/>
      <c r="P4" s="769"/>
      <c r="Q4" s="769"/>
      <c r="R4" s="769"/>
      <c r="S4" s="769"/>
      <c r="T4" s="769"/>
      <c r="U4" s="1161" t="s">
        <v>1541</v>
      </c>
      <c r="V4" s="1161"/>
      <c r="W4" s="1161"/>
      <c r="X4" s="782"/>
      <c r="Y4" s="782"/>
    </row>
    <row r="5" spans="1:25" s="658" customFormat="1" ht="12.95" customHeight="1">
      <c r="A5" s="1146" t="s">
        <v>1552</v>
      </c>
      <c r="B5" s="1148" t="s">
        <v>1553</v>
      </c>
      <c r="C5" s="1150"/>
      <c r="D5" s="1150"/>
      <c r="E5" s="1152" t="s">
        <v>1554</v>
      </c>
      <c r="F5" s="1146" t="s">
        <v>1555</v>
      </c>
      <c r="G5" s="1152" t="s">
        <v>1556</v>
      </c>
      <c r="H5" s="1144" t="s">
        <v>1557</v>
      </c>
      <c r="I5" s="1144" t="s">
        <v>1558</v>
      </c>
      <c r="J5" s="1144" t="s">
        <v>1559</v>
      </c>
      <c r="K5" s="1146" t="s">
        <v>1560</v>
      </c>
      <c r="L5" s="1148" t="s">
        <v>1561</v>
      </c>
      <c r="M5" s="1149"/>
      <c r="N5" s="1150"/>
      <c r="O5" s="1150"/>
      <c r="P5" s="1150"/>
      <c r="Q5" s="1151"/>
      <c r="R5" s="1146" t="s">
        <v>1562</v>
      </c>
      <c r="S5" s="1144" t="s">
        <v>1563</v>
      </c>
      <c r="T5" s="1144" t="s">
        <v>1564</v>
      </c>
      <c r="U5" s="1144" t="s">
        <v>1565</v>
      </c>
      <c r="V5" s="1144" t="s">
        <v>1566</v>
      </c>
      <c r="W5" s="1144" t="s">
        <v>1567</v>
      </c>
      <c r="X5" s="775"/>
      <c r="Y5" s="775"/>
    </row>
    <row r="6" spans="1:25" s="658" customFormat="1" ht="138" customHeight="1">
      <c r="A6" s="1147"/>
      <c r="B6" s="696" t="s">
        <v>1568</v>
      </c>
      <c r="C6" s="696" t="s">
        <v>1569</v>
      </c>
      <c r="D6" s="697" t="s">
        <v>1570</v>
      </c>
      <c r="E6" s="1152"/>
      <c r="F6" s="1147"/>
      <c r="G6" s="1152"/>
      <c r="H6" s="1145"/>
      <c r="I6" s="1145"/>
      <c r="J6" s="1145"/>
      <c r="K6" s="1147"/>
      <c r="L6" s="698" t="s">
        <v>1571</v>
      </c>
      <c r="M6" s="698" t="s">
        <v>1572</v>
      </c>
      <c r="N6" s="698" t="s">
        <v>1573</v>
      </c>
      <c r="O6" s="698" t="s">
        <v>1574</v>
      </c>
      <c r="P6" s="698" t="s">
        <v>1575</v>
      </c>
      <c r="Q6" s="698" t="s">
        <v>1576</v>
      </c>
      <c r="R6" s="1147"/>
      <c r="S6" s="1145"/>
      <c r="T6" s="1145"/>
      <c r="U6" s="1145"/>
      <c r="V6" s="1145"/>
      <c r="W6" s="1145"/>
      <c r="X6" s="775"/>
      <c r="Y6" s="775"/>
    </row>
    <row r="7" spans="1:25" s="658" customFormat="1" ht="12.95" customHeight="1">
      <c r="A7" s="699" t="s">
        <v>8</v>
      </c>
      <c r="B7" s="698" t="s">
        <v>9</v>
      </c>
      <c r="C7" s="698" t="s">
        <v>10</v>
      </c>
      <c r="D7" s="698" t="s">
        <v>11</v>
      </c>
      <c r="E7" s="698" t="s">
        <v>12</v>
      </c>
      <c r="F7" s="698" t="s">
        <v>13</v>
      </c>
      <c r="G7" s="698" t="s">
        <v>14</v>
      </c>
      <c r="H7" s="698" t="s">
        <v>15</v>
      </c>
      <c r="I7" s="698" t="s">
        <v>1014</v>
      </c>
      <c r="J7" s="700" t="s">
        <v>1050</v>
      </c>
      <c r="K7" s="698" t="s">
        <v>1016</v>
      </c>
      <c r="L7" s="698" t="s">
        <v>1051</v>
      </c>
      <c r="M7" s="701" t="s">
        <v>1052</v>
      </c>
      <c r="N7" s="702" t="s">
        <v>1577</v>
      </c>
      <c r="O7" s="698" t="s">
        <v>1578</v>
      </c>
      <c r="P7" s="698" t="s">
        <v>1579</v>
      </c>
      <c r="Q7" s="698" t="s">
        <v>1580</v>
      </c>
      <c r="R7" s="698" t="s">
        <v>1581</v>
      </c>
      <c r="S7" s="698" t="s">
        <v>1582</v>
      </c>
      <c r="T7" s="698" t="s">
        <v>1583</v>
      </c>
      <c r="U7" s="698" t="s">
        <v>1584</v>
      </c>
      <c r="V7" s="700" t="s">
        <v>1585</v>
      </c>
      <c r="W7" s="700" t="s">
        <v>1586</v>
      </c>
      <c r="X7" s="775"/>
      <c r="Y7" s="775"/>
    </row>
    <row r="8" spans="1:25" s="776" customFormat="1" ht="14.1" customHeight="1">
      <c r="A8" s="703" t="s">
        <v>1587</v>
      </c>
      <c r="B8" s="704">
        <v>19662.2242037</v>
      </c>
      <c r="C8" s="704" t="s">
        <v>40</v>
      </c>
      <c r="D8" s="704">
        <v>19662.2242037</v>
      </c>
      <c r="E8" s="704">
        <v>5576.1672680000001</v>
      </c>
      <c r="F8" s="704">
        <v>2517.1172520999999</v>
      </c>
      <c r="G8" s="704" t="s">
        <v>40</v>
      </c>
      <c r="H8" s="704" t="s">
        <v>40</v>
      </c>
      <c r="I8" s="704" t="s">
        <v>40</v>
      </c>
      <c r="J8" s="704">
        <v>343.0198279</v>
      </c>
      <c r="K8" s="704">
        <v>477973.13919339998</v>
      </c>
      <c r="L8" s="704">
        <v>336159.35327890003</v>
      </c>
      <c r="M8" s="704">
        <v>522646.02259479999</v>
      </c>
      <c r="N8" s="704">
        <v>1109265.6130247999</v>
      </c>
      <c r="O8" s="704">
        <v>4602.7684571999998</v>
      </c>
      <c r="P8" s="704">
        <v>14754.589049500002</v>
      </c>
      <c r="Q8" s="704">
        <v>1987428.3464051997</v>
      </c>
      <c r="R8" s="704">
        <v>0.34422169999999996</v>
      </c>
      <c r="S8" s="704" t="s">
        <v>40</v>
      </c>
      <c r="T8" s="704">
        <v>11828.757144699997</v>
      </c>
      <c r="U8" s="704" t="s">
        <v>40</v>
      </c>
      <c r="V8" s="704">
        <v>39.331479899999998</v>
      </c>
      <c r="W8" s="704">
        <v>2505368.4469965994</v>
      </c>
      <c r="X8" s="705"/>
      <c r="Y8" s="705"/>
    </row>
    <row r="9" spans="1:25" s="658" customFormat="1" ht="14.1" customHeight="1">
      <c r="A9" s="707" t="s">
        <v>1588</v>
      </c>
      <c r="B9" s="708">
        <v>7201.4285215</v>
      </c>
      <c r="C9" s="708" t="s">
        <v>40</v>
      </c>
      <c r="D9" s="708">
        <v>7201.4285215</v>
      </c>
      <c r="E9" s="708">
        <v>3394.7197953</v>
      </c>
      <c r="F9" s="708">
        <v>1846.2310965000001</v>
      </c>
      <c r="G9" s="708" t="s">
        <v>40</v>
      </c>
      <c r="H9" s="708" t="s">
        <v>40</v>
      </c>
      <c r="I9" s="708" t="s">
        <v>40</v>
      </c>
      <c r="J9" s="708">
        <v>343.0198279</v>
      </c>
      <c r="K9" s="708">
        <v>27379.962351900002</v>
      </c>
      <c r="L9" s="708">
        <v>68822.753534999996</v>
      </c>
      <c r="M9" s="708">
        <v>135649.4746361</v>
      </c>
      <c r="N9" s="708">
        <v>261007.00588689998</v>
      </c>
      <c r="O9" s="708">
        <v>3974.5938188999999</v>
      </c>
      <c r="P9" s="708">
        <v>7114.6825338000008</v>
      </c>
      <c r="Q9" s="708">
        <v>476568.51041069999</v>
      </c>
      <c r="R9" s="708">
        <v>0.1703393</v>
      </c>
      <c r="S9" s="708" t="s">
        <v>40</v>
      </c>
      <c r="T9" s="708">
        <v>11825.320636099998</v>
      </c>
      <c r="U9" s="708" t="s">
        <v>40</v>
      </c>
      <c r="V9" s="708">
        <v>39.331479899999998</v>
      </c>
      <c r="W9" s="708">
        <v>528598.69445910002</v>
      </c>
      <c r="X9" s="709"/>
      <c r="Y9" s="709"/>
    </row>
    <row r="10" spans="1:25" s="658" customFormat="1" ht="40.5" customHeight="1">
      <c r="A10" s="710" t="s">
        <v>1589</v>
      </c>
      <c r="B10" s="708">
        <v>1.4224999999999999E-3</v>
      </c>
      <c r="C10" s="708" t="s">
        <v>40</v>
      </c>
      <c r="D10" s="708">
        <v>1.4224999999999999E-3</v>
      </c>
      <c r="E10" s="708">
        <v>360.67943250000002</v>
      </c>
      <c r="F10" s="708" t="s">
        <v>40</v>
      </c>
      <c r="G10" s="708" t="s">
        <v>40</v>
      </c>
      <c r="H10" s="708" t="s">
        <v>40</v>
      </c>
      <c r="I10" s="708" t="s">
        <v>40</v>
      </c>
      <c r="J10" s="708" t="s">
        <v>40</v>
      </c>
      <c r="K10" s="708" t="s">
        <v>40</v>
      </c>
      <c r="L10" s="708" t="s">
        <v>40</v>
      </c>
      <c r="M10" s="708" t="s">
        <v>40</v>
      </c>
      <c r="N10" s="708">
        <v>151.4052662</v>
      </c>
      <c r="O10" s="708" t="s">
        <v>40</v>
      </c>
      <c r="P10" s="708" t="s">
        <v>40</v>
      </c>
      <c r="Q10" s="708">
        <v>151.4052662</v>
      </c>
      <c r="R10" s="708">
        <v>0.1</v>
      </c>
      <c r="S10" s="708" t="s">
        <v>40</v>
      </c>
      <c r="T10" s="708">
        <v>2.8979999999999999E-2</v>
      </c>
      <c r="U10" s="708" t="s">
        <v>40</v>
      </c>
      <c r="V10" s="708" t="s">
        <v>40</v>
      </c>
      <c r="W10" s="708">
        <v>512.21510120000005</v>
      </c>
      <c r="X10" s="709"/>
      <c r="Y10" s="709"/>
    </row>
    <row r="11" spans="1:25" s="658" customFormat="1" ht="64.5" customHeight="1">
      <c r="A11" s="711" t="s">
        <v>1590</v>
      </c>
      <c r="B11" s="708">
        <v>5154.4837631999999</v>
      </c>
      <c r="C11" s="708" t="s">
        <v>40</v>
      </c>
      <c r="D11" s="708">
        <v>5154.4837631999999</v>
      </c>
      <c r="E11" s="708">
        <v>2646.7258643</v>
      </c>
      <c r="F11" s="708">
        <v>281.6227963</v>
      </c>
      <c r="G11" s="708" t="s">
        <v>40</v>
      </c>
      <c r="H11" s="708" t="s">
        <v>40</v>
      </c>
      <c r="I11" s="708" t="s">
        <v>40</v>
      </c>
      <c r="J11" s="708">
        <v>343.0198279</v>
      </c>
      <c r="K11" s="708">
        <v>9383.9927000000007</v>
      </c>
      <c r="L11" s="708">
        <v>9828.2307122999991</v>
      </c>
      <c r="M11" s="708">
        <v>13473.621581900001</v>
      </c>
      <c r="N11" s="708">
        <v>22728.576286799998</v>
      </c>
      <c r="O11" s="708" t="s">
        <v>40</v>
      </c>
      <c r="P11" s="708">
        <v>34.424980900000001</v>
      </c>
      <c r="Q11" s="708">
        <v>46064.853561900003</v>
      </c>
      <c r="R11" s="708" t="s">
        <v>40</v>
      </c>
      <c r="S11" s="708" t="s">
        <v>40</v>
      </c>
      <c r="T11" s="708">
        <v>11687.986410199999</v>
      </c>
      <c r="U11" s="708" t="s">
        <v>40</v>
      </c>
      <c r="V11" s="708" t="s">
        <v>40</v>
      </c>
      <c r="W11" s="708">
        <v>75562.6849238</v>
      </c>
      <c r="X11" s="709"/>
      <c r="Y11" s="709"/>
    </row>
    <row r="12" spans="1:25" s="658" customFormat="1" ht="33" customHeight="1">
      <c r="A12" s="711" t="s">
        <v>1591</v>
      </c>
      <c r="B12" s="708">
        <v>2046.9433358000001</v>
      </c>
      <c r="C12" s="708" t="s">
        <v>40</v>
      </c>
      <c r="D12" s="708">
        <v>2046.9433358000001</v>
      </c>
      <c r="E12" s="708">
        <v>387.31449850000001</v>
      </c>
      <c r="F12" s="708">
        <v>1564.6083002</v>
      </c>
      <c r="G12" s="708" t="s">
        <v>40</v>
      </c>
      <c r="H12" s="708" t="s">
        <v>40</v>
      </c>
      <c r="I12" s="708" t="s">
        <v>40</v>
      </c>
      <c r="J12" s="708" t="s">
        <v>40</v>
      </c>
      <c r="K12" s="708">
        <v>17995.969651899999</v>
      </c>
      <c r="L12" s="708">
        <v>58994.522822700004</v>
      </c>
      <c r="M12" s="708">
        <v>122175.85305420001</v>
      </c>
      <c r="N12" s="708">
        <v>238127.02433389999</v>
      </c>
      <c r="O12" s="708">
        <v>3974.5938188999999</v>
      </c>
      <c r="P12" s="708">
        <v>7080.2575529000005</v>
      </c>
      <c r="Q12" s="708">
        <v>430352.2515826</v>
      </c>
      <c r="R12" s="708">
        <v>7.0339299999999993E-2</v>
      </c>
      <c r="S12" s="708" t="s">
        <v>40</v>
      </c>
      <c r="T12" s="708">
        <v>137.30524589999999</v>
      </c>
      <c r="U12" s="708" t="s">
        <v>40</v>
      </c>
      <c r="V12" s="708">
        <v>39.331479899999998</v>
      </c>
      <c r="W12" s="708">
        <v>452523.79443409998</v>
      </c>
      <c r="X12" s="709"/>
      <c r="Y12" s="709"/>
    </row>
    <row r="13" spans="1:25" s="658" customFormat="1" ht="30.75" customHeight="1">
      <c r="A13" s="711" t="s">
        <v>1705</v>
      </c>
      <c r="B13" s="708">
        <v>12460.7956822</v>
      </c>
      <c r="C13" s="708" t="s">
        <v>40</v>
      </c>
      <c r="D13" s="708">
        <v>12460.7956822</v>
      </c>
      <c r="E13" s="708">
        <v>2181.4474727000002</v>
      </c>
      <c r="F13" s="708">
        <v>670.88615559999994</v>
      </c>
      <c r="G13" s="708" t="s">
        <v>40</v>
      </c>
      <c r="H13" s="708" t="s">
        <v>40</v>
      </c>
      <c r="I13" s="708" t="s">
        <v>40</v>
      </c>
      <c r="J13" s="708" t="s">
        <v>40</v>
      </c>
      <c r="K13" s="708">
        <v>450593.17684149998</v>
      </c>
      <c r="L13" s="708">
        <v>267336.59974390001</v>
      </c>
      <c r="M13" s="708">
        <v>386996.54795869999</v>
      </c>
      <c r="N13" s="708">
        <v>848258.60713789996</v>
      </c>
      <c r="O13" s="708">
        <v>628.17463830000008</v>
      </c>
      <c r="P13" s="708">
        <v>7639.9065157000005</v>
      </c>
      <c r="Q13" s="708">
        <v>1510859.8359945</v>
      </c>
      <c r="R13" s="708">
        <v>0.17388239999999999</v>
      </c>
      <c r="S13" s="708" t="s">
        <v>40</v>
      </c>
      <c r="T13" s="708">
        <v>3.4365086000000002</v>
      </c>
      <c r="U13" s="708" t="s">
        <v>40</v>
      </c>
      <c r="V13" s="708" t="s">
        <v>40</v>
      </c>
      <c r="W13" s="708">
        <v>1976769.7525374996</v>
      </c>
      <c r="X13" s="709"/>
      <c r="Y13" s="709"/>
    </row>
    <row r="14" spans="1:25" s="658" customFormat="1" ht="42" customHeight="1">
      <c r="A14" s="711" t="s">
        <v>1593</v>
      </c>
      <c r="B14" s="708">
        <v>6961.7967102000002</v>
      </c>
      <c r="C14" s="708" t="s">
        <v>40</v>
      </c>
      <c r="D14" s="708">
        <v>6961.7967102000002</v>
      </c>
      <c r="E14" s="708">
        <v>1305.2976727</v>
      </c>
      <c r="F14" s="708">
        <v>322.65479490000001</v>
      </c>
      <c r="G14" s="708" t="s">
        <v>40</v>
      </c>
      <c r="H14" s="708" t="s">
        <v>40</v>
      </c>
      <c r="I14" s="708" t="s">
        <v>40</v>
      </c>
      <c r="J14" s="708" t="s">
        <v>40</v>
      </c>
      <c r="K14" s="708">
        <v>426591.69160299998</v>
      </c>
      <c r="L14" s="708">
        <v>162116.1245642</v>
      </c>
      <c r="M14" s="708">
        <v>322617.21911250002</v>
      </c>
      <c r="N14" s="708">
        <v>617421.01144789997</v>
      </c>
      <c r="O14" s="708">
        <v>531.20680530000004</v>
      </c>
      <c r="P14" s="708">
        <v>7333.5967688999999</v>
      </c>
      <c r="Q14" s="708">
        <v>1110019.1586988</v>
      </c>
      <c r="R14" s="708">
        <v>0.1687855</v>
      </c>
      <c r="S14" s="708" t="s">
        <v>40</v>
      </c>
      <c r="T14" s="708">
        <v>3.2462751000000001</v>
      </c>
      <c r="U14" s="708" t="s">
        <v>40</v>
      </c>
      <c r="V14" s="708" t="s">
        <v>40</v>
      </c>
      <c r="W14" s="708">
        <v>1545204.0145402001</v>
      </c>
      <c r="X14" s="709"/>
      <c r="Y14" s="709"/>
    </row>
    <row r="15" spans="1:25" s="658" customFormat="1" ht="15.75" customHeight="1">
      <c r="A15" s="711" t="s">
        <v>1594</v>
      </c>
      <c r="B15" s="708">
        <v>5066.1670298999998</v>
      </c>
      <c r="C15" s="708" t="s">
        <v>40</v>
      </c>
      <c r="D15" s="708">
        <v>5066.1670298999998</v>
      </c>
      <c r="E15" s="708">
        <v>845.53669479999996</v>
      </c>
      <c r="F15" s="708">
        <v>330.3638866</v>
      </c>
      <c r="G15" s="708" t="s">
        <v>40</v>
      </c>
      <c r="H15" s="708" t="s">
        <v>40</v>
      </c>
      <c r="I15" s="708" t="s">
        <v>40</v>
      </c>
      <c r="J15" s="708" t="s">
        <v>40</v>
      </c>
      <c r="K15" s="708">
        <v>21255.891241900001</v>
      </c>
      <c r="L15" s="708">
        <v>20697.216492999996</v>
      </c>
      <c r="M15" s="708">
        <v>14931.824368399997</v>
      </c>
      <c r="N15" s="708">
        <v>42383.0192284</v>
      </c>
      <c r="O15" s="708">
        <v>1.9678329999999999</v>
      </c>
      <c r="P15" s="708">
        <v>73.334064900000001</v>
      </c>
      <c r="Q15" s="708">
        <v>78087.361987699987</v>
      </c>
      <c r="R15" s="708" t="s">
        <v>40</v>
      </c>
      <c r="S15" s="708" t="s">
        <v>40</v>
      </c>
      <c r="T15" s="708" t="s">
        <v>40</v>
      </c>
      <c r="U15" s="708" t="s">
        <v>40</v>
      </c>
      <c r="V15" s="708" t="s">
        <v>40</v>
      </c>
      <c r="W15" s="708">
        <v>105585.32084089999</v>
      </c>
      <c r="X15" s="709"/>
      <c r="Y15" s="709"/>
    </row>
    <row r="16" spans="1:25" s="658" customFormat="1" ht="33" customHeight="1">
      <c r="A16" s="711" t="s">
        <v>1595</v>
      </c>
      <c r="B16" s="708">
        <v>0.22577700000000001</v>
      </c>
      <c r="C16" s="708" t="s">
        <v>40</v>
      </c>
      <c r="D16" s="708">
        <v>0.22577700000000001</v>
      </c>
      <c r="E16" s="708" t="s">
        <v>40</v>
      </c>
      <c r="F16" s="708">
        <v>1.0064503</v>
      </c>
      <c r="G16" s="708" t="s">
        <v>40</v>
      </c>
      <c r="H16" s="708" t="s">
        <v>40</v>
      </c>
      <c r="I16" s="708" t="s">
        <v>40</v>
      </c>
      <c r="J16" s="708" t="s">
        <v>40</v>
      </c>
      <c r="K16" s="708">
        <v>564.66096090000008</v>
      </c>
      <c r="L16" s="708">
        <v>3263.8376349</v>
      </c>
      <c r="M16" s="708">
        <v>23579.082932900001</v>
      </c>
      <c r="N16" s="708">
        <v>31894.157258300002</v>
      </c>
      <c r="O16" s="708" t="s">
        <v>40</v>
      </c>
      <c r="P16" s="708" t="s">
        <v>40</v>
      </c>
      <c r="Q16" s="708">
        <v>58737.077826100001</v>
      </c>
      <c r="R16" s="708">
        <v>5.0968999999999997E-3</v>
      </c>
      <c r="S16" s="708" t="s">
        <v>40</v>
      </c>
      <c r="T16" s="708" t="s">
        <v>40</v>
      </c>
      <c r="U16" s="708" t="s">
        <v>40</v>
      </c>
      <c r="V16" s="708" t="s">
        <v>40</v>
      </c>
      <c r="W16" s="708">
        <v>59302.976111200005</v>
      </c>
      <c r="X16" s="709"/>
      <c r="Y16" s="709"/>
    </row>
    <row r="17" spans="1:25" s="658" customFormat="1" ht="29.25" customHeight="1">
      <c r="A17" s="711" t="s">
        <v>1596</v>
      </c>
      <c r="B17" s="708">
        <v>38.607871699999997</v>
      </c>
      <c r="C17" s="708" t="s">
        <v>40</v>
      </c>
      <c r="D17" s="708">
        <v>38.607871699999997</v>
      </c>
      <c r="E17" s="708">
        <v>0.75110520000000003</v>
      </c>
      <c r="F17" s="708">
        <v>1.1133646000000001</v>
      </c>
      <c r="G17" s="708" t="s">
        <v>40</v>
      </c>
      <c r="H17" s="708" t="s">
        <v>40</v>
      </c>
      <c r="I17" s="708" t="s">
        <v>40</v>
      </c>
      <c r="J17" s="708" t="s">
        <v>40</v>
      </c>
      <c r="K17" s="708">
        <v>1406.9659113</v>
      </c>
      <c r="L17" s="708">
        <v>20820.797215400002</v>
      </c>
      <c r="M17" s="708">
        <v>5600.5069774000003</v>
      </c>
      <c r="N17" s="708">
        <v>4023.6231048000004</v>
      </c>
      <c r="O17" s="708" t="s">
        <v>40</v>
      </c>
      <c r="P17" s="708">
        <v>0.158939</v>
      </c>
      <c r="Q17" s="708">
        <v>30445.086236600004</v>
      </c>
      <c r="R17" s="708" t="s">
        <v>40</v>
      </c>
      <c r="S17" s="708" t="s">
        <v>40</v>
      </c>
      <c r="T17" s="708">
        <v>1.88755E-2</v>
      </c>
      <c r="U17" s="708" t="s">
        <v>40</v>
      </c>
      <c r="V17" s="708" t="s">
        <v>40</v>
      </c>
      <c r="W17" s="708">
        <v>31892.543364900004</v>
      </c>
      <c r="X17" s="709"/>
      <c r="Y17" s="709"/>
    </row>
    <row r="18" spans="1:25" s="658" customFormat="1" ht="30.75" customHeight="1">
      <c r="A18" s="711" t="s">
        <v>1597</v>
      </c>
      <c r="B18" s="708">
        <v>393.99829340000002</v>
      </c>
      <c r="C18" s="708" t="s">
        <v>40</v>
      </c>
      <c r="D18" s="708">
        <v>393.99829340000002</v>
      </c>
      <c r="E18" s="708">
        <v>29.862000000000002</v>
      </c>
      <c r="F18" s="708">
        <v>15.747659199999999</v>
      </c>
      <c r="G18" s="708" t="s">
        <v>40</v>
      </c>
      <c r="H18" s="708" t="s">
        <v>40</v>
      </c>
      <c r="I18" s="708" t="s">
        <v>40</v>
      </c>
      <c r="J18" s="708" t="s">
        <v>40</v>
      </c>
      <c r="K18" s="708">
        <v>773.96712439999999</v>
      </c>
      <c r="L18" s="708">
        <v>60438.623836400002</v>
      </c>
      <c r="M18" s="708">
        <v>20267.9145675</v>
      </c>
      <c r="N18" s="708">
        <v>152536.79609850002</v>
      </c>
      <c r="O18" s="708">
        <v>95</v>
      </c>
      <c r="P18" s="708">
        <v>232.81674290000001</v>
      </c>
      <c r="Q18" s="708">
        <v>233571.15124530002</v>
      </c>
      <c r="R18" s="708" t="s">
        <v>40</v>
      </c>
      <c r="S18" s="708" t="s">
        <v>40</v>
      </c>
      <c r="T18" s="708">
        <v>0.17135800000000001</v>
      </c>
      <c r="U18" s="708" t="s">
        <v>40</v>
      </c>
      <c r="V18" s="708" t="s">
        <v>40</v>
      </c>
      <c r="W18" s="708">
        <v>234784.8976803</v>
      </c>
      <c r="X18" s="709"/>
      <c r="Y18" s="709"/>
    </row>
    <row r="19" spans="1:25" s="776" customFormat="1" ht="14.1" customHeight="1">
      <c r="A19" s="703" t="s">
        <v>1598</v>
      </c>
      <c r="B19" s="704">
        <v>1504052.6056860001</v>
      </c>
      <c r="C19" s="704">
        <v>746.90527739999993</v>
      </c>
      <c r="D19" s="704">
        <v>1504799.5109634001</v>
      </c>
      <c r="E19" s="704">
        <v>542669.62997050001</v>
      </c>
      <c r="F19" s="704">
        <v>8036560.2019332005</v>
      </c>
      <c r="G19" s="704">
        <v>98972.403685400001</v>
      </c>
      <c r="H19" s="704">
        <v>6398.1902023000002</v>
      </c>
      <c r="I19" s="704">
        <v>19475.4356023</v>
      </c>
      <c r="J19" s="704">
        <v>278934.55165839999</v>
      </c>
      <c r="K19" s="704">
        <v>852887.89647519996</v>
      </c>
      <c r="L19" s="704">
        <v>10355352.553671697</v>
      </c>
      <c r="M19" s="704">
        <v>1613288.9881965998</v>
      </c>
      <c r="N19" s="704">
        <v>2687167.4211721001</v>
      </c>
      <c r="O19" s="704">
        <v>475896.63984180003</v>
      </c>
      <c r="P19" s="704">
        <v>4136961.8657852998</v>
      </c>
      <c r="Q19" s="704">
        <v>19268667.468667496</v>
      </c>
      <c r="R19" s="704">
        <v>3709885.9163104002</v>
      </c>
      <c r="S19" s="704">
        <v>526794.32327299996</v>
      </c>
      <c r="T19" s="704">
        <v>1371431.4393272998</v>
      </c>
      <c r="U19" s="704">
        <v>50386.837201800008</v>
      </c>
      <c r="V19" s="704">
        <v>491231.03341699997</v>
      </c>
      <c r="W19" s="704">
        <v>36759094.838687696</v>
      </c>
      <c r="X19" s="705"/>
      <c r="Y19" s="705"/>
    </row>
    <row r="20" spans="1:25" s="658" customFormat="1" ht="15.75" customHeight="1">
      <c r="A20" s="711" t="s">
        <v>1599</v>
      </c>
      <c r="B20" s="712">
        <v>1179858.702243</v>
      </c>
      <c r="C20" s="712">
        <v>635.5432945</v>
      </c>
      <c r="D20" s="708">
        <v>1180494.2455375001</v>
      </c>
      <c r="E20" s="712">
        <v>529783.20275429997</v>
      </c>
      <c r="F20" s="712">
        <v>55909.662821400008</v>
      </c>
      <c r="G20" s="712" t="s">
        <v>40</v>
      </c>
      <c r="H20" s="712">
        <v>412.03063159999999</v>
      </c>
      <c r="I20" s="712">
        <v>871.0725784</v>
      </c>
      <c r="J20" s="712">
        <v>268211.70593880001</v>
      </c>
      <c r="K20" s="712">
        <v>460918.60809129989</v>
      </c>
      <c r="L20" s="712">
        <v>1063677.9619408001</v>
      </c>
      <c r="M20" s="712">
        <v>293362.49177299999</v>
      </c>
      <c r="N20" s="712">
        <v>496238.09038930008</v>
      </c>
      <c r="O20" s="712">
        <v>16105.632160700001</v>
      </c>
      <c r="P20" s="712">
        <v>397386.85373430006</v>
      </c>
      <c r="Q20" s="708">
        <v>2266771.0299981004</v>
      </c>
      <c r="R20" s="712">
        <v>18317.933658600003</v>
      </c>
      <c r="S20" s="712">
        <v>526661.4695453</v>
      </c>
      <c r="T20" s="712">
        <v>1338820.2692700999</v>
      </c>
      <c r="U20" s="712">
        <v>374.12923889999996</v>
      </c>
      <c r="V20" s="712">
        <v>351116.81993689999</v>
      </c>
      <c r="W20" s="708">
        <v>6998662.1800012002</v>
      </c>
      <c r="X20" s="709"/>
      <c r="Y20" s="709"/>
    </row>
    <row r="21" spans="1:25" s="658" customFormat="1" ht="14.1" customHeight="1">
      <c r="A21" s="711" t="s">
        <v>1600</v>
      </c>
      <c r="B21" s="708">
        <v>28360.583847599999</v>
      </c>
      <c r="C21" s="708">
        <v>10.860318400000001</v>
      </c>
      <c r="D21" s="708">
        <v>28371.444165999997</v>
      </c>
      <c r="E21" s="708">
        <v>4.4076694999999999</v>
      </c>
      <c r="F21" s="708">
        <v>4900.2985017999999</v>
      </c>
      <c r="G21" s="708" t="s">
        <v>40</v>
      </c>
      <c r="H21" s="708" t="s">
        <v>40</v>
      </c>
      <c r="I21" s="708" t="s">
        <v>40</v>
      </c>
      <c r="J21" s="708">
        <v>37.301141800000003</v>
      </c>
      <c r="K21" s="708">
        <v>3588.8521566000004</v>
      </c>
      <c r="L21" s="708">
        <v>30285.111656699999</v>
      </c>
      <c r="M21" s="708">
        <v>15339.3851808</v>
      </c>
      <c r="N21" s="708">
        <v>4961.7971588999999</v>
      </c>
      <c r="O21" s="708">
        <v>298.07145609999998</v>
      </c>
      <c r="P21" s="708">
        <v>7824.0319559000009</v>
      </c>
      <c r="Q21" s="708">
        <v>58708.3974084</v>
      </c>
      <c r="R21" s="708">
        <v>302.51667540000005</v>
      </c>
      <c r="S21" s="708">
        <v>1.1734E-3</v>
      </c>
      <c r="T21" s="708">
        <v>60.4162666</v>
      </c>
      <c r="U21" s="708">
        <v>4.3332392000000004</v>
      </c>
      <c r="V21" s="708">
        <v>122.25616409999999</v>
      </c>
      <c r="W21" s="708">
        <v>96100.224562800009</v>
      </c>
      <c r="X21" s="709"/>
      <c r="Y21" s="709"/>
    </row>
    <row r="22" spans="1:25" s="658" customFormat="1" ht="14.1" customHeight="1">
      <c r="A22" s="711" t="s">
        <v>1601</v>
      </c>
      <c r="B22" s="708">
        <v>6334.8342959000001</v>
      </c>
      <c r="C22" s="708">
        <v>9.9928918000000007</v>
      </c>
      <c r="D22" s="708">
        <v>6344.8271876999997</v>
      </c>
      <c r="E22" s="708">
        <v>4.4026695</v>
      </c>
      <c r="F22" s="708">
        <v>4006.5504166000001</v>
      </c>
      <c r="G22" s="708" t="s">
        <v>40</v>
      </c>
      <c r="H22" s="708" t="s">
        <v>40</v>
      </c>
      <c r="I22" s="708" t="s">
        <v>40</v>
      </c>
      <c r="J22" s="708">
        <v>37.301141800000003</v>
      </c>
      <c r="K22" s="708">
        <v>1021.835546</v>
      </c>
      <c r="L22" s="708">
        <v>12500.781212800001</v>
      </c>
      <c r="M22" s="708">
        <v>704.9866945</v>
      </c>
      <c r="N22" s="708">
        <v>2029.2559186999999</v>
      </c>
      <c r="O22" s="708">
        <v>98.9440855</v>
      </c>
      <c r="P22" s="708">
        <v>6328.9012792000003</v>
      </c>
      <c r="Q22" s="708">
        <v>21662.869190699999</v>
      </c>
      <c r="R22" s="708">
        <v>228.93579700000001</v>
      </c>
      <c r="S22" s="708" t="s">
        <v>40</v>
      </c>
      <c r="T22" s="708">
        <v>7.2551243000000003</v>
      </c>
      <c r="U22" s="708">
        <v>4.3332392000000004</v>
      </c>
      <c r="V22" s="708">
        <v>11.7423748</v>
      </c>
      <c r="W22" s="708">
        <v>33330.0526876</v>
      </c>
      <c r="X22" s="709"/>
      <c r="Y22" s="709"/>
    </row>
    <row r="23" spans="1:25" s="658" customFormat="1" ht="14.1" customHeight="1">
      <c r="A23" s="711" t="s">
        <v>1602</v>
      </c>
      <c r="B23" s="708">
        <v>4928.8092895999998</v>
      </c>
      <c r="C23" s="708">
        <v>0.1010074</v>
      </c>
      <c r="D23" s="708">
        <v>4928.9102969999994</v>
      </c>
      <c r="E23" s="708" t="s">
        <v>40</v>
      </c>
      <c r="F23" s="708">
        <v>435.77626830000003</v>
      </c>
      <c r="G23" s="708" t="s">
        <v>40</v>
      </c>
      <c r="H23" s="708" t="s">
        <v>40</v>
      </c>
      <c r="I23" s="708" t="s">
        <v>40</v>
      </c>
      <c r="J23" s="708" t="s">
        <v>40</v>
      </c>
      <c r="K23" s="708">
        <v>696.88357550000001</v>
      </c>
      <c r="L23" s="708">
        <v>5036.8570730000001</v>
      </c>
      <c r="M23" s="708">
        <v>1439.6758593</v>
      </c>
      <c r="N23" s="708">
        <v>2299.3305814</v>
      </c>
      <c r="O23" s="708">
        <v>84.674719999999994</v>
      </c>
      <c r="P23" s="708">
        <v>843.89530920000004</v>
      </c>
      <c r="Q23" s="708">
        <v>9704.4335429000002</v>
      </c>
      <c r="R23" s="708">
        <v>24.687992399999999</v>
      </c>
      <c r="S23" s="708">
        <v>1.1734E-3</v>
      </c>
      <c r="T23" s="708">
        <v>7.4313872999999999</v>
      </c>
      <c r="U23" s="708" t="s">
        <v>40</v>
      </c>
      <c r="V23" s="708">
        <v>103.1739498</v>
      </c>
      <c r="W23" s="708">
        <v>15901.298186600001</v>
      </c>
      <c r="X23" s="709"/>
      <c r="Y23" s="709"/>
    </row>
    <row r="24" spans="1:25" s="658" customFormat="1" ht="14.1" customHeight="1">
      <c r="A24" s="711" t="s">
        <v>1603</v>
      </c>
      <c r="B24" s="708">
        <v>4521.8936977000003</v>
      </c>
      <c r="C24" s="708">
        <v>1.0412299999999999E-2</v>
      </c>
      <c r="D24" s="708">
        <v>4521.9041100000004</v>
      </c>
      <c r="E24" s="708">
        <v>1E-3</v>
      </c>
      <c r="F24" s="708">
        <v>152.59729909999999</v>
      </c>
      <c r="G24" s="708" t="s">
        <v>40</v>
      </c>
      <c r="H24" s="708" t="s">
        <v>40</v>
      </c>
      <c r="I24" s="708" t="s">
        <v>40</v>
      </c>
      <c r="J24" s="708" t="s">
        <v>40</v>
      </c>
      <c r="K24" s="708">
        <v>919.90267700000004</v>
      </c>
      <c r="L24" s="708">
        <v>538.23264200000006</v>
      </c>
      <c r="M24" s="708">
        <v>167.7503743</v>
      </c>
      <c r="N24" s="708">
        <v>336.36526249999997</v>
      </c>
      <c r="O24" s="708">
        <v>78.362660099999999</v>
      </c>
      <c r="P24" s="708">
        <v>149.99887820000001</v>
      </c>
      <c r="Q24" s="708">
        <v>1270.7098171000002</v>
      </c>
      <c r="R24" s="708">
        <v>22.623093399999998</v>
      </c>
      <c r="S24" s="708" t="s">
        <v>40</v>
      </c>
      <c r="T24" s="708">
        <v>1.215174</v>
      </c>
      <c r="U24" s="708" t="s">
        <v>40</v>
      </c>
      <c r="V24" s="708">
        <v>7.2356598999999999</v>
      </c>
      <c r="W24" s="708">
        <v>6896.1888305000011</v>
      </c>
      <c r="X24" s="709"/>
      <c r="Y24" s="709"/>
    </row>
    <row r="25" spans="1:25" s="658" customFormat="1" ht="14.1" customHeight="1">
      <c r="A25" s="711" t="s">
        <v>1604</v>
      </c>
      <c r="B25" s="708">
        <v>12575.0465644</v>
      </c>
      <c r="C25" s="708">
        <v>0.75600690000000004</v>
      </c>
      <c r="D25" s="708">
        <v>12575.802571299999</v>
      </c>
      <c r="E25" s="708">
        <v>4.0000000000000001E-3</v>
      </c>
      <c r="F25" s="708">
        <v>305.37451779999998</v>
      </c>
      <c r="G25" s="708" t="s">
        <v>40</v>
      </c>
      <c r="H25" s="708" t="s">
        <v>40</v>
      </c>
      <c r="I25" s="708" t="s">
        <v>40</v>
      </c>
      <c r="J25" s="708" t="s">
        <v>40</v>
      </c>
      <c r="K25" s="708">
        <v>950.23035809999999</v>
      </c>
      <c r="L25" s="708">
        <v>12209.2407289</v>
      </c>
      <c r="M25" s="708">
        <v>13026.972252699999</v>
      </c>
      <c r="N25" s="708">
        <v>296.8453963</v>
      </c>
      <c r="O25" s="708">
        <v>36.089990499999999</v>
      </c>
      <c r="P25" s="708">
        <v>501.23648930000002</v>
      </c>
      <c r="Q25" s="708">
        <v>26070.384857700003</v>
      </c>
      <c r="R25" s="708">
        <v>26.269792599999999</v>
      </c>
      <c r="S25" s="708" t="s">
        <v>40</v>
      </c>
      <c r="T25" s="708">
        <v>44.514581</v>
      </c>
      <c r="U25" s="708" t="s">
        <v>40</v>
      </c>
      <c r="V25" s="708">
        <v>0.1041796</v>
      </c>
      <c r="W25" s="708">
        <v>39972.684858100001</v>
      </c>
      <c r="X25" s="709"/>
      <c r="Y25" s="709"/>
    </row>
    <row r="26" spans="1:25" s="658" customFormat="1" ht="14.1" customHeight="1">
      <c r="A26" s="713" t="s">
        <v>1605</v>
      </c>
      <c r="B26" s="708">
        <v>414655.48665600002</v>
      </c>
      <c r="C26" s="708">
        <v>171.1086067</v>
      </c>
      <c r="D26" s="708">
        <v>414826.59526270005</v>
      </c>
      <c r="E26" s="708">
        <v>1427.3809263000001</v>
      </c>
      <c r="F26" s="708">
        <v>11685.524394100001</v>
      </c>
      <c r="G26" s="708" t="s">
        <v>40</v>
      </c>
      <c r="H26" s="708">
        <v>412.03063159999999</v>
      </c>
      <c r="I26" s="708">
        <v>375.86036669999999</v>
      </c>
      <c r="J26" s="708">
        <v>129364.9650428</v>
      </c>
      <c r="K26" s="708">
        <v>291982.90450439998</v>
      </c>
      <c r="L26" s="708">
        <v>583743.61352759995</v>
      </c>
      <c r="M26" s="708">
        <v>191740.22737799998</v>
      </c>
      <c r="N26" s="708">
        <v>301918.21834290004</v>
      </c>
      <c r="O26" s="708">
        <v>5592.8132347999999</v>
      </c>
      <c r="P26" s="708">
        <v>168777.44933900001</v>
      </c>
      <c r="Q26" s="708">
        <v>1251772.3218223001</v>
      </c>
      <c r="R26" s="708">
        <v>7763.9153616999993</v>
      </c>
      <c r="S26" s="708">
        <v>148574.19832910001</v>
      </c>
      <c r="T26" s="708">
        <v>25027.738143400002</v>
      </c>
      <c r="U26" s="708" t="s">
        <v>40</v>
      </c>
      <c r="V26" s="708">
        <v>86160.609125699993</v>
      </c>
      <c r="W26" s="708">
        <v>2369374.0439108</v>
      </c>
      <c r="X26" s="709"/>
      <c r="Y26" s="709"/>
    </row>
    <row r="27" spans="1:25" s="658" customFormat="1" ht="36.75" customHeight="1">
      <c r="A27" s="711" t="s">
        <v>1606</v>
      </c>
      <c r="B27" s="708">
        <v>183695.02558670001</v>
      </c>
      <c r="C27" s="708">
        <v>115.2304135</v>
      </c>
      <c r="D27" s="708">
        <v>183810.2560002</v>
      </c>
      <c r="E27" s="708">
        <v>519.34253169999999</v>
      </c>
      <c r="F27" s="708">
        <v>4609.2951227000003</v>
      </c>
      <c r="G27" s="708" t="s">
        <v>40</v>
      </c>
      <c r="H27" s="708">
        <v>412.03063159999999</v>
      </c>
      <c r="I27" s="708">
        <v>375.86036669999999</v>
      </c>
      <c r="J27" s="708">
        <v>107861.2860126</v>
      </c>
      <c r="K27" s="708">
        <v>85645.602689699997</v>
      </c>
      <c r="L27" s="708">
        <v>293975.47708659997</v>
      </c>
      <c r="M27" s="708">
        <v>72992.391315899993</v>
      </c>
      <c r="N27" s="708">
        <v>145811.13921970001</v>
      </c>
      <c r="O27" s="708">
        <v>1996.3310832</v>
      </c>
      <c r="P27" s="708">
        <v>125878.8625433</v>
      </c>
      <c r="Q27" s="708">
        <v>640654.20124869992</v>
      </c>
      <c r="R27" s="708">
        <v>4495.9627104000001</v>
      </c>
      <c r="S27" s="708">
        <v>130830.9705658</v>
      </c>
      <c r="T27" s="708">
        <v>13659.497678899999</v>
      </c>
      <c r="U27" s="708" t="s">
        <v>40</v>
      </c>
      <c r="V27" s="708">
        <v>44925.502200199997</v>
      </c>
      <c r="W27" s="708">
        <v>1217799.8077591998</v>
      </c>
      <c r="X27" s="709"/>
      <c r="Y27" s="709"/>
    </row>
    <row r="28" spans="1:25" s="658" customFormat="1" ht="33" customHeight="1">
      <c r="A28" s="711" t="s">
        <v>1607</v>
      </c>
      <c r="B28" s="708">
        <v>8045.4030242999997</v>
      </c>
      <c r="C28" s="708" t="s">
        <v>40</v>
      </c>
      <c r="D28" s="708">
        <v>8045.4030242999997</v>
      </c>
      <c r="E28" s="708">
        <v>6.0510000000000002</v>
      </c>
      <c r="F28" s="708">
        <v>21.066223999999998</v>
      </c>
      <c r="G28" s="708" t="s">
        <v>40</v>
      </c>
      <c r="H28" s="708" t="s">
        <v>40</v>
      </c>
      <c r="I28" s="708" t="s">
        <v>40</v>
      </c>
      <c r="J28" s="708">
        <v>5.7455227999999998</v>
      </c>
      <c r="K28" s="708">
        <v>38993.423253100002</v>
      </c>
      <c r="L28" s="708">
        <v>12422.9590859</v>
      </c>
      <c r="M28" s="708">
        <v>7043.6560369999997</v>
      </c>
      <c r="N28" s="708">
        <v>38562.489040200002</v>
      </c>
      <c r="O28" s="708" t="s">
        <v>40</v>
      </c>
      <c r="P28" s="708">
        <v>663.82924869999999</v>
      </c>
      <c r="Q28" s="708">
        <v>58692.933411799997</v>
      </c>
      <c r="R28" s="708">
        <v>11.3432336</v>
      </c>
      <c r="S28" s="708">
        <v>2.0611136999999999</v>
      </c>
      <c r="T28" s="708">
        <v>5198.8998625000004</v>
      </c>
      <c r="U28" s="708" t="s">
        <v>40</v>
      </c>
      <c r="V28" s="708">
        <v>1439.0961884000001</v>
      </c>
      <c r="W28" s="708">
        <v>112416.02283419999</v>
      </c>
      <c r="X28" s="709"/>
      <c r="Y28" s="709"/>
    </row>
    <row r="29" spans="1:25" s="658" customFormat="1" ht="14.1" customHeight="1">
      <c r="A29" s="714" t="s">
        <v>1608</v>
      </c>
      <c r="B29" s="708">
        <v>182586.02366109999</v>
      </c>
      <c r="C29" s="708">
        <v>45.609801500000003</v>
      </c>
      <c r="D29" s="708">
        <v>182631.63346259997</v>
      </c>
      <c r="E29" s="708">
        <v>745.49407919999999</v>
      </c>
      <c r="F29" s="708">
        <v>6391.5894703000004</v>
      </c>
      <c r="G29" s="708" t="s">
        <v>40</v>
      </c>
      <c r="H29" s="708" t="s">
        <v>40</v>
      </c>
      <c r="I29" s="708" t="s">
        <v>40</v>
      </c>
      <c r="J29" s="708">
        <v>20233.731026199999</v>
      </c>
      <c r="K29" s="708">
        <v>142297.9326338</v>
      </c>
      <c r="L29" s="708">
        <v>225594.6227032</v>
      </c>
      <c r="M29" s="708">
        <v>78865.838776899996</v>
      </c>
      <c r="N29" s="708">
        <v>91279.836036399996</v>
      </c>
      <c r="O29" s="708">
        <v>3592.2151594000002</v>
      </c>
      <c r="P29" s="708">
        <v>35795.603172299998</v>
      </c>
      <c r="Q29" s="708">
        <v>435128.11584819999</v>
      </c>
      <c r="R29" s="708">
        <v>3234.3028943999998</v>
      </c>
      <c r="S29" s="708">
        <v>12105.461979899999</v>
      </c>
      <c r="T29" s="708">
        <v>1592.4834315000001</v>
      </c>
      <c r="U29" s="708" t="s">
        <v>40</v>
      </c>
      <c r="V29" s="708">
        <v>29105.184122400002</v>
      </c>
      <c r="W29" s="708">
        <v>833465.92894849996</v>
      </c>
      <c r="X29" s="709"/>
      <c r="Y29" s="709"/>
    </row>
    <row r="30" spans="1:25" s="658" customFormat="1" ht="32.25" customHeight="1">
      <c r="A30" s="714" t="s">
        <v>1609</v>
      </c>
      <c r="B30" s="708">
        <v>40329.034383899998</v>
      </c>
      <c r="C30" s="708">
        <v>10.2683917</v>
      </c>
      <c r="D30" s="708">
        <v>40339.302775600001</v>
      </c>
      <c r="E30" s="708">
        <v>156.4933154</v>
      </c>
      <c r="F30" s="708">
        <v>663.57357709999997</v>
      </c>
      <c r="G30" s="708" t="s">
        <v>40</v>
      </c>
      <c r="H30" s="708" t="s">
        <v>40</v>
      </c>
      <c r="I30" s="708" t="s">
        <v>40</v>
      </c>
      <c r="J30" s="708">
        <v>1264.2024812</v>
      </c>
      <c r="K30" s="708">
        <v>25045.945927799999</v>
      </c>
      <c r="L30" s="708">
        <v>51750.554651899998</v>
      </c>
      <c r="M30" s="708">
        <v>32838.341248199999</v>
      </c>
      <c r="N30" s="708">
        <v>26264.754046599999</v>
      </c>
      <c r="O30" s="708">
        <v>4.2669921999999998</v>
      </c>
      <c r="P30" s="708">
        <v>6439.1543746999996</v>
      </c>
      <c r="Q30" s="708">
        <v>117297.0713136</v>
      </c>
      <c r="R30" s="708">
        <v>22.306523299999998</v>
      </c>
      <c r="S30" s="708">
        <v>5635.7046696999996</v>
      </c>
      <c r="T30" s="708">
        <v>4576.8571705000004</v>
      </c>
      <c r="U30" s="708" t="s">
        <v>40</v>
      </c>
      <c r="V30" s="708">
        <v>10690.826614699999</v>
      </c>
      <c r="W30" s="708">
        <v>205692.2843689</v>
      </c>
      <c r="X30" s="709"/>
      <c r="Y30" s="709"/>
    </row>
    <row r="31" spans="1:25" s="658" customFormat="1" ht="30.75" customHeight="1">
      <c r="A31" s="715" t="s">
        <v>1610</v>
      </c>
      <c r="B31" s="708">
        <v>707800.98871350009</v>
      </c>
      <c r="C31" s="708">
        <v>451.99612859999996</v>
      </c>
      <c r="D31" s="708">
        <v>708252.98484210006</v>
      </c>
      <c r="E31" s="708">
        <v>17231.551153200002</v>
      </c>
      <c r="F31" s="708">
        <v>19780.698228600002</v>
      </c>
      <c r="G31" s="708" t="s">
        <v>40</v>
      </c>
      <c r="H31" s="708" t="s">
        <v>40</v>
      </c>
      <c r="I31" s="708" t="s">
        <v>40</v>
      </c>
      <c r="J31" s="708">
        <v>128083.4838207</v>
      </c>
      <c r="K31" s="708">
        <v>126855.28396839999</v>
      </c>
      <c r="L31" s="708">
        <v>377206.1305878</v>
      </c>
      <c r="M31" s="708">
        <v>72208.032047000001</v>
      </c>
      <c r="N31" s="708">
        <v>111503.8567237</v>
      </c>
      <c r="O31" s="708">
        <v>8246.5453694999997</v>
      </c>
      <c r="P31" s="708">
        <v>204590.39898680002</v>
      </c>
      <c r="Q31" s="708">
        <v>773754.96371479996</v>
      </c>
      <c r="R31" s="708">
        <v>8553.3244295000004</v>
      </c>
      <c r="S31" s="708">
        <v>128805.58438279999</v>
      </c>
      <c r="T31" s="708">
        <v>6212.0926036999999</v>
      </c>
      <c r="U31" s="708">
        <v>369.79599969999998</v>
      </c>
      <c r="V31" s="708">
        <v>264250.2456346</v>
      </c>
      <c r="W31" s="708">
        <v>2182150.0087780999</v>
      </c>
      <c r="X31" s="709"/>
      <c r="Y31" s="709"/>
    </row>
    <row r="32" spans="1:25" s="658" customFormat="1" ht="14.1" customHeight="1">
      <c r="A32" s="716" t="s">
        <v>1611</v>
      </c>
      <c r="B32" s="708">
        <v>77872.727864200002</v>
      </c>
      <c r="C32" s="708" t="s">
        <v>40</v>
      </c>
      <c r="D32" s="708">
        <v>77872.727864200002</v>
      </c>
      <c r="E32" s="708">
        <v>22.7493789</v>
      </c>
      <c r="F32" s="708">
        <v>465.1026895</v>
      </c>
      <c r="G32" s="708" t="s">
        <v>40</v>
      </c>
      <c r="H32" s="708" t="s">
        <v>40</v>
      </c>
      <c r="I32" s="708" t="s">
        <v>40</v>
      </c>
      <c r="J32" s="708">
        <v>3018.3537348999998</v>
      </c>
      <c r="K32" s="708">
        <v>17873.068300200001</v>
      </c>
      <c r="L32" s="708">
        <v>61611.956615299998</v>
      </c>
      <c r="M32" s="708">
        <v>9555.5475855999994</v>
      </c>
      <c r="N32" s="708">
        <v>11880.1314231</v>
      </c>
      <c r="O32" s="708">
        <v>851.57704920000003</v>
      </c>
      <c r="P32" s="708">
        <v>3937.6137167000002</v>
      </c>
      <c r="Q32" s="708">
        <v>87836.826389900001</v>
      </c>
      <c r="R32" s="708">
        <v>36.1367957</v>
      </c>
      <c r="S32" s="708">
        <v>10590.911222799999</v>
      </c>
      <c r="T32" s="708">
        <v>921.89529689999995</v>
      </c>
      <c r="U32" s="708" t="s">
        <v>40</v>
      </c>
      <c r="V32" s="708">
        <v>2967.7734919</v>
      </c>
      <c r="W32" s="708">
        <v>201605.54516490002</v>
      </c>
      <c r="X32" s="709"/>
      <c r="Y32" s="709"/>
    </row>
    <row r="33" spans="1:25" s="658" customFormat="1" ht="14.1" customHeight="1">
      <c r="A33" s="716" t="s">
        <v>1612</v>
      </c>
      <c r="B33" s="708">
        <v>9761.4925411999993</v>
      </c>
      <c r="C33" s="708" t="s">
        <v>40</v>
      </c>
      <c r="D33" s="708">
        <v>9761.4925411999993</v>
      </c>
      <c r="E33" s="708">
        <v>4.1399999999999996E-3</v>
      </c>
      <c r="F33" s="708">
        <v>95.477025299999994</v>
      </c>
      <c r="G33" s="708" t="s">
        <v>40</v>
      </c>
      <c r="H33" s="708" t="s">
        <v>40</v>
      </c>
      <c r="I33" s="708" t="s">
        <v>40</v>
      </c>
      <c r="J33" s="708">
        <v>69314.235750399996</v>
      </c>
      <c r="K33" s="708">
        <v>2015.3789569999999</v>
      </c>
      <c r="L33" s="708">
        <v>19230.058128600002</v>
      </c>
      <c r="M33" s="708">
        <v>2037.2737642</v>
      </c>
      <c r="N33" s="708">
        <v>9775.9262665000006</v>
      </c>
      <c r="O33" s="708">
        <v>58.143494799999999</v>
      </c>
      <c r="P33" s="708">
        <v>1153.7804375999999</v>
      </c>
      <c r="Q33" s="708">
        <v>32255.182091699997</v>
      </c>
      <c r="R33" s="708">
        <v>88.085666500000002</v>
      </c>
      <c r="S33" s="708">
        <v>9904.8105040999999</v>
      </c>
      <c r="T33" s="708">
        <v>1154.807536</v>
      </c>
      <c r="U33" s="708" t="s">
        <v>40</v>
      </c>
      <c r="V33" s="708">
        <v>6292.0151134999996</v>
      </c>
      <c r="W33" s="708">
        <v>130881.48932569998</v>
      </c>
      <c r="X33" s="709"/>
      <c r="Y33" s="709"/>
    </row>
    <row r="34" spans="1:25" s="658" customFormat="1" ht="14.1" customHeight="1">
      <c r="A34" s="716" t="s">
        <v>1613</v>
      </c>
      <c r="B34" s="708">
        <v>105029.25023210001</v>
      </c>
      <c r="C34" s="708">
        <v>21.636487899999999</v>
      </c>
      <c r="D34" s="708">
        <v>105050.88672000001</v>
      </c>
      <c r="E34" s="708">
        <v>12764.693962900001</v>
      </c>
      <c r="F34" s="708">
        <v>522.36454079999999</v>
      </c>
      <c r="G34" s="708" t="s">
        <v>40</v>
      </c>
      <c r="H34" s="708" t="s">
        <v>40</v>
      </c>
      <c r="I34" s="708" t="s">
        <v>40</v>
      </c>
      <c r="J34" s="708">
        <v>54846.774985800002</v>
      </c>
      <c r="K34" s="708">
        <v>24543.500184299999</v>
      </c>
      <c r="L34" s="708">
        <v>70381.1893882</v>
      </c>
      <c r="M34" s="708">
        <v>26861.500961199999</v>
      </c>
      <c r="N34" s="708">
        <v>20074.571957100001</v>
      </c>
      <c r="O34" s="708">
        <v>132.72017529999999</v>
      </c>
      <c r="P34" s="708">
        <v>12840.5137739</v>
      </c>
      <c r="Q34" s="708">
        <v>130290.4962557</v>
      </c>
      <c r="R34" s="708">
        <v>152.90489009999999</v>
      </c>
      <c r="S34" s="708">
        <v>106831.60424869999</v>
      </c>
      <c r="T34" s="708">
        <v>2318.4284431999999</v>
      </c>
      <c r="U34" s="708">
        <v>42.178919100000002</v>
      </c>
      <c r="V34" s="708">
        <v>13751.997528</v>
      </c>
      <c r="W34" s="708">
        <v>451115.83067860006</v>
      </c>
      <c r="X34" s="709"/>
      <c r="Y34" s="709"/>
    </row>
    <row r="35" spans="1:25" s="658" customFormat="1" ht="14.1" customHeight="1">
      <c r="A35" s="716" t="s">
        <v>1614</v>
      </c>
      <c r="B35" s="708">
        <v>131185.67122660001</v>
      </c>
      <c r="C35" s="708">
        <v>57.372604199999998</v>
      </c>
      <c r="D35" s="708">
        <v>131243.04383080002</v>
      </c>
      <c r="E35" s="708">
        <v>681.1079757</v>
      </c>
      <c r="F35" s="708">
        <v>2986.9857941999999</v>
      </c>
      <c r="G35" s="708" t="s">
        <v>40</v>
      </c>
      <c r="H35" s="708" t="s">
        <v>40</v>
      </c>
      <c r="I35" s="708" t="s">
        <v>40</v>
      </c>
      <c r="J35" s="708">
        <v>420.1152687</v>
      </c>
      <c r="K35" s="708">
        <v>20019.371462499999</v>
      </c>
      <c r="L35" s="708">
        <v>76157.118276499998</v>
      </c>
      <c r="M35" s="708">
        <v>18927.443687200001</v>
      </c>
      <c r="N35" s="708">
        <v>27906.169399800001</v>
      </c>
      <c r="O35" s="708">
        <v>2818.2118615999998</v>
      </c>
      <c r="P35" s="708">
        <v>138042.78466390001</v>
      </c>
      <c r="Q35" s="708">
        <v>263851.72788899997</v>
      </c>
      <c r="R35" s="708">
        <v>448.00670739999998</v>
      </c>
      <c r="S35" s="708">
        <v>12.2647803</v>
      </c>
      <c r="T35" s="708">
        <v>525.54883889999996</v>
      </c>
      <c r="U35" s="708">
        <v>56.860637099999998</v>
      </c>
      <c r="V35" s="708">
        <v>194522.4641941</v>
      </c>
      <c r="W35" s="708">
        <v>614767.49737870006</v>
      </c>
      <c r="X35" s="709"/>
      <c r="Y35" s="709"/>
    </row>
    <row r="36" spans="1:25" s="658" customFormat="1" ht="14.1" customHeight="1">
      <c r="A36" s="716" t="s">
        <v>1615</v>
      </c>
      <c r="B36" s="708">
        <v>349345.96162090002</v>
      </c>
      <c r="C36" s="708">
        <v>197.003289</v>
      </c>
      <c r="D36" s="708">
        <v>349542.96490990004</v>
      </c>
      <c r="E36" s="708">
        <v>3750.7494132000002</v>
      </c>
      <c r="F36" s="708">
        <v>15069.5245454</v>
      </c>
      <c r="G36" s="708" t="s">
        <v>40</v>
      </c>
      <c r="H36" s="708" t="s">
        <v>40</v>
      </c>
      <c r="I36" s="708" t="s">
        <v>40</v>
      </c>
      <c r="J36" s="708">
        <v>132.88806819999999</v>
      </c>
      <c r="K36" s="708">
        <v>48906.052383499999</v>
      </c>
      <c r="L36" s="708">
        <v>114427.3843858</v>
      </c>
      <c r="M36" s="708">
        <v>12238.3956796</v>
      </c>
      <c r="N36" s="708">
        <v>29220.200643299999</v>
      </c>
      <c r="O36" s="708">
        <v>4318.7730001999998</v>
      </c>
      <c r="P36" s="708">
        <v>45194.398728</v>
      </c>
      <c r="Q36" s="708">
        <v>205399.15243689998</v>
      </c>
      <c r="R36" s="708">
        <v>7306.0861401000002</v>
      </c>
      <c r="S36" s="708">
        <v>1345.6850671</v>
      </c>
      <c r="T36" s="708">
        <v>576.45763850000003</v>
      </c>
      <c r="U36" s="708">
        <v>220.41225009999999</v>
      </c>
      <c r="V36" s="708">
        <v>46715.995307099998</v>
      </c>
      <c r="W36" s="708">
        <v>678965.96816000005</v>
      </c>
      <c r="X36" s="709"/>
      <c r="Y36" s="709"/>
    </row>
    <row r="37" spans="1:25" s="658" customFormat="1" ht="30.75" customHeight="1">
      <c r="A37" s="716" t="s">
        <v>1616</v>
      </c>
      <c r="B37" s="708">
        <v>34605.885228500003</v>
      </c>
      <c r="C37" s="708">
        <v>175.98374749999999</v>
      </c>
      <c r="D37" s="708">
        <v>34781.868976000005</v>
      </c>
      <c r="E37" s="708">
        <v>12.2462825</v>
      </c>
      <c r="F37" s="708">
        <v>641.24363340000002</v>
      </c>
      <c r="G37" s="708" t="s">
        <v>40</v>
      </c>
      <c r="H37" s="708" t="s">
        <v>40</v>
      </c>
      <c r="I37" s="708" t="s">
        <v>40</v>
      </c>
      <c r="J37" s="708">
        <v>351.1160127</v>
      </c>
      <c r="K37" s="708">
        <v>13497.912680900001</v>
      </c>
      <c r="L37" s="708">
        <v>35398.423793399998</v>
      </c>
      <c r="M37" s="708">
        <v>2587.8703691999999</v>
      </c>
      <c r="N37" s="708">
        <v>12646.8570339</v>
      </c>
      <c r="O37" s="708">
        <v>67.119788400000004</v>
      </c>
      <c r="P37" s="708">
        <v>3421.3076667</v>
      </c>
      <c r="Q37" s="708">
        <v>54121.578651599993</v>
      </c>
      <c r="R37" s="708">
        <v>522.10422970000002</v>
      </c>
      <c r="S37" s="708">
        <v>120.3085598</v>
      </c>
      <c r="T37" s="708">
        <v>714.95485020000001</v>
      </c>
      <c r="U37" s="708">
        <v>50.344193400000002</v>
      </c>
      <c r="V37" s="708" t="s">
        <v>40</v>
      </c>
      <c r="W37" s="708">
        <v>104813.67807019998</v>
      </c>
      <c r="X37" s="709"/>
      <c r="Y37" s="709"/>
    </row>
    <row r="38" spans="1:25" s="658" customFormat="1" ht="39.75" customHeight="1">
      <c r="A38" s="716" t="s">
        <v>1706</v>
      </c>
      <c r="B38" s="708">
        <v>1617.2805572</v>
      </c>
      <c r="C38" s="708" t="s">
        <v>40</v>
      </c>
      <c r="D38" s="708">
        <v>1617.2805572</v>
      </c>
      <c r="E38" s="708">
        <v>9.4869999999999996E-2</v>
      </c>
      <c r="F38" s="708">
        <v>4.8359274000000001</v>
      </c>
      <c r="G38" s="708" t="s">
        <v>40</v>
      </c>
      <c r="H38" s="708" t="s">
        <v>40</v>
      </c>
      <c r="I38" s="708" t="s">
        <v>40</v>
      </c>
      <c r="J38" s="708">
        <v>0.1505213</v>
      </c>
      <c r="K38" s="708">
        <v>101.38255120000001</v>
      </c>
      <c r="L38" s="708">
        <v>668.82831670000007</v>
      </c>
      <c r="M38" s="708">
        <v>12.2346881</v>
      </c>
      <c r="N38" s="708">
        <v>2460.0997460999997</v>
      </c>
      <c r="O38" s="708" t="s">
        <v>40</v>
      </c>
      <c r="P38" s="708" t="s">
        <v>40</v>
      </c>
      <c r="Q38" s="708">
        <v>3141.1627509</v>
      </c>
      <c r="R38" s="708">
        <v>2.0703900000000001E-2</v>
      </c>
      <c r="S38" s="708" t="s">
        <v>40</v>
      </c>
      <c r="T38" s="708">
        <v>6.1476999999999997E-2</v>
      </c>
      <c r="U38" s="708" t="s">
        <v>40</v>
      </c>
      <c r="V38" s="708">
        <v>240.06254639999997</v>
      </c>
      <c r="W38" s="708">
        <v>5105.0519052999989</v>
      </c>
      <c r="X38" s="709"/>
      <c r="Y38" s="709"/>
    </row>
    <row r="39" spans="1:25" s="658" customFormat="1" ht="14.1" customHeight="1">
      <c r="A39" s="716" t="s">
        <v>1618</v>
      </c>
      <c r="B39" s="708">
        <v>713.87394180000001</v>
      </c>
      <c r="C39" s="708" t="s">
        <v>40</v>
      </c>
      <c r="D39" s="708">
        <v>713.87394180000001</v>
      </c>
      <c r="E39" s="708">
        <v>9.4869999999999996E-2</v>
      </c>
      <c r="F39" s="708">
        <v>4.6100224000000001</v>
      </c>
      <c r="G39" s="708" t="s">
        <v>40</v>
      </c>
      <c r="H39" s="708" t="s">
        <v>40</v>
      </c>
      <c r="I39" s="708" t="s">
        <v>40</v>
      </c>
      <c r="J39" s="708" t="s">
        <v>40</v>
      </c>
      <c r="K39" s="708">
        <v>74.303873800000005</v>
      </c>
      <c r="L39" s="708">
        <v>185.11202209999999</v>
      </c>
      <c r="M39" s="708" t="s">
        <v>40</v>
      </c>
      <c r="N39" s="708">
        <v>13.474043999999999</v>
      </c>
      <c r="O39" s="708" t="s">
        <v>40</v>
      </c>
      <c r="P39" s="708" t="s">
        <v>40</v>
      </c>
      <c r="Q39" s="708">
        <v>198.58606609999998</v>
      </c>
      <c r="R39" s="708" t="s">
        <v>40</v>
      </c>
      <c r="S39" s="708" t="s">
        <v>40</v>
      </c>
      <c r="T39" s="708">
        <v>5.0000000000000001E-3</v>
      </c>
      <c r="U39" s="708" t="s">
        <v>40</v>
      </c>
      <c r="V39" s="708">
        <v>21.573021399999998</v>
      </c>
      <c r="W39" s="708">
        <v>1013.0467955</v>
      </c>
      <c r="X39" s="709"/>
      <c r="Y39" s="709"/>
    </row>
    <row r="40" spans="1:25" s="658" customFormat="1" ht="14.1" customHeight="1">
      <c r="A40" s="716" t="s">
        <v>1619</v>
      </c>
      <c r="B40" s="708">
        <v>279.08405720000002</v>
      </c>
      <c r="C40" s="708" t="s">
        <v>40</v>
      </c>
      <c r="D40" s="708">
        <v>279.08405720000002</v>
      </c>
      <c r="E40" s="708" t="s">
        <v>40</v>
      </c>
      <c r="F40" s="708">
        <v>5.2018000000000002E-2</v>
      </c>
      <c r="G40" s="708" t="s">
        <v>40</v>
      </c>
      <c r="H40" s="708" t="s">
        <v>40</v>
      </c>
      <c r="I40" s="708" t="s">
        <v>40</v>
      </c>
      <c r="J40" s="708">
        <v>0.1505213</v>
      </c>
      <c r="K40" s="708">
        <v>15.507421799999999</v>
      </c>
      <c r="L40" s="708">
        <v>472.87069000000002</v>
      </c>
      <c r="M40" s="708">
        <v>12.2346881</v>
      </c>
      <c r="N40" s="708">
        <v>18.413615400000001</v>
      </c>
      <c r="O40" s="708" t="s">
        <v>40</v>
      </c>
      <c r="P40" s="708" t="s">
        <v>40</v>
      </c>
      <c r="Q40" s="708">
        <v>503.51899350000008</v>
      </c>
      <c r="R40" s="708" t="s">
        <v>40</v>
      </c>
      <c r="S40" s="708" t="s">
        <v>40</v>
      </c>
      <c r="T40" s="708">
        <v>5.6476999999999999E-2</v>
      </c>
      <c r="U40" s="708" t="s">
        <v>40</v>
      </c>
      <c r="V40" s="708" t="s">
        <v>40</v>
      </c>
      <c r="W40" s="708">
        <v>798.3694888</v>
      </c>
      <c r="X40" s="709"/>
      <c r="Y40" s="709"/>
    </row>
    <row r="41" spans="1:25" s="658" customFormat="1" ht="14.1" customHeight="1">
      <c r="A41" s="716" t="s">
        <v>1620</v>
      </c>
      <c r="B41" s="708">
        <v>23.6188301</v>
      </c>
      <c r="C41" s="708" t="s">
        <v>40</v>
      </c>
      <c r="D41" s="708">
        <v>23.6188301</v>
      </c>
      <c r="E41" s="708" t="s">
        <v>40</v>
      </c>
      <c r="F41" s="708">
        <v>0.14211789999999999</v>
      </c>
      <c r="G41" s="708" t="s">
        <v>40</v>
      </c>
      <c r="H41" s="708" t="s">
        <v>40</v>
      </c>
      <c r="I41" s="708" t="s">
        <v>40</v>
      </c>
      <c r="J41" s="708" t="s">
        <v>40</v>
      </c>
      <c r="K41" s="708" t="s">
        <v>40</v>
      </c>
      <c r="L41" s="708">
        <v>0.2292747</v>
      </c>
      <c r="M41" s="708" t="s">
        <v>40</v>
      </c>
      <c r="N41" s="708" t="s">
        <v>40</v>
      </c>
      <c r="O41" s="708" t="s">
        <v>40</v>
      </c>
      <c r="P41" s="708" t="s">
        <v>40</v>
      </c>
      <c r="Q41" s="708">
        <v>0.2292747</v>
      </c>
      <c r="R41" s="708">
        <v>2.2376000000000002E-3</v>
      </c>
      <c r="S41" s="708" t="s">
        <v>40</v>
      </c>
      <c r="T41" s="708" t="s">
        <v>40</v>
      </c>
      <c r="U41" s="708" t="s">
        <v>40</v>
      </c>
      <c r="V41" s="708" t="s">
        <v>40</v>
      </c>
      <c r="W41" s="708">
        <v>23.992460300000001</v>
      </c>
      <c r="X41" s="709"/>
      <c r="Y41" s="709"/>
    </row>
    <row r="42" spans="1:25" s="658" customFormat="1" ht="14.1" customHeight="1">
      <c r="A42" s="717" t="s">
        <v>1621</v>
      </c>
      <c r="B42" s="718">
        <v>600.70372810000003</v>
      </c>
      <c r="C42" s="718" t="s">
        <v>40</v>
      </c>
      <c r="D42" s="718">
        <v>600.70372810000003</v>
      </c>
      <c r="E42" s="718" t="s">
        <v>40</v>
      </c>
      <c r="F42" s="718">
        <v>3.1769100000000002E-2</v>
      </c>
      <c r="G42" s="718" t="s">
        <v>40</v>
      </c>
      <c r="H42" s="718" t="s">
        <v>40</v>
      </c>
      <c r="I42" s="718" t="s">
        <v>40</v>
      </c>
      <c r="J42" s="718" t="s">
        <v>40</v>
      </c>
      <c r="K42" s="718">
        <v>11.571255600000001</v>
      </c>
      <c r="L42" s="718">
        <v>10.6163299</v>
      </c>
      <c r="M42" s="718" t="s">
        <v>40</v>
      </c>
      <c r="N42" s="718">
        <v>2428.2120866999999</v>
      </c>
      <c r="O42" s="718" t="s">
        <v>40</v>
      </c>
      <c r="P42" s="718" t="s">
        <v>40</v>
      </c>
      <c r="Q42" s="718">
        <v>2438.8284165999999</v>
      </c>
      <c r="R42" s="718">
        <v>1.8466300000000001E-2</v>
      </c>
      <c r="S42" s="718" t="s">
        <v>40</v>
      </c>
      <c r="T42" s="718" t="s">
        <v>40</v>
      </c>
      <c r="U42" s="718" t="s">
        <v>40</v>
      </c>
      <c r="V42" s="718">
        <v>218.48952499999999</v>
      </c>
      <c r="W42" s="718">
        <v>3269.6431607</v>
      </c>
      <c r="X42" s="709"/>
      <c r="Y42" s="709"/>
    </row>
    <row r="43" spans="1:25" s="658" customFormat="1" ht="15">
      <c r="A43" s="136"/>
      <c r="B43" s="55"/>
      <c r="C43" s="55"/>
      <c r="D43" s="55"/>
      <c r="E43" s="55"/>
      <c r="F43" s="55"/>
      <c r="G43" s="55"/>
      <c r="H43" s="1156" t="s">
        <v>1704</v>
      </c>
      <c r="I43" s="1156"/>
      <c r="J43" s="1156"/>
      <c r="K43" s="55"/>
      <c r="L43" s="1125"/>
      <c r="M43" s="1125"/>
      <c r="N43" s="1125"/>
      <c r="O43" s="1125"/>
      <c r="P43" s="55"/>
      <c r="Q43" s="55"/>
      <c r="R43" s="55"/>
      <c r="S43" s="55"/>
      <c r="T43" s="55"/>
      <c r="U43" s="1156" t="s">
        <v>1704</v>
      </c>
      <c r="V43" s="1156"/>
      <c r="W43" s="1156"/>
      <c r="X43" s="793"/>
      <c r="Y43" s="793"/>
    </row>
    <row r="44" spans="1:25" s="695" customFormat="1" ht="7.5" customHeight="1">
      <c r="A44" s="365"/>
      <c r="B44" s="55"/>
      <c r="C44" s="55"/>
      <c r="D44" s="55"/>
      <c r="E44" s="55"/>
      <c r="F44" s="55"/>
      <c r="G44" s="55"/>
      <c r="H44" s="55"/>
      <c r="I44" s="55"/>
      <c r="J44" s="55"/>
      <c r="K44" s="779"/>
      <c r="L44" s="55"/>
      <c r="M44" s="646"/>
      <c r="N44" s="55"/>
      <c r="O44" s="55"/>
      <c r="P44" s="55"/>
      <c r="Q44" s="55"/>
      <c r="R44" s="55"/>
      <c r="S44" s="55"/>
      <c r="T44" s="55"/>
      <c r="U44" s="55"/>
      <c r="V44" s="55"/>
      <c r="W44" s="646"/>
      <c r="X44" s="706"/>
    </row>
    <row r="45" spans="1:25" s="658" customFormat="1" ht="9.9499999999999993" customHeight="1">
      <c r="A45" s="365"/>
      <c r="B45" s="729"/>
      <c r="C45" s="729"/>
      <c r="D45" s="729"/>
      <c r="E45" s="729"/>
      <c r="F45" s="729"/>
      <c r="G45" s="729"/>
      <c r="H45" s="729"/>
      <c r="I45" s="729"/>
      <c r="J45" s="729"/>
      <c r="K45" s="730"/>
      <c r="L45" s="726"/>
      <c r="M45" s="646"/>
      <c r="N45" s="726"/>
      <c r="O45" s="726"/>
      <c r="P45" s="726"/>
      <c r="Q45" s="726"/>
      <c r="R45" s="726"/>
      <c r="S45" s="726"/>
      <c r="T45" s="1153" t="s">
        <v>54</v>
      </c>
      <c r="U45" s="1153"/>
      <c r="V45" s="1153"/>
      <c r="W45" s="1153"/>
      <c r="X45" s="793"/>
      <c r="Y45" s="793"/>
    </row>
    <row r="46" spans="1:25" s="658" customFormat="1" ht="12.95" customHeight="1">
      <c r="A46" s="1146" t="s">
        <v>1552</v>
      </c>
      <c r="B46" s="1148" t="s">
        <v>1553</v>
      </c>
      <c r="C46" s="1150"/>
      <c r="D46" s="1150"/>
      <c r="E46" s="1152" t="s">
        <v>1554</v>
      </c>
      <c r="F46" s="1146" t="s">
        <v>1555</v>
      </c>
      <c r="G46" s="1152" t="s">
        <v>1556</v>
      </c>
      <c r="H46" s="1144" t="s">
        <v>1557</v>
      </c>
      <c r="I46" s="1144" t="s">
        <v>1558</v>
      </c>
      <c r="J46" s="1144" t="s">
        <v>1559</v>
      </c>
      <c r="K46" s="1146" t="s">
        <v>1560</v>
      </c>
      <c r="L46" s="1148" t="s">
        <v>1561</v>
      </c>
      <c r="M46" s="1149"/>
      <c r="N46" s="1150"/>
      <c r="O46" s="1150"/>
      <c r="P46" s="1150"/>
      <c r="Q46" s="1151"/>
      <c r="R46" s="1146" t="s">
        <v>1562</v>
      </c>
      <c r="S46" s="1144" t="s">
        <v>1563</v>
      </c>
      <c r="T46" s="1144" t="s">
        <v>1564</v>
      </c>
      <c r="U46" s="1144" t="s">
        <v>1565</v>
      </c>
      <c r="V46" s="1144" t="s">
        <v>1566</v>
      </c>
      <c r="W46" s="1144" t="s">
        <v>1567</v>
      </c>
      <c r="X46" s="775"/>
      <c r="Y46" s="775"/>
    </row>
    <row r="47" spans="1:25" s="658" customFormat="1" ht="141" customHeight="1">
      <c r="A47" s="1147"/>
      <c r="B47" s="696" t="s">
        <v>1568</v>
      </c>
      <c r="C47" s="696" t="s">
        <v>1569</v>
      </c>
      <c r="D47" s="697" t="s">
        <v>1570</v>
      </c>
      <c r="E47" s="1152"/>
      <c r="F47" s="1147"/>
      <c r="G47" s="1152"/>
      <c r="H47" s="1145"/>
      <c r="I47" s="1145"/>
      <c r="J47" s="1145"/>
      <c r="K47" s="1147"/>
      <c r="L47" s="698" t="s">
        <v>1571</v>
      </c>
      <c r="M47" s="698" t="s">
        <v>1572</v>
      </c>
      <c r="N47" s="698" t="s">
        <v>1573</v>
      </c>
      <c r="O47" s="698" t="s">
        <v>1574</v>
      </c>
      <c r="P47" s="698" t="s">
        <v>1575</v>
      </c>
      <c r="Q47" s="698" t="s">
        <v>1576</v>
      </c>
      <c r="R47" s="1147"/>
      <c r="S47" s="1145"/>
      <c r="T47" s="1145"/>
      <c r="U47" s="1145"/>
      <c r="V47" s="1145"/>
      <c r="W47" s="1145"/>
      <c r="X47" s="775"/>
      <c r="Y47" s="775"/>
    </row>
    <row r="48" spans="1:25" s="658" customFormat="1" ht="15">
      <c r="A48" s="699" t="s">
        <v>8</v>
      </c>
      <c r="B48" s="698" t="s">
        <v>9</v>
      </c>
      <c r="C48" s="698" t="s">
        <v>10</v>
      </c>
      <c r="D48" s="698" t="s">
        <v>11</v>
      </c>
      <c r="E48" s="698" t="s">
        <v>12</v>
      </c>
      <c r="F48" s="698" t="s">
        <v>13</v>
      </c>
      <c r="G48" s="698" t="s">
        <v>14</v>
      </c>
      <c r="H48" s="698" t="s">
        <v>15</v>
      </c>
      <c r="I48" s="698" t="s">
        <v>1014</v>
      </c>
      <c r="J48" s="700" t="s">
        <v>1050</v>
      </c>
      <c r="K48" s="698" t="s">
        <v>1016</v>
      </c>
      <c r="L48" s="698" t="s">
        <v>1051</v>
      </c>
      <c r="M48" s="701" t="s">
        <v>1052</v>
      </c>
      <c r="N48" s="702" t="s">
        <v>1577</v>
      </c>
      <c r="O48" s="698" t="s">
        <v>1578</v>
      </c>
      <c r="P48" s="698" t="s">
        <v>1579</v>
      </c>
      <c r="Q48" s="698" t="s">
        <v>1580</v>
      </c>
      <c r="R48" s="698" t="s">
        <v>1581</v>
      </c>
      <c r="S48" s="698" t="s">
        <v>1582</v>
      </c>
      <c r="T48" s="698" t="s">
        <v>1583</v>
      </c>
      <c r="U48" s="698" t="s">
        <v>1584</v>
      </c>
      <c r="V48" s="700" t="s">
        <v>1585</v>
      </c>
      <c r="W48" s="700" t="s">
        <v>1586</v>
      </c>
      <c r="X48" s="775"/>
      <c r="Y48" s="775"/>
    </row>
    <row r="49" spans="1:25" s="658" customFormat="1" ht="14.1" customHeight="1">
      <c r="A49" s="716" t="s">
        <v>1622</v>
      </c>
      <c r="B49" s="708">
        <v>13755.306003399999</v>
      </c>
      <c r="C49" s="708">
        <v>1.5782408000000001</v>
      </c>
      <c r="D49" s="708">
        <v>13756.884244199999</v>
      </c>
      <c r="E49" s="708">
        <v>57.7522412</v>
      </c>
      <c r="F49" s="708">
        <v>17541.313302000002</v>
      </c>
      <c r="G49" s="708" t="s">
        <v>40</v>
      </c>
      <c r="H49" s="708" t="s">
        <v>40</v>
      </c>
      <c r="I49" s="708" t="s">
        <v>40</v>
      </c>
      <c r="J49" s="708">
        <v>3.2855799999999998E-2</v>
      </c>
      <c r="K49" s="708">
        <v>29902.7197189</v>
      </c>
      <c r="L49" s="708">
        <v>71671.842096499997</v>
      </c>
      <c r="M49" s="708">
        <v>13062.6124791</v>
      </c>
      <c r="N49" s="708">
        <v>75392.977349499997</v>
      </c>
      <c r="O49" s="708">
        <v>1968.2021003000002</v>
      </c>
      <c r="P49" s="708">
        <v>16160.207138199998</v>
      </c>
      <c r="Q49" s="708">
        <v>178255.84116359998</v>
      </c>
      <c r="R49" s="708">
        <v>1698.1564880999999</v>
      </c>
      <c r="S49" s="708" t="s">
        <v>40</v>
      </c>
      <c r="T49" s="708">
        <v>999.27179339999998</v>
      </c>
      <c r="U49" s="708" t="s">
        <v>40</v>
      </c>
      <c r="V49" s="708">
        <v>343.64646610000005</v>
      </c>
      <c r="W49" s="708">
        <v>242555.6182733</v>
      </c>
      <c r="X49" s="709"/>
      <c r="Y49" s="709"/>
    </row>
    <row r="50" spans="1:25" s="658" customFormat="1" ht="45" customHeight="1">
      <c r="A50" s="716" t="s">
        <v>1623</v>
      </c>
      <c r="B50" s="708">
        <v>8730.0416392999996</v>
      </c>
      <c r="C50" s="708">
        <v>1.5782408000000001</v>
      </c>
      <c r="D50" s="708">
        <v>8731.6198800999991</v>
      </c>
      <c r="E50" s="708">
        <v>46.857157600000001</v>
      </c>
      <c r="F50" s="708">
        <v>15210.1175779</v>
      </c>
      <c r="G50" s="708" t="s">
        <v>40</v>
      </c>
      <c r="H50" s="708" t="s">
        <v>40</v>
      </c>
      <c r="I50" s="708" t="s">
        <v>40</v>
      </c>
      <c r="J50" s="708" t="s">
        <v>40</v>
      </c>
      <c r="K50" s="708">
        <v>21588.853279999999</v>
      </c>
      <c r="L50" s="708">
        <v>47195.113646500002</v>
      </c>
      <c r="M50" s="708">
        <v>8263.1409094999999</v>
      </c>
      <c r="N50" s="708">
        <v>45620.287730399999</v>
      </c>
      <c r="O50" s="708">
        <v>1488.9019049000001</v>
      </c>
      <c r="P50" s="708">
        <v>13481.217994799999</v>
      </c>
      <c r="Q50" s="708">
        <v>116048.6621861</v>
      </c>
      <c r="R50" s="708">
        <v>1683.5184735</v>
      </c>
      <c r="S50" s="708" t="s">
        <v>40</v>
      </c>
      <c r="T50" s="708">
        <v>851.15863899999999</v>
      </c>
      <c r="U50" s="708" t="s">
        <v>40</v>
      </c>
      <c r="V50" s="708">
        <v>211.58344550000001</v>
      </c>
      <c r="W50" s="708">
        <v>164372.37063970001</v>
      </c>
      <c r="X50" s="709"/>
      <c r="Y50" s="709"/>
    </row>
    <row r="51" spans="1:25" s="658" customFormat="1" ht="30">
      <c r="A51" s="716" t="s">
        <v>1694</v>
      </c>
      <c r="B51" s="708">
        <v>836.45726649999995</v>
      </c>
      <c r="C51" s="708" t="s">
        <v>40</v>
      </c>
      <c r="D51" s="708">
        <v>836.45726649999995</v>
      </c>
      <c r="E51" s="708">
        <v>0.11550000000000001</v>
      </c>
      <c r="F51" s="708">
        <v>74.517661200000006</v>
      </c>
      <c r="G51" s="708" t="s">
        <v>40</v>
      </c>
      <c r="H51" s="708" t="s">
        <v>40</v>
      </c>
      <c r="I51" s="708" t="s">
        <v>40</v>
      </c>
      <c r="J51" s="708">
        <v>3.2855799999999998E-2</v>
      </c>
      <c r="K51" s="708">
        <v>2128.3329318000001</v>
      </c>
      <c r="L51" s="708">
        <v>2140.7671319000001</v>
      </c>
      <c r="M51" s="708">
        <v>168.0540388</v>
      </c>
      <c r="N51" s="708">
        <v>951.23721039999998</v>
      </c>
      <c r="O51" s="708">
        <v>322.40875</v>
      </c>
      <c r="P51" s="708">
        <v>1051.9809906</v>
      </c>
      <c r="Q51" s="708">
        <v>4634.4481217000002</v>
      </c>
      <c r="R51" s="708">
        <v>8.2213599999999998E-2</v>
      </c>
      <c r="S51" s="708" t="s">
        <v>40</v>
      </c>
      <c r="T51" s="708">
        <v>1.2132499999999999E-2</v>
      </c>
      <c r="U51" s="708" t="s">
        <v>40</v>
      </c>
      <c r="V51" s="708">
        <v>0.37995770000000001</v>
      </c>
      <c r="W51" s="708">
        <v>7674.3786407999996</v>
      </c>
      <c r="X51" s="709"/>
      <c r="Y51" s="709"/>
    </row>
    <row r="52" spans="1:25" s="658" customFormat="1" ht="14.1" customHeight="1">
      <c r="A52" s="716" t="s">
        <v>1625</v>
      </c>
      <c r="B52" s="708">
        <v>222.1005112</v>
      </c>
      <c r="C52" s="708" t="s">
        <v>40</v>
      </c>
      <c r="D52" s="708">
        <v>222.1005112</v>
      </c>
      <c r="E52" s="708">
        <v>10.7795836</v>
      </c>
      <c r="F52" s="708">
        <v>1236.4189937000001</v>
      </c>
      <c r="G52" s="708" t="s">
        <v>40</v>
      </c>
      <c r="H52" s="708" t="s">
        <v>40</v>
      </c>
      <c r="I52" s="708" t="s">
        <v>40</v>
      </c>
      <c r="J52" s="708" t="s">
        <v>40</v>
      </c>
      <c r="K52" s="708">
        <v>4072.9120890999998</v>
      </c>
      <c r="L52" s="708">
        <v>14393.981876899999</v>
      </c>
      <c r="M52" s="708">
        <v>3982.6180276</v>
      </c>
      <c r="N52" s="708">
        <v>24108.896089400001</v>
      </c>
      <c r="O52" s="708">
        <v>2.1780206</v>
      </c>
      <c r="P52" s="708">
        <v>169.0528061</v>
      </c>
      <c r="Q52" s="708">
        <v>42656.726820599994</v>
      </c>
      <c r="R52" s="708">
        <v>6.3339599999999996E-2</v>
      </c>
      <c r="S52" s="708" t="s">
        <v>40</v>
      </c>
      <c r="T52" s="708">
        <v>0.14499999999999999</v>
      </c>
      <c r="U52" s="708" t="s">
        <v>40</v>
      </c>
      <c r="V52" s="708">
        <v>120.1383326</v>
      </c>
      <c r="W52" s="708">
        <v>48319.284670399989</v>
      </c>
      <c r="X52" s="709"/>
      <c r="Y52" s="709"/>
    </row>
    <row r="53" spans="1:25" s="658" customFormat="1" ht="14.1" customHeight="1">
      <c r="A53" s="716" t="s">
        <v>1626</v>
      </c>
      <c r="B53" s="708">
        <v>1706.1831491</v>
      </c>
      <c r="C53" s="708" t="s">
        <v>40</v>
      </c>
      <c r="D53" s="708">
        <v>1706.1831491</v>
      </c>
      <c r="E53" s="708" t="s">
        <v>40</v>
      </c>
      <c r="F53" s="708">
        <v>41.916127899999999</v>
      </c>
      <c r="G53" s="708" t="s">
        <v>40</v>
      </c>
      <c r="H53" s="708" t="s">
        <v>40</v>
      </c>
      <c r="I53" s="708" t="s">
        <v>40</v>
      </c>
      <c r="J53" s="708" t="s">
        <v>40</v>
      </c>
      <c r="K53" s="708">
        <v>726.45053280000002</v>
      </c>
      <c r="L53" s="708">
        <v>5535.4349247999999</v>
      </c>
      <c r="M53" s="708">
        <v>76.365484300000006</v>
      </c>
      <c r="N53" s="708">
        <v>238.8033058</v>
      </c>
      <c r="O53" s="708">
        <v>3</v>
      </c>
      <c r="P53" s="708">
        <v>28.426986800000002</v>
      </c>
      <c r="Q53" s="708">
        <v>5882.0307017000005</v>
      </c>
      <c r="R53" s="708">
        <v>1.0820668</v>
      </c>
      <c r="S53" s="708" t="s">
        <v>40</v>
      </c>
      <c r="T53" s="708">
        <v>3.2395339000000001</v>
      </c>
      <c r="U53" s="708" t="s">
        <v>40</v>
      </c>
      <c r="V53" s="708">
        <v>11.544730299999999</v>
      </c>
      <c r="W53" s="708">
        <v>8372.4468424999995</v>
      </c>
      <c r="X53" s="709"/>
      <c r="Y53" s="709"/>
    </row>
    <row r="54" spans="1:25" s="658" customFormat="1" ht="52.5" customHeight="1">
      <c r="A54" s="716" t="s">
        <v>1627</v>
      </c>
      <c r="B54" s="708">
        <v>2260.5234372999998</v>
      </c>
      <c r="C54" s="708" t="s">
        <v>40</v>
      </c>
      <c r="D54" s="708">
        <v>2260.5234372999998</v>
      </c>
      <c r="E54" s="708" t="s">
        <v>40</v>
      </c>
      <c r="F54" s="708">
        <v>978.34294130000001</v>
      </c>
      <c r="G54" s="708" t="s">
        <v>40</v>
      </c>
      <c r="H54" s="708" t="s">
        <v>40</v>
      </c>
      <c r="I54" s="708" t="s">
        <v>40</v>
      </c>
      <c r="J54" s="708" t="s">
        <v>40</v>
      </c>
      <c r="K54" s="708">
        <v>1386.1708851999999</v>
      </c>
      <c r="L54" s="708">
        <v>2406.5445163999998</v>
      </c>
      <c r="M54" s="708">
        <v>572.43401889999996</v>
      </c>
      <c r="N54" s="708">
        <v>4473.7530134999997</v>
      </c>
      <c r="O54" s="708">
        <v>151.71342480000001</v>
      </c>
      <c r="P54" s="708">
        <v>1429.5283598999999</v>
      </c>
      <c r="Q54" s="708">
        <v>9033.9733335000001</v>
      </c>
      <c r="R54" s="708">
        <v>13.4103946</v>
      </c>
      <c r="S54" s="708" t="s">
        <v>40</v>
      </c>
      <c r="T54" s="708">
        <v>144.716488</v>
      </c>
      <c r="U54" s="708" t="s">
        <v>40</v>
      </c>
      <c r="V54" s="708" t="s">
        <v>40</v>
      </c>
      <c r="W54" s="708">
        <v>13817.137479899999</v>
      </c>
      <c r="X54" s="709"/>
      <c r="Y54" s="709"/>
    </row>
    <row r="55" spans="1:25" s="658" customFormat="1" ht="74.25" customHeight="1">
      <c r="A55" s="716" t="s">
        <v>1628</v>
      </c>
      <c r="B55" s="708">
        <v>13669.0564653</v>
      </c>
      <c r="C55" s="708" t="s">
        <v>40</v>
      </c>
      <c r="D55" s="708">
        <v>13669.0564653</v>
      </c>
      <c r="E55" s="708">
        <v>511062.01589410001</v>
      </c>
      <c r="F55" s="708">
        <v>1996.9924675</v>
      </c>
      <c r="G55" s="708" t="s">
        <v>40</v>
      </c>
      <c r="H55" s="708" t="s">
        <v>40</v>
      </c>
      <c r="I55" s="708">
        <v>495.21221170000001</v>
      </c>
      <c r="J55" s="708">
        <v>10725.772556399999</v>
      </c>
      <c r="K55" s="708">
        <v>8487.4651918</v>
      </c>
      <c r="L55" s="708">
        <v>102.4357555</v>
      </c>
      <c r="M55" s="708">
        <v>1000</v>
      </c>
      <c r="N55" s="708">
        <v>1.1410682000000001</v>
      </c>
      <c r="O55" s="708" t="s">
        <v>40</v>
      </c>
      <c r="P55" s="708">
        <v>34.766314399999999</v>
      </c>
      <c r="Q55" s="708">
        <v>1138.3431381</v>
      </c>
      <c r="R55" s="708" t="s">
        <v>40</v>
      </c>
      <c r="S55" s="708">
        <v>249281.68565999999</v>
      </c>
      <c r="T55" s="708">
        <v>1306520.6889859999</v>
      </c>
      <c r="U55" s="708" t="s">
        <v>40</v>
      </c>
      <c r="V55" s="708" t="s">
        <v>40</v>
      </c>
      <c r="W55" s="708">
        <v>2103377.2325709001</v>
      </c>
      <c r="X55" s="709"/>
      <c r="Y55" s="709"/>
    </row>
    <row r="56" spans="1:25" s="658" customFormat="1" ht="17.25" customHeight="1">
      <c r="A56" s="716" t="s">
        <v>1629</v>
      </c>
      <c r="B56" s="708">
        <v>152145.40305540001</v>
      </c>
      <c r="C56" s="708">
        <v>22.533550700000003</v>
      </c>
      <c r="D56" s="708">
        <v>152167.9366061</v>
      </c>
      <c r="E56" s="708">
        <v>768.20885940000005</v>
      </c>
      <c r="F56" s="708">
        <v>19549.144772999996</v>
      </c>
      <c r="G56" s="708" t="s">
        <v>40</v>
      </c>
      <c r="H56" s="708" t="s">
        <v>40</v>
      </c>
      <c r="I56" s="708" t="s">
        <v>40</v>
      </c>
      <c r="J56" s="708">
        <v>1347.3540783000001</v>
      </c>
      <c r="K56" s="708">
        <v>226038.72093860002</v>
      </c>
      <c r="L56" s="708">
        <v>514580.15048030001</v>
      </c>
      <c r="M56" s="708">
        <v>407649.28180279996</v>
      </c>
      <c r="N56" s="708">
        <v>295019.71091009997</v>
      </c>
      <c r="O56" s="708">
        <v>3612.9402659999996</v>
      </c>
      <c r="P56" s="708">
        <v>233763.0792678</v>
      </c>
      <c r="Q56" s="708">
        <v>1454625.1627270002</v>
      </c>
      <c r="R56" s="708">
        <v>28581.247092899997</v>
      </c>
      <c r="S56" s="708">
        <v>0.81541700000000006</v>
      </c>
      <c r="T56" s="708">
        <v>226.89399129999998</v>
      </c>
      <c r="U56" s="708" t="s">
        <v>40</v>
      </c>
      <c r="V56" s="708">
        <v>4945.8769067000003</v>
      </c>
      <c r="W56" s="708">
        <v>1888251.3613903003</v>
      </c>
      <c r="X56" s="709"/>
      <c r="Y56" s="709"/>
    </row>
    <row r="57" spans="1:25" s="658" customFormat="1" ht="30">
      <c r="A57" s="716" t="s">
        <v>1707</v>
      </c>
      <c r="B57" s="708">
        <v>3797.2299368000004</v>
      </c>
      <c r="C57" s="708">
        <v>7.3578599999999994E-2</v>
      </c>
      <c r="D57" s="708">
        <v>3797.3035154000004</v>
      </c>
      <c r="E57" s="708">
        <v>203.1643876</v>
      </c>
      <c r="F57" s="708">
        <v>976.28933309999991</v>
      </c>
      <c r="G57" s="708" t="s">
        <v>40</v>
      </c>
      <c r="H57" s="708" t="s">
        <v>40</v>
      </c>
      <c r="I57" s="708" t="s">
        <v>40</v>
      </c>
      <c r="J57" s="708" t="s">
        <v>40</v>
      </c>
      <c r="K57" s="708">
        <v>38425.642838900007</v>
      </c>
      <c r="L57" s="708">
        <v>73011.331829500006</v>
      </c>
      <c r="M57" s="708">
        <v>28013.278452700004</v>
      </c>
      <c r="N57" s="708">
        <v>37157.6440602</v>
      </c>
      <c r="O57" s="708">
        <v>1987.469642</v>
      </c>
      <c r="P57" s="708">
        <v>1985.5815491000001</v>
      </c>
      <c r="Q57" s="708">
        <v>142155.30553350001</v>
      </c>
      <c r="R57" s="708">
        <v>307.75067089999993</v>
      </c>
      <c r="S57" s="708">
        <v>0.81527720000000004</v>
      </c>
      <c r="T57" s="708">
        <v>24.376331199999999</v>
      </c>
      <c r="U57" s="708" t="s">
        <v>40</v>
      </c>
      <c r="V57" s="708">
        <v>63.551252300000002</v>
      </c>
      <c r="W57" s="708">
        <v>185954.19914010001</v>
      </c>
      <c r="X57" s="709"/>
      <c r="Y57" s="709"/>
    </row>
    <row r="58" spans="1:25" s="658" customFormat="1" ht="22.5" customHeight="1">
      <c r="A58" s="716" t="s">
        <v>1631</v>
      </c>
      <c r="B58" s="708">
        <v>101.4731487</v>
      </c>
      <c r="C58" s="708" t="s">
        <v>40</v>
      </c>
      <c r="D58" s="708">
        <v>101.4731487</v>
      </c>
      <c r="E58" s="708">
        <v>3.2453999999999998E-3</v>
      </c>
      <c r="F58" s="708">
        <v>47.404049000000001</v>
      </c>
      <c r="G58" s="708" t="s">
        <v>40</v>
      </c>
      <c r="H58" s="708" t="s">
        <v>40</v>
      </c>
      <c r="I58" s="708" t="s">
        <v>40</v>
      </c>
      <c r="J58" s="708" t="s">
        <v>40</v>
      </c>
      <c r="K58" s="708">
        <v>31569.638869800001</v>
      </c>
      <c r="L58" s="708">
        <v>10608.098841000001</v>
      </c>
      <c r="M58" s="708">
        <v>10440.780769700001</v>
      </c>
      <c r="N58" s="708">
        <v>141.043407</v>
      </c>
      <c r="O58" s="708" t="s">
        <v>40</v>
      </c>
      <c r="P58" s="708" t="s">
        <v>40</v>
      </c>
      <c r="Q58" s="708">
        <v>21189.923017700003</v>
      </c>
      <c r="R58" s="708">
        <v>0.14000000000000001</v>
      </c>
      <c r="S58" s="708" t="s">
        <v>40</v>
      </c>
      <c r="T58" s="708" t="s">
        <v>40</v>
      </c>
      <c r="U58" s="708" t="s">
        <v>40</v>
      </c>
      <c r="V58" s="708">
        <v>0.23807249999999999</v>
      </c>
      <c r="W58" s="708">
        <v>52908.820403099999</v>
      </c>
      <c r="X58" s="709"/>
      <c r="Y58" s="709"/>
    </row>
    <row r="59" spans="1:25" s="658" customFormat="1" ht="18.75" customHeight="1">
      <c r="A59" s="716" t="s">
        <v>1632</v>
      </c>
      <c r="B59" s="708">
        <v>1319.4003149</v>
      </c>
      <c r="C59" s="708" t="s">
        <v>40</v>
      </c>
      <c r="D59" s="708">
        <v>1319.4003149</v>
      </c>
      <c r="E59" s="708">
        <v>1.0000000000000001E-5</v>
      </c>
      <c r="F59" s="708">
        <v>27.398020299999999</v>
      </c>
      <c r="G59" s="708" t="s">
        <v>40</v>
      </c>
      <c r="H59" s="708" t="s">
        <v>40</v>
      </c>
      <c r="I59" s="708" t="s">
        <v>40</v>
      </c>
      <c r="J59" s="708" t="s">
        <v>40</v>
      </c>
      <c r="K59" s="708">
        <v>2.6067980999999998</v>
      </c>
      <c r="L59" s="708">
        <v>1161.6863450000001</v>
      </c>
      <c r="M59" s="708" t="s">
        <v>40</v>
      </c>
      <c r="N59" s="708" t="s">
        <v>40</v>
      </c>
      <c r="O59" s="708" t="s">
        <v>40</v>
      </c>
      <c r="P59" s="708" t="s">
        <v>40</v>
      </c>
      <c r="Q59" s="708">
        <v>1161.6863450000001</v>
      </c>
      <c r="R59" s="708" t="s">
        <v>40</v>
      </c>
      <c r="S59" s="708" t="s">
        <v>40</v>
      </c>
      <c r="T59" s="708">
        <v>1.0999999999999999E-2</v>
      </c>
      <c r="U59" s="708" t="s">
        <v>40</v>
      </c>
      <c r="V59" s="708" t="s">
        <v>40</v>
      </c>
      <c r="W59" s="708">
        <v>2511.1024883000005</v>
      </c>
      <c r="X59" s="709"/>
      <c r="Y59" s="709"/>
    </row>
    <row r="60" spans="1:25" s="658" customFormat="1" ht="18" customHeight="1">
      <c r="A60" s="716" t="s">
        <v>1633</v>
      </c>
      <c r="B60" s="708">
        <v>1.5375E-3</v>
      </c>
      <c r="C60" s="708" t="s">
        <v>40</v>
      </c>
      <c r="D60" s="708">
        <v>1.5375E-3</v>
      </c>
      <c r="E60" s="708" t="s">
        <v>40</v>
      </c>
      <c r="F60" s="708">
        <v>0.11085009999999999</v>
      </c>
      <c r="G60" s="708" t="s">
        <v>40</v>
      </c>
      <c r="H60" s="708" t="s">
        <v>40</v>
      </c>
      <c r="I60" s="708" t="s">
        <v>40</v>
      </c>
      <c r="J60" s="708" t="s">
        <v>40</v>
      </c>
      <c r="K60" s="708">
        <v>3.4141797</v>
      </c>
      <c r="L60" s="708">
        <v>10837.1901903</v>
      </c>
      <c r="M60" s="708" t="s">
        <v>40</v>
      </c>
      <c r="N60" s="708" t="s">
        <v>40</v>
      </c>
      <c r="O60" s="708">
        <v>2.8515899999999998</v>
      </c>
      <c r="P60" s="708" t="s">
        <v>40</v>
      </c>
      <c r="Q60" s="708">
        <v>10840.0417803</v>
      </c>
      <c r="R60" s="708" t="s">
        <v>40</v>
      </c>
      <c r="S60" s="708" t="s">
        <v>40</v>
      </c>
      <c r="T60" s="708" t="s">
        <v>40</v>
      </c>
      <c r="U60" s="708" t="s">
        <v>40</v>
      </c>
      <c r="V60" s="708" t="s">
        <v>40</v>
      </c>
      <c r="W60" s="708">
        <v>10843.568347599999</v>
      </c>
      <c r="X60" s="709"/>
      <c r="Y60" s="709"/>
    </row>
    <row r="61" spans="1:25" s="658" customFormat="1" ht="16.5" customHeight="1">
      <c r="A61" s="716" t="s">
        <v>1708</v>
      </c>
      <c r="B61" s="708">
        <v>2159.3090106</v>
      </c>
      <c r="C61" s="708" t="s">
        <v>40</v>
      </c>
      <c r="D61" s="708">
        <v>2159.3090106</v>
      </c>
      <c r="E61" s="708">
        <v>203.1611322</v>
      </c>
      <c r="F61" s="708">
        <v>892.93693829999995</v>
      </c>
      <c r="G61" s="708" t="s">
        <v>40</v>
      </c>
      <c r="H61" s="708" t="s">
        <v>40</v>
      </c>
      <c r="I61" s="708" t="s">
        <v>40</v>
      </c>
      <c r="J61" s="708" t="s">
        <v>40</v>
      </c>
      <c r="K61" s="708">
        <v>6123.672192</v>
      </c>
      <c r="L61" s="708">
        <v>18820.934537500001</v>
      </c>
      <c r="M61" s="708">
        <v>17308.279257599999</v>
      </c>
      <c r="N61" s="708">
        <v>10996.7999557</v>
      </c>
      <c r="O61" s="708">
        <v>1984.618052</v>
      </c>
      <c r="P61" s="708">
        <v>1421.0782859000001</v>
      </c>
      <c r="Q61" s="708">
        <v>50531.710088700005</v>
      </c>
      <c r="R61" s="708">
        <v>307.47317779999997</v>
      </c>
      <c r="S61" s="708" t="s">
        <v>40</v>
      </c>
      <c r="T61" s="708">
        <v>18.812646600000001</v>
      </c>
      <c r="U61" s="708" t="s">
        <v>40</v>
      </c>
      <c r="V61" s="708">
        <v>63.239563500000003</v>
      </c>
      <c r="W61" s="708">
        <v>60300.31474970001</v>
      </c>
      <c r="X61" s="709"/>
      <c r="Y61" s="709"/>
    </row>
    <row r="62" spans="1:25" s="658" customFormat="1" ht="14.1" customHeight="1">
      <c r="A62" s="716" t="s">
        <v>1635</v>
      </c>
      <c r="B62" s="708">
        <v>5.4590800000000002E-2</v>
      </c>
      <c r="C62" s="708" t="s">
        <v>40</v>
      </c>
      <c r="D62" s="708">
        <v>5.4590800000000002E-2</v>
      </c>
      <c r="E62" s="708" t="s">
        <v>40</v>
      </c>
      <c r="F62" s="708">
        <v>0.55352049999999997</v>
      </c>
      <c r="G62" s="708" t="s">
        <v>40</v>
      </c>
      <c r="H62" s="708" t="s">
        <v>40</v>
      </c>
      <c r="I62" s="708" t="s">
        <v>40</v>
      </c>
      <c r="J62" s="708" t="s">
        <v>40</v>
      </c>
      <c r="K62" s="708">
        <v>562.28919929999995</v>
      </c>
      <c r="L62" s="708">
        <v>29861.262823199999</v>
      </c>
      <c r="M62" s="708" t="s">
        <v>40</v>
      </c>
      <c r="N62" s="708">
        <v>22759.980353899999</v>
      </c>
      <c r="O62" s="708" t="s">
        <v>40</v>
      </c>
      <c r="P62" s="708">
        <v>8</v>
      </c>
      <c r="Q62" s="708">
        <v>52629.243177099997</v>
      </c>
      <c r="R62" s="708">
        <v>0.11807049999999999</v>
      </c>
      <c r="S62" s="708" t="s">
        <v>40</v>
      </c>
      <c r="T62" s="708" t="s">
        <v>40</v>
      </c>
      <c r="U62" s="708" t="s">
        <v>40</v>
      </c>
      <c r="V62" s="708" t="s">
        <v>40</v>
      </c>
      <c r="W62" s="708">
        <v>53192.258558199996</v>
      </c>
      <c r="X62" s="709"/>
      <c r="Y62" s="709"/>
    </row>
    <row r="63" spans="1:25" s="658" customFormat="1" ht="14.1" customHeight="1">
      <c r="A63" s="716" t="s">
        <v>1636</v>
      </c>
      <c r="B63" s="708">
        <v>5.2175922000000003</v>
      </c>
      <c r="C63" s="708" t="s">
        <v>40</v>
      </c>
      <c r="D63" s="708">
        <v>5.2175922000000003</v>
      </c>
      <c r="E63" s="708" t="s">
        <v>40</v>
      </c>
      <c r="F63" s="708">
        <v>5.8682543000000003</v>
      </c>
      <c r="G63" s="708" t="s">
        <v>40</v>
      </c>
      <c r="H63" s="708" t="s">
        <v>40</v>
      </c>
      <c r="I63" s="708" t="s">
        <v>40</v>
      </c>
      <c r="J63" s="708" t="s">
        <v>40</v>
      </c>
      <c r="K63" s="708">
        <v>4.9883308</v>
      </c>
      <c r="L63" s="708">
        <v>67.6303336</v>
      </c>
      <c r="M63" s="708">
        <v>244.80648840000001</v>
      </c>
      <c r="N63" s="708">
        <v>38.9198095</v>
      </c>
      <c r="O63" s="708" t="s">
        <v>40</v>
      </c>
      <c r="P63" s="708">
        <v>4</v>
      </c>
      <c r="Q63" s="708">
        <v>355.35663149999999</v>
      </c>
      <c r="R63" s="708" t="s">
        <v>40</v>
      </c>
      <c r="S63" s="708" t="s">
        <v>40</v>
      </c>
      <c r="T63" s="708">
        <v>3.4139999999999999E-3</v>
      </c>
      <c r="U63" s="708" t="s">
        <v>40</v>
      </c>
      <c r="V63" s="708">
        <v>7.3616299999999996E-2</v>
      </c>
      <c r="W63" s="708">
        <v>371.50783910000007</v>
      </c>
      <c r="X63" s="709"/>
      <c r="Y63" s="709"/>
    </row>
    <row r="64" spans="1:25" s="658" customFormat="1" ht="32.25" customHeight="1">
      <c r="A64" s="716" t="s">
        <v>1637</v>
      </c>
      <c r="B64" s="708">
        <v>211.77374209999999</v>
      </c>
      <c r="C64" s="708">
        <v>7.3578599999999994E-2</v>
      </c>
      <c r="D64" s="708">
        <v>211.84732069999998</v>
      </c>
      <c r="E64" s="708" t="s">
        <v>40</v>
      </c>
      <c r="F64" s="708">
        <v>2.0177006</v>
      </c>
      <c r="G64" s="708" t="s">
        <v>40</v>
      </c>
      <c r="H64" s="708" t="s">
        <v>40</v>
      </c>
      <c r="I64" s="708" t="s">
        <v>40</v>
      </c>
      <c r="J64" s="708" t="s">
        <v>40</v>
      </c>
      <c r="K64" s="708">
        <v>159.03326920000001</v>
      </c>
      <c r="L64" s="708">
        <v>1654.5287589</v>
      </c>
      <c r="M64" s="708">
        <v>19.411937000000002</v>
      </c>
      <c r="N64" s="708">
        <v>3220.9005341000002</v>
      </c>
      <c r="O64" s="708" t="s">
        <v>40</v>
      </c>
      <c r="P64" s="708">
        <v>552.50326319999999</v>
      </c>
      <c r="Q64" s="708">
        <v>5447.3444932000002</v>
      </c>
      <c r="R64" s="708">
        <v>1.9422600000000002E-2</v>
      </c>
      <c r="S64" s="708">
        <v>0.81527720000000004</v>
      </c>
      <c r="T64" s="708">
        <v>5.5492705999999998</v>
      </c>
      <c r="U64" s="708" t="s">
        <v>40</v>
      </c>
      <c r="V64" s="708" t="s">
        <v>40</v>
      </c>
      <c r="W64" s="708">
        <v>5826.6267541000016</v>
      </c>
      <c r="X64" s="709"/>
      <c r="Y64" s="709"/>
    </row>
    <row r="65" spans="1:25" s="658" customFormat="1" ht="36" customHeight="1">
      <c r="A65" s="716" t="s">
        <v>1638</v>
      </c>
      <c r="B65" s="708">
        <v>13248.720669800001</v>
      </c>
      <c r="C65" s="708">
        <v>22.120484600000001</v>
      </c>
      <c r="D65" s="708">
        <v>13270.841154400001</v>
      </c>
      <c r="E65" s="708">
        <v>301.51045850000003</v>
      </c>
      <c r="F65" s="708">
        <v>1800.497265</v>
      </c>
      <c r="G65" s="708" t="s">
        <v>40</v>
      </c>
      <c r="H65" s="708" t="s">
        <v>40</v>
      </c>
      <c r="I65" s="708" t="s">
        <v>40</v>
      </c>
      <c r="J65" s="708">
        <v>1321.0161360000002</v>
      </c>
      <c r="K65" s="708">
        <v>42585.4749362</v>
      </c>
      <c r="L65" s="708">
        <v>143382.73564179998</v>
      </c>
      <c r="M65" s="708">
        <v>229851.997615</v>
      </c>
      <c r="N65" s="708">
        <v>52698.832661699998</v>
      </c>
      <c r="O65" s="708">
        <v>708.00370150000003</v>
      </c>
      <c r="P65" s="708">
        <v>27386.011121400003</v>
      </c>
      <c r="Q65" s="708">
        <v>454027.58074139996</v>
      </c>
      <c r="R65" s="708">
        <v>716.39575539999998</v>
      </c>
      <c r="S65" s="708" t="s">
        <v>40</v>
      </c>
      <c r="T65" s="708">
        <v>155.74825429999999</v>
      </c>
      <c r="U65" s="708" t="s">
        <v>40</v>
      </c>
      <c r="V65" s="708">
        <v>133.52154330000002</v>
      </c>
      <c r="W65" s="708">
        <v>514312.58624449995</v>
      </c>
      <c r="X65" s="709"/>
      <c r="Y65" s="709"/>
    </row>
    <row r="66" spans="1:25" s="658" customFormat="1" ht="21.75" customHeight="1">
      <c r="A66" s="716" t="s">
        <v>1639</v>
      </c>
      <c r="B66" s="708">
        <v>309.26266070000003</v>
      </c>
      <c r="C66" s="708" t="s">
        <v>40</v>
      </c>
      <c r="D66" s="708">
        <v>309.26266070000003</v>
      </c>
      <c r="E66" s="708">
        <v>114.41696810000001</v>
      </c>
      <c r="F66" s="708">
        <v>460.98361990000001</v>
      </c>
      <c r="G66" s="708" t="s">
        <v>40</v>
      </c>
      <c r="H66" s="708" t="s">
        <v>40</v>
      </c>
      <c r="I66" s="708" t="s">
        <v>40</v>
      </c>
      <c r="J66" s="708" t="s">
        <v>40</v>
      </c>
      <c r="K66" s="708">
        <v>14128.480586899999</v>
      </c>
      <c r="L66" s="708">
        <v>7427.1212262999998</v>
      </c>
      <c r="M66" s="708">
        <v>26.609143</v>
      </c>
      <c r="N66" s="708">
        <v>206.7559186</v>
      </c>
      <c r="O66" s="708" t="s">
        <v>40</v>
      </c>
      <c r="P66" s="708">
        <v>14069.620682000001</v>
      </c>
      <c r="Q66" s="708">
        <v>21730.1069699</v>
      </c>
      <c r="R66" s="708">
        <v>447</v>
      </c>
      <c r="S66" s="708" t="s">
        <v>40</v>
      </c>
      <c r="T66" s="708" t="s">
        <v>40</v>
      </c>
      <c r="U66" s="708" t="s">
        <v>40</v>
      </c>
      <c r="V66" s="708">
        <v>116.88152770000001</v>
      </c>
      <c r="W66" s="708">
        <v>37307.132333200003</v>
      </c>
      <c r="X66" s="709"/>
      <c r="Y66" s="709"/>
    </row>
    <row r="67" spans="1:25" s="658" customFormat="1" ht="26.25" customHeight="1">
      <c r="A67" s="716" t="s">
        <v>1709</v>
      </c>
      <c r="B67" s="708">
        <v>110.7788292</v>
      </c>
      <c r="C67" s="708" t="s">
        <v>40</v>
      </c>
      <c r="D67" s="708">
        <v>110.7788292</v>
      </c>
      <c r="E67" s="708" t="s">
        <v>40</v>
      </c>
      <c r="F67" s="708">
        <v>6.6014299999999998E-2</v>
      </c>
      <c r="G67" s="708" t="s">
        <v>40</v>
      </c>
      <c r="H67" s="708" t="s">
        <v>40</v>
      </c>
      <c r="I67" s="708" t="s">
        <v>40</v>
      </c>
      <c r="J67" s="708" t="s">
        <v>40</v>
      </c>
      <c r="K67" s="708">
        <v>869.78058880000003</v>
      </c>
      <c r="L67" s="708">
        <v>16823.1412389</v>
      </c>
      <c r="M67" s="708">
        <v>594.33143959999995</v>
      </c>
      <c r="N67" s="708">
        <v>1600</v>
      </c>
      <c r="O67" s="708" t="s">
        <v>40</v>
      </c>
      <c r="P67" s="708" t="s">
        <v>40</v>
      </c>
      <c r="Q67" s="708">
        <v>19017.472678499998</v>
      </c>
      <c r="R67" s="708" t="s">
        <v>40</v>
      </c>
      <c r="S67" s="708" t="s">
        <v>40</v>
      </c>
      <c r="T67" s="708" t="s">
        <v>40</v>
      </c>
      <c r="U67" s="708" t="s">
        <v>40</v>
      </c>
      <c r="V67" s="708">
        <v>1.1164343999999999</v>
      </c>
      <c r="W67" s="708">
        <v>19999.214545199997</v>
      </c>
      <c r="X67" s="709"/>
      <c r="Y67" s="709"/>
    </row>
    <row r="68" spans="1:25" s="658" customFormat="1" ht="14.1" customHeight="1">
      <c r="A68" s="716" t="s">
        <v>1641</v>
      </c>
      <c r="B68" s="708">
        <v>72.477468900000005</v>
      </c>
      <c r="C68" s="708" t="s">
        <v>40</v>
      </c>
      <c r="D68" s="708">
        <v>72.477468900000005</v>
      </c>
      <c r="E68" s="708" t="s">
        <v>40</v>
      </c>
      <c r="F68" s="708">
        <v>104.38188390000001</v>
      </c>
      <c r="G68" s="708" t="s">
        <v>40</v>
      </c>
      <c r="H68" s="708" t="s">
        <v>40</v>
      </c>
      <c r="I68" s="708" t="s">
        <v>40</v>
      </c>
      <c r="J68" s="708" t="s">
        <v>40</v>
      </c>
      <c r="K68" s="708">
        <v>2287.1253038999998</v>
      </c>
      <c r="L68" s="708">
        <v>4298.9764808999998</v>
      </c>
      <c r="M68" s="708">
        <v>164.33785399999999</v>
      </c>
      <c r="N68" s="708">
        <v>662.85603189999995</v>
      </c>
      <c r="O68" s="708">
        <v>102</v>
      </c>
      <c r="P68" s="708">
        <v>332.20468260000001</v>
      </c>
      <c r="Q68" s="708">
        <v>5560.3750493999996</v>
      </c>
      <c r="R68" s="708">
        <v>10.029619500000001</v>
      </c>
      <c r="S68" s="708" t="s">
        <v>40</v>
      </c>
      <c r="T68" s="708">
        <v>50.009425</v>
      </c>
      <c r="U68" s="708" t="s">
        <v>40</v>
      </c>
      <c r="V68" s="708">
        <v>2.4809698999999998</v>
      </c>
      <c r="W68" s="708">
        <v>8086.8797205000001</v>
      </c>
      <c r="X68" s="709"/>
      <c r="Y68" s="709"/>
    </row>
    <row r="69" spans="1:25" s="658" customFormat="1" ht="14.1" customHeight="1">
      <c r="A69" s="731" t="s">
        <v>1642</v>
      </c>
      <c r="B69" s="708">
        <v>5257.1232854999998</v>
      </c>
      <c r="C69" s="708" t="s">
        <v>40</v>
      </c>
      <c r="D69" s="708">
        <v>5257.1232854999998</v>
      </c>
      <c r="E69" s="708">
        <v>34.765047699999997</v>
      </c>
      <c r="F69" s="708">
        <v>0.5196596</v>
      </c>
      <c r="G69" s="708" t="s">
        <v>40</v>
      </c>
      <c r="H69" s="708" t="s">
        <v>40</v>
      </c>
      <c r="I69" s="708" t="s">
        <v>40</v>
      </c>
      <c r="J69" s="708">
        <v>0.42638999999999999</v>
      </c>
      <c r="K69" s="708">
        <v>872.16578149999998</v>
      </c>
      <c r="L69" s="708">
        <v>13578.2317306</v>
      </c>
      <c r="M69" s="708">
        <v>7280.3365365</v>
      </c>
      <c r="N69" s="708">
        <v>15426.5876094</v>
      </c>
      <c r="O69" s="708" t="s">
        <v>40</v>
      </c>
      <c r="P69" s="708" t="s">
        <v>40</v>
      </c>
      <c r="Q69" s="708">
        <v>36285.155876500001</v>
      </c>
      <c r="R69" s="708" t="s">
        <v>40</v>
      </c>
      <c r="S69" s="708" t="s">
        <v>40</v>
      </c>
      <c r="T69" s="708">
        <v>0.77835650000000001</v>
      </c>
      <c r="U69" s="708" t="s">
        <v>40</v>
      </c>
      <c r="V69" s="708" t="s">
        <v>40</v>
      </c>
      <c r="W69" s="708">
        <v>42450.9343973</v>
      </c>
      <c r="X69" s="709"/>
      <c r="Y69" s="709"/>
    </row>
    <row r="70" spans="1:25" s="658" customFormat="1" ht="34.5" customHeight="1">
      <c r="A70" s="716" t="s">
        <v>1643</v>
      </c>
      <c r="B70" s="708">
        <v>7153.1335937000003</v>
      </c>
      <c r="C70" s="708" t="s">
        <v>40</v>
      </c>
      <c r="D70" s="708">
        <v>7153.1335937000003</v>
      </c>
      <c r="E70" s="708">
        <v>152.32844270000001</v>
      </c>
      <c r="F70" s="708">
        <v>1218.3797534</v>
      </c>
      <c r="G70" s="708" t="s">
        <v>40</v>
      </c>
      <c r="H70" s="708" t="s">
        <v>40</v>
      </c>
      <c r="I70" s="708" t="s">
        <v>40</v>
      </c>
      <c r="J70" s="708" t="s">
        <v>40</v>
      </c>
      <c r="K70" s="708">
        <v>21220.160232400001</v>
      </c>
      <c r="L70" s="708">
        <v>95416.396953799995</v>
      </c>
      <c r="M70" s="708">
        <v>221765.32303520001</v>
      </c>
      <c r="N70" s="708">
        <v>34210.801710799999</v>
      </c>
      <c r="O70" s="708">
        <v>606.00370150000003</v>
      </c>
      <c r="P70" s="708">
        <v>12871.771456300001</v>
      </c>
      <c r="Q70" s="708">
        <v>364870.29685759998</v>
      </c>
      <c r="R70" s="708">
        <v>258.68323770000001</v>
      </c>
      <c r="S70" s="708" t="s">
        <v>40</v>
      </c>
      <c r="T70" s="708">
        <v>95.158378900000002</v>
      </c>
      <c r="U70" s="708" t="s">
        <v>40</v>
      </c>
      <c r="V70" s="708">
        <v>13.042611300000001</v>
      </c>
      <c r="W70" s="708">
        <v>394981.18310770008</v>
      </c>
      <c r="X70" s="709"/>
      <c r="Y70" s="709"/>
    </row>
    <row r="71" spans="1:25" s="658" customFormat="1" ht="27.75" customHeight="1">
      <c r="A71" s="716" t="s">
        <v>1710</v>
      </c>
      <c r="B71" s="708">
        <v>345.94483179999997</v>
      </c>
      <c r="C71" s="708">
        <v>22.120484600000001</v>
      </c>
      <c r="D71" s="708">
        <v>368.06531639999997</v>
      </c>
      <c r="E71" s="708" t="s">
        <v>40</v>
      </c>
      <c r="F71" s="708">
        <v>16.166333900000001</v>
      </c>
      <c r="G71" s="708" t="s">
        <v>40</v>
      </c>
      <c r="H71" s="708" t="s">
        <v>40</v>
      </c>
      <c r="I71" s="708" t="s">
        <v>40</v>
      </c>
      <c r="J71" s="708">
        <v>1320.5897460000001</v>
      </c>
      <c r="K71" s="708">
        <v>3207.7624427000001</v>
      </c>
      <c r="L71" s="708">
        <v>5838.8680113</v>
      </c>
      <c r="M71" s="708">
        <v>21.0596067</v>
      </c>
      <c r="N71" s="708">
        <v>591.83139100000005</v>
      </c>
      <c r="O71" s="708" t="s">
        <v>40</v>
      </c>
      <c r="P71" s="708">
        <v>112.4143005</v>
      </c>
      <c r="Q71" s="708">
        <v>6564.173309499999</v>
      </c>
      <c r="R71" s="708">
        <v>0.68289820000000001</v>
      </c>
      <c r="S71" s="708" t="s">
        <v>40</v>
      </c>
      <c r="T71" s="708">
        <v>9.8020938999999991</v>
      </c>
      <c r="U71" s="708" t="s">
        <v>40</v>
      </c>
      <c r="V71" s="708" t="s">
        <v>40</v>
      </c>
      <c r="W71" s="708">
        <v>11487.242140599999</v>
      </c>
      <c r="X71" s="709"/>
      <c r="Y71" s="709"/>
    </row>
    <row r="72" spans="1:25" s="658" customFormat="1" ht="30.75" customHeight="1">
      <c r="A72" s="716" t="s">
        <v>1645</v>
      </c>
      <c r="B72" s="708">
        <v>52468.5278999</v>
      </c>
      <c r="C72" s="708" t="s">
        <v>40</v>
      </c>
      <c r="D72" s="708">
        <v>52468.5278999</v>
      </c>
      <c r="E72" s="708">
        <v>229.8560133</v>
      </c>
      <c r="F72" s="708">
        <v>16613.701823299998</v>
      </c>
      <c r="G72" s="708" t="s">
        <v>40</v>
      </c>
      <c r="H72" s="708" t="s">
        <v>40</v>
      </c>
      <c r="I72" s="708" t="s">
        <v>40</v>
      </c>
      <c r="J72" s="708">
        <v>14.047942299999999</v>
      </c>
      <c r="K72" s="708">
        <v>52919.251626500001</v>
      </c>
      <c r="L72" s="708">
        <v>235017.64861850001</v>
      </c>
      <c r="M72" s="708">
        <v>141284.4675387</v>
      </c>
      <c r="N72" s="708">
        <v>200979.9825713</v>
      </c>
      <c r="O72" s="708">
        <v>917.46692250000001</v>
      </c>
      <c r="P72" s="708">
        <v>204298.73731280002</v>
      </c>
      <c r="Q72" s="708">
        <v>782498.30296380015</v>
      </c>
      <c r="R72" s="708">
        <v>27526.215002699999</v>
      </c>
      <c r="S72" s="708">
        <v>1.3980000000000001E-4</v>
      </c>
      <c r="T72" s="708">
        <v>21.232689100000002</v>
      </c>
      <c r="U72" s="708" t="s">
        <v>40</v>
      </c>
      <c r="V72" s="708">
        <v>770.91662420000011</v>
      </c>
      <c r="W72" s="708">
        <v>933062.05272490007</v>
      </c>
      <c r="X72" s="709"/>
      <c r="Y72" s="709"/>
    </row>
    <row r="73" spans="1:25" s="658" customFormat="1" ht="14.1" customHeight="1">
      <c r="A73" s="716" t="s">
        <v>1646</v>
      </c>
      <c r="B73" s="708">
        <v>1786.4308689</v>
      </c>
      <c r="C73" s="708" t="s">
        <v>40</v>
      </c>
      <c r="D73" s="708">
        <v>1786.4308689</v>
      </c>
      <c r="E73" s="708">
        <v>13.261533</v>
      </c>
      <c r="F73" s="708">
        <v>34.569934799999999</v>
      </c>
      <c r="G73" s="708" t="s">
        <v>40</v>
      </c>
      <c r="H73" s="708" t="s">
        <v>40</v>
      </c>
      <c r="I73" s="708" t="s">
        <v>40</v>
      </c>
      <c r="J73" s="708">
        <v>13.0192163</v>
      </c>
      <c r="K73" s="708">
        <v>12612.739967199999</v>
      </c>
      <c r="L73" s="708">
        <v>9585.9877591000004</v>
      </c>
      <c r="M73" s="708">
        <v>4389.4712504999998</v>
      </c>
      <c r="N73" s="708">
        <v>43427.286567800002</v>
      </c>
      <c r="O73" s="708">
        <v>14.161076100000001</v>
      </c>
      <c r="P73" s="708">
        <v>785.88506870000003</v>
      </c>
      <c r="Q73" s="708">
        <v>58202.791722199996</v>
      </c>
      <c r="R73" s="708">
        <v>10051.265155499999</v>
      </c>
      <c r="S73" s="708" t="s">
        <v>40</v>
      </c>
      <c r="T73" s="708" t="s">
        <v>40</v>
      </c>
      <c r="U73" s="708" t="s">
        <v>40</v>
      </c>
      <c r="V73" s="708">
        <v>57.5891813</v>
      </c>
      <c r="W73" s="708">
        <v>82771.667579200002</v>
      </c>
      <c r="X73" s="709"/>
      <c r="Y73" s="709"/>
    </row>
    <row r="74" spans="1:25" s="658" customFormat="1" ht="14.1" customHeight="1">
      <c r="A74" s="716" t="s">
        <v>1647</v>
      </c>
      <c r="B74" s="708">
        <v>698.20457529999999</v>
      </c>
      <c r="C74" s="708" t="s">
        <v>40</v>
      </c>
      <c r="D74" s="708">
        <v>698.20457529999999</v>
      </c>
      <c r="E74" s="708">
        <v>54.496542400000003</v>
      </c>
      <c r="F74" s="708">
        <v>6.3084939999999996</v>
      </c>
      <c r="G74" s="708" t="s">
        <v>40</v>
      </c>
      <c r="H74" s="708" t="s">
        <v>40</v>
      </c>
      <c r="I74" s="708" t="s">
        <v>40</v>
      </c>
      <c r="J74" s="708">
        <v>1.011714</v>
      </c>
      <c r="K74" s="708">
        <v>2418.6819442000001</v>
      </c>
      <c r="L74" s="708">
        <v>16566.703755300001</v>
      </c>
      <c r="M74" s="708">
        <v>13173.083149</v>
      </c>
      <c r="N74" s="708">
        <v>54009.9602849</v>
      </c>
      <c r="O74" s="708">
        <v>24.5311463</v>
      </c>
      <c r="P74" s="708">
        <v>1264.8521509</v>
      </c>
      <c r="Q74" s="708">
        <v>85039.130486399998</v>
      </c>
      <c r="R74" s="708">
        <v>7043.9692268999997</v>
      </c>
      <c r="S74" s="708" t="s">
        <v>40</v>
      </c>
      <c r="T74" s="708">
        <v>2.5058E-2</v>
      </c>
      <c r="U74" s="708" t="s">
        <v>40</v>
      </c>
      <c r="V74" s="708">
        <v>399.30442470000003</v>
      </c>
      <c r="W74" s="708">
        <v>95661.132465899995</v>
      </c>
      <c r="X74" s="709"/>
      <c r="Y74" s="709"/>
    </row>
    <row r="75" spans="1:25" s="658" customFormat="1" ht="33" customHeight="1">
      <c r="A75" s="716" t="s">
        <v>1648</v>
      </c>
      <c r="B75" s="708">
        <v>49983.892455699999</v>
      </c>
      <c r="C75" s="708" t="s">
        <v>40</v>
      </c>
      <c r="D75" s="708">
        <v>49983.892455699999</v>
      </c>
      <c r="E75" s="708">
        <v>162.09793790000001</v>
      </c>
      <c r="F75" s="708">
        <v>16572.823394499999</v>
      </c>
      <c r="G75" s="708" t="s">
        <v>40</v>
      </c>
      <c r="H75" s="708" t="s">
        <v>40</v>
      </c>
      <c r="I75" s="708" t="s">
        <v>40</v>
      </c>
      <c r="J75" s="708">
        <v>1.7011999999999999E-2</v>
      </c>
      <c r="K75" s="708">
        <v>37887.829715100001</v>
      </c>
      <c r="L75" s="708">
        <v>208864.9571041</v>
      </c>
      <c r="M75" s="708">
        <v>123721.9131392</v>
      </c>
      <c r="N75" s="708">
        <v>103542.7357186</v>
      </c>
      <c r="O75" s="708">
        <v>878.77470010000002</v>
      </c>
      <c r="P75" s="708">
        <v>202248.00009320001</v>
      </c>
      <c r="Q75" s="708">
        <v>639256.38075520005</v>
      </c>
      <c r="R75" s="708">
        <v>10430.980620300001</v>
      </c>
      <c r="S75" s="708">
        <v>1.3980000000000001E-4</v>
      </c>
      <c r="T75" s="708">
        <v>21.2076311</v>
      </c>
      <c r="U75" s="708" t="s">
        <v>40</v>
      </c>
      <c r="V75" s="708">
        <v>314.02301820000002</v>
      </c>
      <c r="W75" s="708">
        <v>754629.25267980003</v>
      </c>
      <c r="X75" s="709"/>
      <c r="Y75" s="709"/>
    </row>
    <row r="76" spans="1:25" s="658" customFormat="1" ht="14.1" customHeight="1">
      <c r="A76" s="716" t="s">
        <v>1649</v>
      </c>
      <c r="B76" s="708">
        <v>82630.924548900002</v>
      </c>
      <c r="C76" s="708">
        <v>0.3394875</v>
      </c>
      <c r="D76" s="708">
        <v>82631.264036399996</v>
      </c>
      <c r="E76" s="708">
        <v>33.677999999999997</v>
      </c>
      <c r="F76" s="708">
        <v>158.65635160000002</v>
      </c>
      <c r="G76" s="708" t="s">
        <v>40</v>
      </c>
      <c r="H76" s="708" t="s">
        <v>40</v>
      </c>
      <c r="I76" s="708" t="s">
        <v>40</v>
      </c>
      <c r="J76" s="708">
        <v>12.29</v>
      </c>
      <c r="K76" s="708">
        <v>92108.351536999995</v>
      </c>
      <c r="L76" s="708">
        <v>63168.434390499999</v>
      </c>
      <c r="M76" s="708">
        <v>8499.5381964000007</v>
      </c>
      <c r="N76" s="708">
        <v>4183.2516169</v>
      </c>
      <c r="O76" s="708" t="s">
        <v>40</v>
      </c>
      <c r="P76" s="708">
        <v>92.749284500000002</v>
      </c>
      <c r="Q76" s="708">
        <v>75943.973488299991</v>
      </c>
      <c r="R76" s="708">
        <v>30.885663899999997</v>
      </c>
      <c r="S76" s="708" t="s">
        <v>40</v>
      </c>
      <c r="T76" s="708">
        <v>25.536716700000003</v>
      </c>
      <c r="U76" s="708" t="s">
        <v>40</v>
      </c>
      <c r="V76" s="708">
        <v>3977.8874869000001</v>
      </c>
      <c r="W76" s="708">
        <v>254922.5232808</v>
      </c>
      <c r="X76" s="709"/>
      <c r="Y76" s="709"/>
    </row>
    <row r="77" spans="1:25" s="658" customFormat="1" ht="14.1" customHeight="1">
      <c r="A77" s="716" t="s">
        <v>1650</v>
      </c>
      <c r="B77" s="708">
        <v>34.417143899999999</v>
      </c>
      <c r="C77" s="708" t="s">
        <v>40</v>
      </c>
      <c r="D77" s="708">
        <v>34.417143899999999</v>
      </c>
      <c r="E77" s="708" t="s">
        <v>40</v>
      </c>
      <c r="F77" s="708">
        <v>36.6006158</v>
      </c>
      <c r="G77" s="708" t="s">
        <v>40</v>
      </c>
      <c r="H77" s="708" t="s">
        <v>40</v>
      </c>
      <c r="I77" s="708" t="s">
        <v>40</v>
      </c>
      <c r="J77" s="708" t="s">
        <v>40</v>
      </c>
      <c r="K77" s="708">
        <v>39021.101556000001</v>
      </c>
      <c r="L77" s="708">
        <v>4.4000000000000004</v>
      </c>
      <c r="M77" s="708" t="s">
        <v>40</v>
      </c>
      <c r="N77" s="708">
        <v>142.1009607</v>
      </c>
      <c r="O77" s="708" t="s">
        <v>40</v>
      </c>
      <c r="P77" s="708">
        <v>7.3764418000000003</v>
      </c>
      <c r="Q77" s="708">
        <v>153.87740250000002</v>
      </c>
      <c r="R77" s="708" t="s">
        <v>40</v>
      </c>
      <c r="S77" s="708" t="s">
        <v>40</v>
      </c>
      <c r="T77" s="708" t="s">
        <v>40</v>
      </c>
      <c r="U77" s="708" t="s">
        <v>40</v>
      </c>
      <c r="V77" s="708">
        <v>43.940652100000001</v>
      </c>
      <c r="W77" s="708">
        <v>39289.937370300002</v>
      </c>
      <c r="X77" s="709"/>
      <c r="Y77" s="709"/>
    </row>
    <row r="78" spans="1:25" s="658" customFormat="1" ht="30" customHeight="1">
      <c r="A78" s="716" t="s">
        <v>1651</v>
      </c>
      <c r="B78" s="708">
        <v>30.853588800000001</v>
      </c>
      <c r="C78" s="708" t="s">
        <v>40</v>
      </c>
      <c r="D78" s="708">
        <v>30.853588800000001</v>
      </c>
      <c r="E78" s="708">
        <v>15.360749999999999</v>
      </c>
      <c r="F78" s="708">
        <v>7.3921321000000004</v>
      </c>
      <c r="G78" s="708" t="s">
        <v>40</v>
      </c>
      <c r="H78" s="708" t="s">
        <v>40</v>
      </c>
      <c r="I78" s="708" t="s">
        <v>40</v>
      </c>
      <c r="J78" s="708" t="s">
        <v>40</v>
      </c>
      <c r="K78" s="708">
        <v>3660.9881817999999</v>
      </c>
      <c r="L78" s="708">
        <v>2436.3056237999999</v>
      </c>
      <c r="M78" s="708">
        <v>7614.3988638000001</v>
      </c>
      <c r="N78" s="708">
        <v>1267.79656</v>
      </c>
      <c r="O78" s="708" t="s">
        <v>40</v>
      </c>
      <c r="P78" s="708">
        <v>32.958500000000001</v>
      </c>
      <c r="Q78" s="708">
        <v>11351.459547600001</v>
      </c>
      <c r="R78" s="708">
        <v>2.1152399999999998E-2</v>
      </c>
      <c r="S78" s="708" t="s">
        <v>40</v>
      </c>
      <c r="T78" s="708" t="s">
        <v>40</v>
      </c>
      <c r="U78" s="708" t="s">
        <v>40</v>
      </c>
      <c r="V78" s="708" t="s">
        <v>40</v>
      </c>
      <c r="W78" s="708">
        <v>15066.075352700002</v>
      </c>
      <c r="X78" s="709"/>
      <c r="Y78" s="709"/>
    </row>
    <row r="79" spans="1:25" s="658" customFormat="1" ht="35.25" customHeight="1">
      <c r="A79" s="716" t="s">
        <v>1652</v>
      </c>
      <c r="B79" s="708">
        <v>7508.4718380000004</v>
      </c>
      <c r="C79" s="708" t="s">
        <v>40</v>
      </c>
      <c r="D79" s="708">
        <v>7508.4718380000004</v>
      </c>
      <c r="E79" s="708">
        <v>18.317250000000001</v>
      </c>
      <c r="F79" s="708">
        <v>88.846052200000003</v>
      </c>
      <c r="G79" s="708" t="s">
        <v>40</v>
      </c>
      <c r="H79" s="708" t="s">
        <v>40</v>
      </c>
      <c r="I79" s="708" t="s">
        <v>40</v>
      </c>
      <c r="J79" s="708">
        <v>12.29</v>
      </c>
      <c r="K79" s="708">
        <v>46677.101758899997</v>
      </c>
      <c r="L79" s="708">
        <v>60422.599079500003</v>
      </c>
      <c r="M79" s="708">
        <v>838.19728469999995</v>
      </c>
      <c r="N79" s="708">
        <v>2175.8854672000002</v>
      </c>
      <c r="O79" s="708" t="s">
        <v>40</v>
      </c>
      <c r="P79" s="708" t="s">
        <v>40</v>
      </c>
      <c r="Q79" s="708">
        <v>63436.681831400005</v>
      </c>
      <c r="R79" s="708" t="s">
        <v>40</v>
      </c>
      <c r="S79" s="708" t="s">
        <v>40</v>
      </c>
      <c r="T79" s="708">
        <v>0.13872229999999999</v>
      </c>
      <c r="U79" s="708" t="s">
        <v>40</v>
      </c>
      <c r="V79" s="708">
        <v>3933.8732647000002</v>
      </c>
      <c r="W79" s="708">
        <v>121675.72071750001</v>
      </c>
      <c r="X79" s="709"/>
      <c r="Y79" s="709"/>
    </row>
    <row r="80" spans="1:25" s="658" customFormat="1" ht="39.75" customHeight="1">
      <c r="A80" s="716" t="s">
        <v>1653</v>
      </c>
      <c r="B80" s="708">
        <v>545.99996539999995</v>
      </c>
      <c r="C80" s="708" t="s">
        <v>40</v>
      </c>
      <c r="D80" s="708">
        <v>545.99996539999995</v>
      </c>
      <c r="E80" s="708" t="s">
        <v>40</v>
      </c>
      <c r="F80" s="708">
        <v>0.72305200000000003</v>
      </c>
      <c r="G80" s="708" t="s">
        <v>40</v>
      </c>
      <c r="H80" s="708" t="s">
        <v>40</v>
      </c>
      <c r="I80" s="708" t="s">
        <v>40</v>
      </c>
      <c r="J80" s="708" t="s">
        <v>40</v>
      </c>
      <c r="K80" s="708">
        <v>182.0659039</v>
      </c>
      <c r="L80" s="708">
        <v>98.4384838</v>
      </c>
      <c r="M80" s="708" t="s">
        <v>40</v>
      </c>
      <c r="N80" s="708">
        <v>104.52826260000001</v>
      </c>
      <c r="O80" s="708" t="s">
        <v>40</v>
      </c>
      <c r="P80" s="708">
        <v>7.7496228</v>
      </c>
      <c r="Q80" s="708">
        <v>210.7163692</v>
      </c>
      <c r="R80" s="708">
        <v>30</v>
      </c>
      <c r="S80" s="708" t="s">
        <v>40</v>
      </c>
      <c r="T80" s="708" t="s">
        <v>40</v>
      </c>
      <c r="U80" s="708" t="s">
        <v>40</v>
      </c>
      <c r="V80" s="708">
        <v>7.3570099999999999E-2</v>
      </c>
      <c r="W80" s="708">
        <v>969.57886059999998</v>
      </c>
      <c r="X80" s="709"/>
      <c r="Y80" s="709"/>
    </row>
    <row r="81" spans="1:25" s="658" customFormat="1" ht="49.5" customHeight="1">
      <c r="A81" s="717" t="s">
        <v>1654</v>
      </c>
      <c r="B81" s="718">
        <v>74511.182012799996</v>
      </c>
      <c r="C81" s="718">
        <v>0.3394875</v>
      </c>
      <c r="D81" s="718">
        <v>74511.52150029999</v>
      </c>
      <c r="E81" s="718" t="s">
        <v>40</v>
      </c>
      <c r="F81" s="718">
        <v>25.094499500000001</v>
      </c>
      <c r="G81" s="718" t="s">
        <v>40</v>
      </c>
      <c r="H81" s="718" t="s">
        <v>40</v>
      </c>
      <c r="I81" s="718" t="s">
        <v>40</v>
      </c>
      <c r="J81" s="718" t="s">
        <v>40</v>
      </c>
      <c r="K81" s="718">
        <v>2567.0941364</v>
      </c>
      <c r="L81" s="718">
        <v>206.69120340000001</v>
      </c>
      <c r="M81" s="718">
        <v>46.942047899999999</v>
      </c>
      <c r="N81" s="718">
        <v>492.94036640000002</v>
      </c>
      <c r="O81" s="718" t="s">
        <v>40</v>
      </c>
      <c r="P81" s="718">
        <v>44.664719900000001</v>
      </c>
      <c r="Q81" s="718">
        <v>791.23833760000002</v>
      </c>
      <c r="R81" s="718">
        <v>0.86451149999999999</v>
      </c>
      <c r="S81" s="718" t="s">
        <v>40</v>
      </c>
      <c r="T81" s="718">
        <v>25.397994400000002</v>
      </c>
      <c r="U81" s="718" t="s">
        <v>40</v>
      </c>
      <c r="V81" s="718" t="s">
        <v>40</v>
      </c>
      <c r="W81" s="718">
        <v>77921.210979700001</v>
      </c>
      <c r="X81" s="709"/>
      <c r="Y81" s="709"/>
    </row>
    <row r="82" spans="1:25" s="658" customFormat="1" ht="15">
      <c r="A82" s="719"/>
      <c r="B82" s="720"/>
      <c r="C82" s="720"/>
      <c r="D82" s="720"/>
      <c r="E82" s="720"/>
      <c r="F82" s="720"/>
      <c r="G82" s="720"/>
      <c r="H82" s="1153" t="s">
        <v>1704</v>
      </c>
      <c r="I82" s="1153"/>
      <c r="J82" s="1153"/>
      <c r="K82" s="1153"/>
      <c r="L82" s="1154"/>
      <c r="M82" s="1154"/>
      <c r="N82" s="1154"/>
      <c r="O82" s="1154"/>
      <c r="P82" s="720"/>
      <c r="Q82" s="720"/>
      <c r="R82" s="720"/>
      <c r="S82" s="720"/>
      <c r="T82" s="720"/>
      <c r="U82" s="1153" t="s">
        <v>1704</v>
      </c>
      <c r="V82" s="1153"/>
      <c r="W82" s="1153"/>
      <c r="X82" s="793"/>
      <c r="Y82" s="793"/>
    </row>
    <row r="83" spans="1:25" s="695" customFormat="1" ht="15">
      <c r="A83" s="365"/>
      <c r="B83" s="55"/>
      <c r="C83" s="55"/>
      <c r="D83" s="55"/>
      <c r="E83" s="55"/>
      <c r="F83" s="55"/>
      <c r="G83" s="55"/>
      <c r="H83" s="55"/>
      <c r="I83" s="55"/>
      <c r="J83" s="55"/>
      <c r="K83" s="779"/>
      <c r="L83" s="55"/>
      <c r="M83" s="646"/>
      <c r="N83" s="55"/>
      <c r="O83" s="55"/>
      <c r="P83" s="55"/>
      <c r="Q83" s="55"/>
      <c r="R83" s="55"/>
      <c r="S83" s="55"/>
      <c r="T83" s="55"/>
      <c r="U83" s="55"/>
      <c r="V83" s="55"/>
      <c r="W83" s="646"/>
      <c r="X83" s="706"/>
    </row>
    <row r="84" spans="1:25" s="695" customFormat="1" ht="15">
      <c r="A84" s="365"/>
      <c r="B84" s="720"/>
      <c r="C84" s="720"/>
      <c r="D84" s="720"/>
      <c r="E84" s="720"/>
      <c r="F84" s="720"/>
      <c r="G84" s="720"/>
      <c r="H84" s="720"/>
      <c r="I84" s="720"/>
      <c r="J84" s="720"/>
      <c r="K84" s="725"/>
      <c r="L84" s="726"/>
      <c r="M84" s="646"/>
      <c r="N84" s="726"/>
      <c r="O84" s="726"/>
      <c r="P84" s="726"/>
      <c r="Q84" s="726"/>
      <c r="R84" s="726"/>
      <c r="S84" s="726"/>
      <c r="T84" s="687"/>
      <c r="U84" s="687"/>
      <c r="V84" s="687"/>
      <c r="W84" s="687"/>
    </row>
    <row r="85" spans="1:25" s="695" customFormat="1" ht="9.9499999999999993" customHeight="1">
      <c r="A85" s="365"/>
      <c r="B85" s="729"/>
      <c r="C85" s="729"/>
      <c r="D85" s="729"/>
      <c r="E85" s="729"/>
      <c r="F85" s="729"/>
      <c r="G85" s="729"/>
      <c r="H85" s="729"/>
      <c r="I85" s="729"/>
      <c r="J85" s="729"/>
      <c r="K85" s="730"/>
      <c r="L85" s="726"/>
      <c r="M85" s="646"/>
      <c r="N85" s="726"/>
      <c r="O85" s="726"/>
      <c r="P85" s="726"/>
      <c r="Q85" s="726"/>
      <c r="R85" s="726"/>
      <c r="S85" s="726"/>
      <c r="T85" s="1153" t="s">
        <v>1541</v>
      </c>
      <c r="U85" s="1153"/>
      <c r="V85" s="1153"/>
      <c r="W85" s="1153"/>
      <c r="X85" s="728"/>
      <c r="Y85" s="728"/>
    </row>
    <row r="86" spans="1:25" s="658" customFormat="1" ht="12.95" customHeight="1">
      <c r="A86" s="1146" t="s">
        <v>1552</v>
      </c>
      <c r="B86" s="1148" t="s">
        <v>1553</v>
      </c>
      <c r="C86" s="1150"/>
      <c r="D86" s="1150"/>
      <c r="E86" s="1152" t="s">
        <v>1554</v>
      </c>
      <c r="F86" s="1146" t="s">
        <v>1555</v>
      </c>
      <c r="G86" s="1152" t="s">
        <v>1556</v>
      </c>
      <c r="H86" s="1144" t="s">
        <v>1557</v>
      </c>
      <c r="I86" s="1144" t="s">
        <v>1558</v>
      </c>
      <c r="J86" s="1144" t="s">
        <v>1559</v>
      </c>
      <c r="K86" s="1146" t="s">
        <v>1560</v>
      </c>
      <c r="L86" s="1148" t="s">
        <v>1561</v>
      </c>
      <c r="M86" s="1149"/>
      <c r="N86" s="1150"/>
      <c r="O86" s="1150"/>
      <c r="P86" s="1150"/>
      <c r="Q86" s="1151"/>
      <c r="R86" s="1146" t="s">
        <v>1562</v>
      </c>
      <c r="S86" s="1144" t="s">
        <v>1563</v>
      </c>
      <c r="T86" s="1144" t="s">
        <v>1564</v>
      </c>
      <c r="U86" s="1144" t="s">
        <v>1565</v>
      </c>
      <c r="V86" s="1144" t="s">
        <v>1566</v>
      </c>
      <c r="W86" s="1144" t="s">
        <v>1567</v>
      </c>
      <c r="X86" s="775"/>
      <c r="Y86" s="775"/>
    </row>
    <row r="87" spans="1:25" s="658" customFormat="1" ht="130.5" customHeight="1">
      <c r="A87" s="1147"/>
      <c r="B87" s="696" t="s">
        <v>1568</v>
      </c>
      <c r="C87" s="696" t="s">
        <v>1569</v>
      </c>
      <c r="D87" s="697" t="s">
        <v>1570</v>
      </c>
      <c r="E87" s="1152"/>
      <c r="F87" s="1147"/>
      <c r="G87" s="1152"/>
      <c r="H87" s="1145"/>
      <c r="I87" s="1145"/>
      <c r="J87" s="1145"/>
      <c r="K87" s="1147"/>
      <c r="L87" s="698" t="s">
        <v>1571</v>
      </c>
      <c r="M87" s="698" t="s">
        <v>1572</v>
      </c>
      <c r="N87" s="698" t="s">
        <v>1573</v>
      </c>
      <c r="O87" s="698" t="s">
        <v>1574</v>
      </c>
      <c r="P87" s="698" t="s">
        <v>1575</v>
      </c>
      <c r="Q87" s="698" t="s">
        <v>1576</v>
      </c>
      <c r="R87" s="1147"/>
      <c r="S87" s="1145"/>
      <c r="T87" s="1145"/>
      <c r="U87" s="1145"/>
      <c r="V87" s="1145"/>
      <c r="W87" s="1145"/>
      <c r="X87" s="775"/>
      <c r="Y87" s="775"/>
    </row>
    <row r="88" spans="1:25" s="658" customFormat="1" ht="15">
      <c r="A88" s="699" t="s">
        <v>8</v>
      </c>
      <c r="B88" s="698" t="s">
        <v>9</v>
      </c>
      <c r="C88" s="698" t="s">
        <v>10</v>
      </c>
      <c r="D88" s="698" t="s">
        <v>11</v>
      </c>
      <c r="E88" s="698" t="s">
        <v>12</v>
      </c>
      <c r="F88" s="698" t="s">
        <v>13</v>
      </c>
      <c r="G88" s="698" t="s">
        <v>14</v>
      </c>
      <c r="H88" s="698" t="s">
        <v>15</v>
      </c>
      <c r="I88" s="698" t="s">
        <v>1014</v>
      </c>
      <c r="J88" s="700" t="s">
        <v>1050</v>
      </c>
      <c r="K88" s="698" t="s">
        <v>1016</v>
      </c>
      <c r="L88" s="698" t="s">
        <v>1051</v>
      </c>
      <c r="M88" s="701" t="s">
        <v>1052</v>
      </c>
      <c r="N88" s="702" t="s">
        <v>1577</v>
      </c>
      <c r="O88" s="698" t="s">
        <v>1578</v>
      </c>
      <c r="P88" s="698" t="s">
        <v>1579</v>
      </c>
      <c r="Q88" s="698" t="s">
        <v>1580</v>
      </c>
      <c r="R88" s="698" t="s">
        <v>1581</v>
      </c>
      <c r="S88" s="698" t="s">
        <v>1582</v>
      </c>
      <c r="T88" s="698" t="s">
        <v>1583</v>
      </c>
      <c r="U88" s="698" t="s">
        <v>1584</v>
      </c>
      <c r="V88" s="700" t="s">
        <v>1585</v>
      </c>
      <c r="W88" s="700" t="s">
        <v>1586</v>
      </c>
      <c r="X88" s="775"/>
      <c r="Y88" s="775"/>
    </row>
    <row r="89" spans="1:25" s="658" customFormat="1" ht="84" customHeight="1">
      <c r="A89" s="716" t="s">
        <v>1655</v>
      </c>
      <c r="B89" s="708">
        <v>132.30138500000001</v>
      </c>
      <c r="C89" s="708" t="s">
        <v>40</v>
      </c>
      <c r="D89" s="708">
        <v>132.30138500000001</v>
      </c>
      <c r="E89" s="708" t="s">
        <v>40</v>
      </c>
      <c r="F89" s="708">
        <v>1027.7005486999999</v>
      </c>
      <c r="G89" s="708">
        <v>98869.025672100004</v>
      </c>
      <c r="H89" s="708">
        <v>3545.2575118999998</v>
      </c>
      <c r="I89" s="708" t="s">
        <v>40</v>
      </c>
      <c r="J89" s="708" t="s">
        <v>40</v>
      </c>
      <c r="K89" s="708">
        <v>73.330068199999999</v>
      </c>
      <c r="L89" s="708">
        <v>224.37349399999999</v>
      </c>
      <c r="M89" s="708">
        <v>228.0530316</v>
      </c>
      <c r="N89" s="708">
        <v>167.7327919</v>
      </c>
      <c r="O89" s="708">
        <v>12.635413700000001</v>
      </c>
      <c r="P89" s="708">
        <v>91.628762899999998</v>
      </c>
      <c r="Q89" s="708">
        <v>724.42349409999997</v>
      </c>
      <c r="R89" s="708">
        <v>1.7593182999999999</v>
      </c>
      <c r="S89" s="708">
        <v>5.2979999999999998E-4</v>
      </c>
      <c r="T89" s="708">
        <v>6.4440227999999999</v>
      </c>
      <c r="U89" s="708" t="s">
        <v>40</v>
      </c>
      <c r="V89" s="708" t="s">
        <v>40</v>
      </c>
      <c r="W89" s="708">
        <v>104380.2425509</v>
      </c>
      <c r="X89" s="709"/>
      <c r="Y89" s="709"/>
    </row>
    <row r="90" spans="1:25" s="658" customFormat="1" ht="35.25" customHeight="1">
      <c r="A90" s="716" t="s">
        <v>1656</v>
      </c>
      <c r="B90" s="708">
        <v>18370.2054451</v>
      </c>
      <c r="C90" s="708">
        <v>0.45027539999999999</v>
      </c>
      <c r="D90" s="708">
        <v>18370.655720499999</v>
      </c>
      <c r="E90" s="708">
        <v>77.2268854</v>
      </c>
      <c r="F90" s="708">
        <v>39221.972635500002</v>
      </c>
      <c r="G90" s="708" t="s">
        <v>40</v>
      </c>
      <c r="H90" s="708" t="s">
        <v>40</v>
      </c>
      <c r="I90" s="708" t="s">
        <v>40</v>
      </c>
      <c r="J90" s="708">
        <v>37.727117399999997</v>
      </c>
      <c r="K90" s="708">
        <v>39057.904642499998</v>
      </c>
      <c r="L90" s="708">
        <v>104010.92913</v>
      </c>
      <c r="M90" s="708">
        <v>20254.832707600002</v>
      </c>
      <c r="N90" s="708">
        <v>83193.569791500006</v>
      </c>
      <c r="O90" s="708">
        <v>2379.2191264999997</v>
      </c>
      <c r="P90" s="708">
        <v>38629.718299599997</v>
      </c>
      <c r="Q90" s="708">
        <v>248468.26905520001</v>
      </c>
      <c r="R90" s="708">
        <v>3873.4873250999999</v>
      </c>
      <c r="S90" s="708">
        <v>0.42931149999999996</v>
      </c>
      <c r="T90" s="708">
        <v>4081.6067649000001</v>
      </c>
      <c r="U90" s="708" t="s">
        <v>40</v>
      </c>
      <c r="V90" s="708">
        <v>6711.4547419</v>
      </c>
      <c r="W90" s="708">
        <v>359900.73419989995</v>
      </c>
      <c r="X90" s="709"/>
      <c r="Y90" s="709"/>
    </row>
    <row r="91" spans="1:25" s="658" customFormat="1" ht="14.1" customHeight="1">
      <c r="A91" s="716" t="s">
        <v>1657</v>
      </c>
      <c r="B91" s="708">
        <v>3444.8456655999998</v>
      </c>
      <c r="C91" s="708" t="s">
        <v>40</v>
      </c>
      <c r="D91" s="708">
        <v>3444.8456655999998</v>
      </c>
      <c r="E91" s="708" t="s">
        <v>40</v>
      </c>
      <c r="F91" s="708">
        <v>14937.287840000001</v>
      </c>
      <c r="G91" s="708" t="s">
        <v>40</v>
      </c>
      <c r="H91" s="708" t="s">
        <v>40</v>
      </c>
      <c r="I91" s="708" t="s">
        <v>40</v>
      </c>
      <c r="J91" s="708" t="s">
        <v>40</v>
      </c>
      <c r="K91" s="708">
        <v>4162.6864724999996</v>
      </c>
      <c r="L91" s="708">
        <v>6266.4748135999998</v>
      </c>
      <c r="M91" s="708">
        <v>1146.8768173000001</v>
      </c>
      <c r="N91" s="708">
        <v>3034.0290848</v>
      </c>
      <c r="O91" s="708">
        <v>353.61334959999999</v>
      </c>
      <c r="P91" s="708">
        <v>1887.7896678</v>
      </c>
      <c r="Q91" s="708">
        <v>12688.783733099999</v>
      </c>
      <c r="R91" s="708">
        <v>229.15098459999999</v>
      </c>
      <c r="S91" s="708" t="s">
        <v>40</v>
      </c>
      <c r="T91" s="708">
        <v>886.23890919999997</v>
      </c>
      <c r="U91" s="708" t="s">
        <v>40</v>
      </c>
      <c r="V91" s="708" t="s">
        <v>40</v>
      </c>
      <c r="W91" s="708">
        <v>36348.993604999996</v>
      </c>
      <c r="X91" s="709"/>
      <c r="Y91" s="709"/>
    </row>
    <row r="92" spans="1:25" s="658" customFormat="1" ht="14.1" customHeight="1">
      <c r="A92" s="716" t="s">
        <v>1658</v>
      </c>
      <c r="B92" s="708">
        <v>470.18152459999999</v>
      </c>
      <c r="C92" s="708" t="s">
        <v>40</v>
      </c>
      <c r="D92" s="708">
        <v>470.18152459999999</v>
      </c>
      <c r="E92" s="708">
        <v>1.8866023999999999</v>
      </c>
      <c r="F92" s="708">
        <v>445.96624029999998</v>
      </c>
      <c r="G92" s="708" t="s">
        <v>40</v>
      </c>
      <c r="H92" s="708" t="s">
        <v>40</v>
      </c>
      <c r="I92" s="708" t="s">
        <v>40</v>
      </c>
      <c r="J92" s="708" t="s">
        <v>40</v>
      </c>
      <c r="K92" s="708">
        <v>342.47597350000001</v>
      </c>
      <c r="L92" s="708">
        <v>355.92345820000003</v>
      </c>
      <c r="M92" s="708">
        <v>127.261573</v>
      </c>
      <c r="N92" s="708">
        <v>1152.1712685</v>
      </c>
      <c r="O92" s="708">
        <v>141.16050000000001</v>
      </c>
      <c r="P92" s="708">
        <v>399.68326910000002</v>
      </c>
      <c r="Q92" s="708">
        <v>2176.2000687999998</v>
      </c>
      <c r="R92" s="708" t="s">
        <v>40</v>
      </c>
      <c r="S92" s="708" t="s">
        <v>40</v>
      </c>
      <c r="T92" s="708">
        <v>1.4991703999999999</v>
      </c>
      <c r="U92" s="708" t="s">
        <v>40</v>
      </c>
      <c r="V92" s="708">
        <v>8.9623700000000001E-2</v>
      </c>
      <c r="W92" s="708">
        <v>3438.2992036999999</v>
      </c>
      <c r="X92" s="709"/>
      <c r="Y92" s="709"/>
    </row>
    <row r="93" spans="1:25" s="658" customFormat="1" ht="14.1" customHeight="1">
      <c r="A93" s="716" t="s">
        <v>1659</v>
      </c>
      <c r="B93" s="708">
        <v>285.22253339999997</v>
      </c>
      <c r="C93" s="708" t="s">
        <v>40</v>
      </c>
      <c r="D93" s="708">
        <v>285.22253339999997</v>
      </c>
      <c r="E93" s="708">
        <v>62.233890000000002</v>
      </c>
      <c r="F93" s="708">
        <v>355.10868310000001</v>
      </c>
      <c r="G93" s="708" t="s">
        <v>40</v>
      </c>
      <c r="H93" s="708" t="s">
        <v>40</v>
      </c>
      <c r="I93" s="708" t="s">
        <v>40</v>
      </c>
      <c r="J93" s="708" t="s">
        <v>40</v>
      </c>
      <c r="K93" s="708">
        <v>149.85110979999999</v>
      </c>
      <c r="L93" s="708">
        <v>1065.3725747999999</v>
      </c>
      <c r="M93" s="708">
        <v>343.76970519999998</v>
      </c>
      <c r="N93" s="708">
        <v>371.25009849999998</v>
      </c>
      <c r="O93" s="708" t="s">
        <v>40</v>
      </c>
      <c r="P93" s="708">
        <v>161.68689889999999</v>
      </c>
      <c r="Q93" s="708">
        <v>1942.0792773999999</v>
      </c>
      <c r="R93" s="708" t="s">
        <v>40</v>
      </c>
      <c r="S93" s="708" t="s">
        <v>40</v>
      </c>
      <c r="T93" s="708" t="s">
        <v>40</v>
      </c>
      <c r="U93" s="708" t="s">
        <v>40</v>
      </c>
      <c r="V93" s="708">
        <v>0.17726749999999999</v>
      </c>
      <c r="W93" s="708">
        <v>2794.6727612</v>
      </c>
      <c r="X93" s="709"/>
      <c r="Y93" s="709"/>
    </row>
    <row r="94" spans="1:25" s="658" customFormat="1" ht="14.1" customHeight="1">
      <c r="A94" s="733" t="s">
        <v>1660</v>
      </c>
      <c r="B94" s="708">
        <v>250.5722695</v>
      </c>
      <c r="C94" s="708" t="s">
        <v>40</v>
      </c>
      <c r="D94" s="708">
        <v>250.5722695</v>
      </c>
      <c r="E94" s="708">
        <v>0.03</v>
      </c>
      <c r="F94" s="708">
        <v>971.42361310000001</v>
      </c>
      <c r="G94" s="708" t="s">
        <v>40</v>
      </c>
      <c r="H94" s="708" t="s">
        <v>40</v>
      </c>
      <c r="I94" s="708" t="s">
        <v>40</v>
      </c>
      <c r="J94" s="708" t="s">
        <v>40</v>
      </c>
      <c r="K94" s="708">
        <v>720.47734449999996</v>
      </c>
      <c r="L94" s="708">
        <v>1969.6087333</v>
      </c>
      <c r="M94" s="708">
        <v>668.0084842</v>
      </c>
      <c r="N94" s="708">
        <v>1889.0973487000001</v>
      </c>
      <c r="O94" s="708">
        <v>57.888893400000001</v>
      </c>
      <c r="P94" s="708">
        <v>778.40502600000002</v>
      </c>
      <c r="Q94" s="708">
        <v>5363.0084856000003</v>
      </c>
      <c r="R94" s="708">
        <v>167.6376324</v>
      </c>
      <c r="S94" s="708" t="s">
        <v>40</v>
      </c>
      <c r="T94" s="708">
        <v>25.6440242</v>
      </c>
      <c r="U94" s="708" t="s">
        <v>40</v>
      </c>
      <c r="V94" s="708">
        <v>1.7994E-3</v>
      </c>
      <c r="W94" s="708">
        <v>7498.7951687000004</v>
      </c>
      <c r="X94" s="709"/>
      <c r="Y94" s="709"/>
    </row>
    <row r="95" spans="1:25" s="658" customFormat="1" ht="14.1" customHeight="1">
      <c r="A95" s="733" t="s">
        <v>1661</v>
      </c>
      <c r="B95" s="708">
        <v>31.707354800000001</v>
      </c>
      <c r="C95" s="708" t="s">
        <v>40</v>
      </c>
      <c r="D95" s="708">
        <v>31.707354800000001</v>
      </c>
      <c r="E95" s="708" t="s">
        <v>40</v>
      </c>
      <c r="F95" s="708">
        <v>79.400800399999994</v>
      </c>
      <c r="G95" s="708" t="s">
        <v>40</v>
      </c>
      <c r="H95" s="708" t="s">
        <v>40</v>
      </c>
      <c r="I95" s="708" t="s">
        <v>40</v>
      </c>
      <c r="J95" s="708" t="s">
        <v>40</v>
      </c>
      <c r="K95" s="708">
        <v>23.666450999999999</v>
      </c>
      <c r="L95" s="708">
        <v>11.909445699999999</v>
      </c>
      <c r="M95" s="708" t="s">
        <v>40</v>
      </c>
      <c r="N95" s="708">
        <v>77.528940300000002</v>
      </c>
      <c r="O95" s="708" t="s">
        <v>40</v>
      </c>
      <c r="P95" s="708">
        <v>29.9120241</v>
      </c>
      <c r="Q95" s="708">
        <v>119.3504101</v>
      </c>
      <c r="R95" s="708">
        <v>5.2167900000000003E-2</v>
      </c>
      <c r="S95" s="708" t="s">
        <v>40</v>
      </c>
      <c r="T95" s="708">
        <v>0.83027340000000005</v>
      </c>
      <c r="U95" s="708" t="s">
        <v>40</v>
      </c>
      <c r="V95" s="708" t="s">
        <v>40</v>
      </c>
      <c r="W95" s="708">
        <v>255.00745760000001</v>
      </c>
      <c r="X95" s="709"/>
      <c r="Y95" s="709"/>
    </row>
    <row r="96" spans="1:25" s="658" customFormat="1" ht="14.1" customHeight="1">
      <c r="A96" s="716" t="s">
        <v>1662</v>
      </c>
      <c r="B96" s="708">
        <v>688.42652229999999</v>
      </c>
      <c r="C96" s="708" t="s">
        <v>40</v>
      </c>
      <c r="D96" s="708">
        <v>688.42652229999999</v>
      </c>
      <c r="E96" s="708" t="s">
        <v>40</v>
      </c>
      <c r="F96" s="708">
        <v>18.645334800000001</v>
      </c>
      <c r="G96" s="708" t="s">
        <v>40</v>
      </c>
      <c r="H96" s="708" t="s">
        <v>40</v>
      </c>
      <c r="I96" s="708" t="s">
        <v>40</v>
      </c>
      <c r="J96" s="708" t="s">
        <v>40</v>
      </c>
      <c r="K96" s="708">
        <v>103.30595340000001</v>
      </c>
      <c r="L96" s="708">
        <v>179.38233159999999</v>
      </c>
      <c r="M96" s="708" t="s">
        <v>40</v>
      </c>
      <c r="N96" s="708">
        <v>28.8657407</v>
      </c>
      <c r="O96" s="708" t="s">
        <v>40</v>
      </c>
      <c r="P96" s="708">
        <v>250.2491211</v>
      </c>
      <c r="Q96" s="708">
        <v>458.49719340000001</v>
      </c>
      <c r="R96" s="708" t="s">
        <v>40</v>
      </c>
      <c r="S96" s="708" t="s">
        <v>40</v>
      </c>
      <c r="T96" s="708" t="s">
        <v>40</v>
      </c>
      <c r="U96" s="708" t="s">
        <v>40</v>
      </c>
      <c r="V96" s="708" t="s">
        <v>40</v>
      </c>
      <c r="W96" s="708">
        <v>1268.8750039000001</v>
      </c>
      <c r="X96" s="709"/>
      <c r="Y96" s="709"/>
    </row>
    <row r="97" spans="1:25" s="658" customFormat="1" ht="14.1" customHeight="1">
      <c r="A97" s="731" t="s">
        <v>1663</v>
      </c>
      <c r="B97" s="708">
        <v>110.4314023</v>
      </c>
      <c r="C97" s="708" t="s">
        <v>40</v>
      </c>
      <c r="D97" s="708">
        <v>110.4314023</v>
      </c>
      <c r="E97" s="708" t="s">
        <v>40</v>
      </c>
      <c r="F97" s="708">
        <v>7.2820210999999997</v>
      </c>
      <c r="G97" s="708" t="s">
        <v>40</v>
      </c>
      <c r="H97" s="708" t="s">
        <v>40</v>
      </c>
      <c r="I97" s="708" t="s">
        <v>40</v>
      </c>
      <c r="J97" s="708">
        <v>1.63949E-2</v>
      </c>
      <c r="K97" s="708">
        <v>79.553233399999996</v>
      </c>
      <c r="L97" s="708">
        <v>33.4953906</v>
      </c>
      <c r="M97" s="708">
        <v>103.925004</v>
      </c>
      <c r="N97" s="708">
        <v>141.33363009999999</v>
      </c>
      <c r="O97" s="708" t="s">
        <v>40</v>
      </c>
      <c r="P97" s="708">
        <v>15.6060576</v>
      </c>
      <c r="Q97" s="708">
        <v>294.36008229999999</v>
      </c>
      <c r="R97" s="708">
        <v>8.57097E-2</v>
      </c>
      <c r="S97" s="708" t="s">
        <v>40</v>
      </c>
      <c r="T97" s="708">
        <v>3.2681566000000002</v>
      </c>
      <c r="U97" s="708" t="s">
        <v>40</v>
      </c>
      <c r="V97" s="708" t="s">
        <v>40</v>
      </c>
      <c r="W97" s="708">
        <v>494.99700029999997</v>
      </c>
      <c r="X97" s="709"/>
      <c r="Y97" s="709"/>
    </row>
    <row r="98" spans="1:25" s="658" customFormat="1" ht="14.1" customHeight="1">
      <c r="A98" s="716" t="s">
        <v>1664</v>
      </c>
      <c r="B98" s="708">
        <v>69.245399199999994</v>
      </c>
      <c r="C98" s="708" t="s">
        <v>40</v>
      </c>
      <c r="D98" s="708">
        <v>69.245399199999994</v>
      </c>
      <c r="E98" s="708" t="s">
        <v>40</v>
      </c>
      <c r="F98" s="708">
        <v>114.6427407</v>
      </c>
      <c r="G98" s="708" t="s">
        <v>40</v>
      </c>
      <c r="H98" s="708" t="s">
        <v>40</v>
      </c>
      <c r="I98" s="708" t="s">
        <v>40</v>
      </c>
      <c r="J98" s="708" t="s">
        <v>40</v>
      </c>
      <c r="K98" s="708">
        <v>652.66146800000001</v>
      </c>
      <c r="L98" s="708">
        <v>343.05541299999999</v>
      </c>
      <c r="M98" s="708">
        <v>35.563195999999998</v>
      </c>
      <c r="N98" s="708">
        <v>5298.5352033999998</v>
      </c>
      <c r="O98" s="708">
        <v>5.3769999999999998</v>
      </c>
      <c r="P98" s="708">
        <v>79.815180299999994</v>
      </c>
      <c r="Q98" s="708">
        <v>5762.3459927000004</v>
      </c>
      <c r="R98" s="708">
        <v>0.03</v>
      </c>
      <c r="S98" s="708" t="s">
        <v>40</v>
      </c>
      <c r="T98" s="708" t="s">
        <v>40</v>
      </c>
      <c r="U98" s="708" t="s">
        <v>40</v>
      </c>
      <c r="V98" s="708" t="s">
        <v>40</v>
      </c>
      <c r="W98" s="708">
        <v>6598.9256006000005</v>
      </c>
      <c r="X98" s="709"/>
      <c r="Y98" s="709"/>
    </row>
    <row r="99" spans="1:25" s="658" customFormat="1" ht="45" customHeight="1">
      <c r="A99" s="716" t="s">
        <v>1665</v>
      </c>
      <c r="B99" s="708">
        <v>730.46097759999998</v>
      </c>
      <c r="C99" s="708">
        <v>0.45027539999999999</v>
      </c>
      <c r="D99" s="708">
        <v>730.91125299999999</v>
      </c>
      <c r="E99" s="708">
        <v>4.9969999999999999</v>
      </c>
      <c r="F99" s="708">
        <v>3884.9787455000001</v>
      </c>
      <c r="G99" s="708" t="s">
        <v>40</v>
      </c>
      <c r="H99" s="708" t="s">
        <v>40</v>
      </c>
      <c r="I99" s="708" t="s">
        <v>40</v>
      </c>
      <c r="J99" s="708">
        <v>3.0420000000000002E-4</v>
      </c>
      <c r="K99" s="708">
        <v>3771.6560942999999</v>
      </c>
      <c r="L99" s="708">
        <v>11022.0605763</v>
      </c>
      <c r="M99" s="708">
        <v>1697.2862501</v>
      </c>
      <c r="N99" s="708">
        <v>3299.9393202000001</v>
      </c>
      <c r="O99" s="708">
        <v>672.89719009999999</v>
      </c>
      <c r="P99" s="708">
        <v>9696.5423644999992</v>
      </c>
      <c r="Q99" s="708">
        <v>26388.725701199997</v>
      </c>
      <c r="R99" s="708">
        <v>1123.6743359</v>
      </c>
      <c r="S99" s="708" t="s">
        <v>40</v>
      </c>
      <c r="T99" s="708">
        <v>46.517333299999997</v>
      </c>
      <c r="U99" s="708" t="s">
        <v>40</v>
      </c>
      <c r="V99" s="708">
        <v>2.48869E-2</v>
      </c>
      <c r="W99" s="708">
        <v>35951.485654299999</v>
      </c>
      <c r="X99" s="709"/>
      <c r="Y99" s="709"/>
    </row>
    <row r="100" spans="1:25" s="658" customFormat="1" ht="14.1" customHeight="1">
      <c r="A100" s="733" t="s">
        <v>1666</v>
      </c>
      <c r="B100" s="708">
        <v>87.412671700000004</v>
      </c>
      <c r="C100" s="708" t="s">
        <v>40</v>
      </c>
      <c r="D100" s="708">
        <v>87.412671700000004</v>
      </c>
      <c r="E100" s="708">
        <v>0.93874999999999997</v>
      </c>
      <c r="F100" s="708">
        <v>19.175576199999998</v>
      </c>
      <c r="G100" s="708" t="s">
        <v>40</v>
      </c>
      <c r="H100" s="708" t="s">
        <v>40</v>
      </c>
      <c r="I100" s="708" t="s">
        <v>40</v>
      </c>
      <c r="J100" s="708" t="s">
        <v>40</v>
      </c>
      <c r="K100" s="708">
        <v>613.3104045</v>
      </c>
      <c r="L100" s="708">
        <v>1319.7626812999999</v>
      </c>
      <c r="M100" s="708">
        <v>557.10987309999996</v>
      </c>
      <c r="N100" s="708">
        <v>75.396087699999995</v>
      </c>
      <c r="O100" s="708">
        <v>40</v>
      </c>
      <c r="P100" s="708" t="s">
        <v>40</v>
      </c>
      <c r="Q100" s="708">
        <v>1992.2686420999999</v>
      </c>
      <c r="R100" s="708">
        <v>0.80200000000000005</v>
      </c>
      <c r="S100" s="708" t="s">
        <v>40</v>
      </c>
      <c r="T100" s="708" t="s">
        <v>40</v>
      </c>
      <c r="U100" s="708" t="s">
        <v>40</v>
      </c>
      <c r="V100" s="708" t="s">
        <v>40</v>
      </c>
      <c r="W100" s="708">
        <v>2713.9080445</v>
      </c>
      <c r="X100" s="709"/>
      <c r="Y100" s="709"/>
    </row>
    <row r="101" spans="1:25" s="658" customFormat="1" ht="14.1" customHeight="1">
      <c r="A101" s="733" t="s">
        <v>1667</v>
      </c>
      <c r="B101" s="708">
        <v>3392.1868555000001</v>
      </c>
      <c r="C101" s="708" t="s">
        <v>40</v>
      </c>
      <c r="D101" s="708">
        <v>3392.1868555000001</v>
      </c>
      <c r="E101" s="708">
        <v>0.74730350000000001</v>
      </c>
      <c r="F101" s="708">
        <v>5807.6408006000001</v>
      </c>
      <c r="G101" s="708" t="s">
        <v>40</v>
      </c>
      <c r="H101" s="708" t="s">
        <v>40</v>
      </c>
      <c r="I101" s="708" t="s">
        <v>40</v>
      </c>
      <c r="J101" s="708">
        <v>4.4054999999999997E-2</v>
      </c>
      <c r="K101" s="708">
        <v>7948.4320467999996</v>
      </c>
      <c r="L101" s="708">
        <v>11463.5041755</v>
      </c>
      <c r="M101" s="708">
        <v>7050.1093627999999</v>
      </c>
      <c r="N101" s="708">
        <v>16317.658440900001</v>
      </c>
      <c r="O101" s="708">
        <v>577.10795499999995</v>
      </c>
      <c r="P101" s="708">
        <v>1712.1812557999999</v>
      </c>
      <c r="Q101" s="708">
        <v>37120.56119</v>
      </c>
      <c r="R101" s="708">
        <v>840.32861230000003</v>
      </c>
      <c r="S101" s="708" t="s">
        <v>40</v>
      </c>
      <c r="T101" s="708">
        <v>961.40489679999996</v>
      </c>
      <c r="U101" s="708" t="s">
        <v>40</v>
      </c>
      <c r="V101" s="708">
        <v>126.8404257</v>
      </c>
      <c r="W101" s="708">
        <v>56198.186186200001</v>
      </c>
      <c r="X101" s="709"/>
      <c r="Y101" s="709"/>
    </row>
    <row r="102" spans="1:25" s="658" customFormat="1" ht="35.25" customHeight="1">
      <c r="A102" s="733" t="s">
        <v>1668</v>
      </c>
      <c r="B102" s="708">
        <v>7238.4141689999997</v>
      </c>
      <c r="C102" s="708" t="s">
        <v>40</v>
      </c>
      <c r="D102" s="708">
        <v>7238.4141689999997</v>
      </c>
      <c r="E102" s="708">
        <v>1.4999999999999999E-2</v>
      </c>
      <c r="F102" s="708">
        <v>12370.9740671</v>
      </c>
      <c r="G102" s="708" t="s">
        <v>40</v>
      </c>
      <c r="H102" s="708" t="s">
        <v>40</v>
      </c>
      <c r="I102" s="708" t="s">
        <v>40</v>
      </c>
      <c r="J102" s="708" t="s">
        <v>40</v>
      </c>
      <c r="K102" s="708">
        <v>19659.3768342</v>
      </c>
      <c r="L102" s="708">
        <v>64289.5332328</v>
      </c>
      <c r="M102" s="708">
        <v>8280.0708694000004</v>
      </c>
      <c r="N102" s="708">
        <v>49041.4657554</v>
      </c>
      <c r="O102" s="708">
        <v>499.6760089</v>
      </c>
      <c r="P102" s="708">
        <v>22062.086217700002</v>
      </c>
      <c r="Q102" s="708">
        <v>144172.8320842</v>
      </c>
      <c r="R102" s="708">
        <v>1452.1189214000001</v>
      </c>
      <c r="S102" s="708">
        <v>0.11976000000000001</v>
      </c>
      <c r="T102" s="708">
        <v>1217.9241861999999</v>
      </c>
      <c r="U102" s="708" t="s">
        <v>40</v>
      </c>
      <c r="V102" s="708">
        <v>6583.4333470000001</v>
      </c>
      <c r="W102" s="708">
        <v>192695.20836909997</v>
      </c>
      <c r="X102" s="709"/>
      <c r="Y102" s="709"/>
    </row>
    <row r="103" spans="1:25" s="658" customFormat="1" ht="35.25" customHeight="1">
      <c r="A103" s="716" t="s">
        <v>1669</v>
      </c>
      <c r="B103" s="708">
        <v>1571.0980996000001</v>
      </c>
      <c r="C103" s="708" t="s">
        <v>40</v>
      </c>
      <c r="D103" s="708">
        <v>1571.0980996000001</v>
      </c>
      <c r="E103" s="708">
        <v>6.3783395000000001</v>
      </c>
      <c r="F103" s="708">
        <v>209.44617260000001</v>
      </c>
      <c r="G103" s="708" t="s">
        <v>40</v>
      </c>
      <c r="H103" s="708" t="s">
        <v>40</v>
      </c>
      <c r="I103" s="708" t="s">
        <v>40</v>
      </c>
      <c r="J103" s="708">
        <v>37.6663633</v>
      </c>
      <c r="K103" s="708">
        <v>830.45125659999997</v>
      </c>
      <c r="L103" s="708">
        <v>5690.8463032999998</v>
      </c>
      <c r="M103" s="708">
        <v>244.8515725</v>
      </c>
      <c r="N103" s="708">
        <v>2466.2988722999999</v>
      </c>
      <c r="O103" s="708">
        <v>31.498229500000001</v>
      </c>
      <c r="P103" s="708">
        <v>1555.7612167</v>
      </c>
      <c r="Q103" s="708">
        <v>9989.2561943000001</v>
      </c>
      <c r="R103" s="708">
        <v>59.606960899999997</v>
      </c>
      <c r="S103" s="708">
        <v>0.30955149999999998</v>
      </c>
      <c r="T103" s="708">
        <v>938.27981480000005</v>
      </c>
      <c r="U103" s="708" t="s">
        <v>40</v>
      </c>
      <c r="V103" s="708">
        <v>0.88739170000000001</v>
      </c>
      <c r="W103" s="708">
        <v>13643.380144800001</v>
      </c>
      <c r="X103" s="709"/>
      <c r="Y103" s="709"/>
    </row>
    <row r="104" spans="1:25" s="658" customFormat="1" ht="14.1" customHeight="1">
      <c r="A104" s="716" t="s">
        <v>1670</v>
      </c>
      <c r="B104" s="708">
        <v>153545.99355750001</v>
      </c>
      <c r="C104" s="708">
        <v>88.378156799999999</v>
      </c>
      <c r="D104" s="708">
        <v>153634.37171430001</v>
      </c>
      <c r="E104" s="708">
        <v>12040.991471399999</v>
      </c>
      <c r="F104" s="708">
        <v>7920851.7211546004</v>
      </c>
      <c r="G104" s="708">
        <v>103.37801330000001</v>
      </c>
      <c r="H104" s="708">
        <v>2440.9020588000003</v>
      </c>
      <c r="I104" s="708">
        <v>18604.363023900001</v>
      </c>
      <c r="J104" s="708">
        <v>9337.764523900003</v>
      </c>
      <c r="K104" s="708">
        <v>126799.33273460002</v>
      </c>
      <c r="L104" s="708">
        <v>8672859.1386265978</v>
      </c>
      <c r="M104" s="708">
        <v>891794.32888159994</v>
      </c>
      <c r="N104" s="708">
        <v>1812548.3172892998</v>
      </c>
      <c r="O104" s="708">
        <v>453786.21287490003</v>
      </c>
      <c r="P104" s="708">
        <v>3467090.5857206997</v>
      </c>
      <c r="Q104" s="708">
        <v>15298078.583393097</v>
      </c>
      <c r="R104" s="708">
        <v>3659111.4889155002</v>
      </c>
      <c r="S104" s="708">
        <v>131.60846940000002</v>
      </c>
      <c r="T104" s="708">
        <v>28296.225278199996</v>
      </c>
      <c r="U104" s="708">
        <v>50012.707962900007</v>
      </c>
      <c r="V104" s="708">
        <v>128456.88183149998</v>
      </c>
      <c r="W104" s="708">
        <v>27407900.320545398</v>
      </c>
      <c r="X104" s="709"/>
      <c r="Y104" s="709"/>
    </row>
    <row r="105" spans="1:25" s="658" customFormat="1" ht="14.1" customHeight="1">
      <c r="A105" s="733" t="s">
        <v>1671</v>
      </c>
      <c r="B105" s="708">
        <v>66.820354600000002</v>
      </c>
      <c r="C105" s="708" t="s">
        <v>40</v>
      </c>
      <c r="D105" s="708">
        <v>66.820354600000002</v>
      </c>
      <c r="E105" s="708">
        <v>20.145248200000001</v>
      </c>
      <c r="F105" s="708">
        <v>44275.975032599999</v>
      </c>
      <c r="G105" s="708" t="s">
        <v>40</v>
      </c>
      <c r="H105" s="708" t="s">
        <v>40</v>
      </c>
      <c r="I105" s="708" t="s">
        <v>40</v>
      </c>
      <c r="J105" s="708">
        <v>0.37060890000000002</v>
      </c>
      <c r="K105" s="708">
        <v>297.80040159999999</v>
      </c>
      <c r="L105" s="708">
        <v>163755.7986563</v>
      </c>
      <c r="M105" s="708">
        <v>11933.408013599999</v>
      </c>
      <c r="N105" s="708">
        <v>23059.814406099998</v>
      </c>
      <c r="O105" s="708">
        <v>6068.0595536999999</v>
      </c>
      <c r="P105" s="708">
        <v>55149.578431800001</v>
      </c>
      <c r="Q105" s="708">
        <v>259966.65906150002</v>
      </c>
      <c r="R105" s="708">
        <v>21984.126339999999</v>
      </c>
      <c r="S105" s="708" t="s">
        <v>40</v>
      </c>
      <c r="T105" s="708">
        <v>247.60320669999999</v>
      </c>
      <c r="U105" s="708">
        <v>1228.4916363</v>
      </c>
      <c r="V105" s="708">
        <v>16.975803299999999</v>
      </c>
      <c r="W105" s="708">
        <v>328104.96769369999</v>
      </c>
      <c r="X105" s="709"/>
      <c r="Y105" s="709"/>
    </row>
    <row r="106" spans="1:25" s="658" customFormat="1" ht="14.1" customHeight="1">
      <c r="A106" s="733" t="s">
        <v>1672</v>
      </c>
      <c r="B106" s="708">
        <v>134378.92475179999</v>
      </c>
      <c r="C106" s="708">
        <v>56.542169600000001</v>
      </c>
      <c r="D106" s="708">
        <v>134435.46692139999</v>
      </c>
      <c r="E106" s="708">
        <v>1991.8989435999999</v>
      </c>
      <c r="F106" s="708">
        <v>562072.12227319996</v>
      </c>
      <c r="G106" s="708" t="s">
        <v>40</v>
      </c>
      <c r="H106" s="708" t="s">
        <v>40</v>
      </c>
      <c r="I106" s="708" t="s">
        <v>40</v>
      </c>
      <c r="J106" s="708">
        <v>982.71615750000001</v>
      </c>
      <c r="K106" s="708">
        <v>96988.349641099994</v>
      </c>
      <c r="L106" s="708">
        <v>3011533.8091716999</v>
      </c>
      <c r="M106" s="708">
        <v>309167.19930879999</v>
      </c>
      <c r="N106" s="708">
        <v>590480.78564889997</v>
      </c>
      <c r="O106" s="708">
        <v>112909.4747087</v>
      </c>
      <c r="P106" s="708">
        <v>1196737.6108718</v>
      </c>
      <c r="Q106" s="708">
        <v>5220828.8797099004</v>
      </c>
      <c r="R106" s="708">
        <v>452227.33947399998</v>
      </c>
      <c r="S106" s="708">
        <v>131.49886230000001</v>
      </c>
      <c r="T106" s="708">
        <v>5927.1743380999997</v>
      </c>
      <c r="U106" s="708">
        <v>3045.4971989000001</v>
      </c>
      <c r="V106" s="708">
        <v>109343.9967319</v>
      </c>
      <c r="W106" s="708">
        <v>6587974.9402518999</v>
      </c>
      <c r="X106" s="709"/>
      <c r="Y106" s="709"/>
    </row>
    <row r="107" spans="1:25" s="658" customFormat="1" ht="14.1" customHeight="1">
      <c r="A107" s="733" t="s">
        <v>1673</v>
      </c>
      <c r="B107" s="708">
        <v>145.50986950000001</v>
      </c>
      <c r="C107" s="708" t="s">
        <v>40</v>
      </c>
      <c r="D107" s="708">
        <v>145.50986950000001</v>
      </c>
      <c r="E107" s="708">
        <v>940.89597900000001</v>
      </c>
      <c r="F107" s="708">
        <v>1387734.9088562001</v>
      </c>
      <c r="G107" s="708" t="s">
        <v>40</v>
      </c>
      <c r="H107" s="708">
        <v>17.925000000000001</v>
      </c>
      <c r="I107" s="708">
        <v>18604.363023900001</v>
      </c>
      <c r="J107" s="708">
        <v>5786.5031568000004</v>
      </c>
      <c r="K107" s="708">
        <v>633.69550019999997</v>
      </c>
      <c r="L107" s="708">
        <v>664879.08497800003</v>
      </c>
      <c r="M107" s="708">
        <v>78348.333480899993</v>
      </c>
      <c r="N107" s="708">
        <v>216878.18794800001</v>
      </c>
      <c r="O107" s="708">
        <v>56207.710264699999</v>
      </c>
      <c r="P107" s="708">
        <v>403691.822934</v>
      </c>
      <c r="Q107" s="708">
        <v>1420005.1396056002</v>
      </c>
      <c r="R107" s="708">
        <v>318226.77111510001</v>
      </c>
      <c r="S107" s="708" t="s">
        <v>40</v>
      </c>
      <c r="T107" s="708">
        <v>1885.4862421</v>
      </c>
      <c r="U107" s="708">
        <v>12080.931015800001</v>
      </c>
      <c r="V107" s="708">
        <v>544.59826950000001</v>
      </c>
      <c r="W107" s="708">
        <v>3166606.7276337007</v>
      </c>
      <c r="X107" s="709"/>
      <c r="Y107" s="709"/>
    </row>
    <row r="108" spans="1:25" s="658" customFormat="1" ht="14.1" customHeight="1">
      <c r="A108" s="733" t="s">
        <v>1674</v>
      </c>
      <c r="B108" s="708">
        <v>13651.520732999999</v>
      </c>
      <c r="C108" s="708">
        <v>28.0056449</v>
      </c>
      <c r="D108" s="708">
        <v>13679.5263779</v>
      </c>
      <c r="E108" s="708">
        <v>4811.5257149999998</v>
      </c>
      <c r="F108" s="708">
        <v>1869983.1368877999</v>
      </c>
      <c r="G108" s="708" t="s">
        <v>40</v>
      </c>
      <c r="H108" s="708" t="s">
        <v>40</v>
      </c>
      <c r="I108" s="708" t="s">
        <v>40</v>
      </c>
      <c r="J108" s="708">
        <v>2096.1351994000001</v>
      </c>
      <c r="K108" s="708">
        <v>20675.019796100001</v>
      </c>
      <c r="L108" s="708">
        <v>1987161.2910523</v>
      </c>
      <c r="M108" s="708">
        <v>210035.511635</v>
      </c>
      <c r="N108" s="708">
        <v>470991.60654050001</v>
      </c>
      <c r="O108" s="708">
        <v>133198.62794080001</v>
      </c>
      <c r="P108" s="708">
        <v>709338.78235859994</v>
      </c>
      <c r="Q108" s="708">
        <v>3510725.8195272</v>
      </c>
      <c r="R108" s="708">
        <v>1426411.4326186001</v>
      </c>
      <c r="S108" s="708" t="s">
        <v>40</v>
      </c>
      <c r="T108" s="708">
        <v>12580.708384199999</v>
      </c>
      <c r="U108" s="708">
        <v>15222.0089376</v>
      </c>
      <c r="V108" s="708">
        <v>9751.6188093000001</v>
      </c>
      <c r="W108" s="708">
        <v>6885936.9322531</v>
      </c>
      <c r="X108" s="709"/>
      <c r="Y108" s="709"/>
    </row>
    <row r="109" spans="1:25" s="658" customFormat="1" ht="64.5" customHeight="1">
      <c r="A109" s="716" t="s">
        <v>1675</v>
      </c>
      <c r="B109" s="708">
        <v>3402.3103136999998</v>
      </c>
      <c r="C109" s="708" t="s">
        <v>40</v>
      </c>
      <c r="D109" s="708">
        <v>3402.3103136999998</v>
      </c>
      <c r="E109" s="708">
        <v>207.91476159999999</v>
      </c>
      <c r="F109" s="708">
        <v>410343.85211829998</v>
      </c>
      <c r="G109" s="708" t="s">
        <v>40</v>
      </c>
      <c r="H109" s="708" t="s">
        <v>40</v>
      </c>
      <c r="I109" s="708" t="s">
        <v>40</v>
      </c>
      <c r="J109" s="708">
        <v>238.0444632</v>
      </c>
      <c r="K109" s="708">
        <v>2991.1796411</v>
      </c>
      <c r="L109" s="708">
        <v>313511.62748869997</v>
      </c>
      <c r="M109" s="708">
        <v>39638.524444800001</v>
      </c>
      <c r="N109" s="708">
        <v>66922.941668700005</v>
      </c>
      <c r="O109" s="708">
        <v>17425.3571787</v>
      </c>
      <c r="P109" s="708">
        <v>122536.31138129999</v>
      </c>
      <c r="Q109" s="708">
        <v>560034.76216219994</v>
      </c>
      <c r="R109" s="708">
        <v>132482.94545239999</v>
      </c>
      <c r="S109" s="708" t="s">
        <v>40</v>
      </c>
      <c r="T109" s="708">
        <v>2317.7583386000001</v>
      </c>
      <c r="U109" s="708">
        <v>3200.3592738000002</v>
      </c>
      <c r="V109" s="708">
        <v>2228.5157063000001</v>
      </c>
      <c r="W109" s="708">
        <v>1117447.6422311999</v>
      </c>
      <c r="X109" s="709"/>
      <c r="Y109" s="709"/>
    </row>
    <row r="110" spans="1:25" s="658" customFormat="1" ht="14.1" customHeight="1">
      <c r="A110" s="733" t="s">
        <v>1676</v>
      </c>
      <c r="B110" s="708">
        <v>36.332387699999998</v>
      </c>
      <c r="C110" s="708" t="s">
        <v>40</v>
      </c>
      <c r="D110" s="708">
        <v>36.332387699999998</v>
      </c>
      <c r="E110" s="708" t="s">
        <v>40</v>
      </c>
      <c r="F110" s="708">
        <v>31495.9383824</v>
      </c>
      <c r="G110" s="708">
        <v>103.37801330000001</v>
      </c>
      <c r="H110" s="708">
        <v>2422.9770588000001</v>
      </c>
      <c r="I110" s="708" t="s">
        <v>40</v>
      </c>
      <c r="J110" s="708" t="s">
        <v>40</v>
      </c>
      <c r="K110" s="708">
        <v>0.22023010000000001</v>
      </c>
      <c r="L110" s="708">
        <v>116.7674154</v>
      </c>
      <c r="M110" s="708">
        <v>10.5716883</v>
      </c>
      <c r="N110" s="708">
        <v>24.68</v>
      </c>
      <c r="O110" s="708">
        <v>6</v>
      </c>
      <c r="P110" s="708">
        <v>78.674440000000004</v>
      </c>
      <c r="Q110" s="708">
        <v>236.69354370000002</v>
      </c>
      <c r="R110" s="708">
        <v>16.156253700000001</v>
      </c>
      <c r="S110" s="708" t="s">
        <v>40</v>
      </c>
      <c r="T110" s="708">
        <v>53.799032400000002</v>
      </c>
      <c r="U110" s="708" t="s">
        <v>40</v>
      </c>
      <c r="V110" s="708" t="s">
        <v>40</v>
      </c>
      <c r="W110" s="708">
        <v>34365.494902099999</v>
      </c>
      <c r="X110" s="709"/>
      <c r="Y110" s="709"/>
    </row>
    <row r="111" spans="1:25" s="658" customFormat="1" ht="14.1" customHeight="1">
      <c r="A111" s="733" t="s">
        <v>1677</v>
      </c>
      <c r="B111" s="708">
        <v>169.36414450000001</v>
      </c>
      <c r="C111" s="708" t="s">
        <v>40</v>
      </c>
      <c r="D111" s="708">
        <v>169.36414450000001</v>
      </c>
      <c r="E111" s="708">
        <v>1651.3650270999999</v>
      </c>
      <c r="F111" s="708">
        <v>2059136.6266427999</v>
      </c>
      <c r="G111" s="708" t="s">
        <v>40</v>
      </c>
      <c r="H111" s="708" t="s">
        <v>40</v>
      </c>
      <c r="I111" s="708" t="s">
        <v>40</v>
      </c>
      <c r="J111" s="708">
        <v>96.7948928</v>
      </c>
      <c r="K111" s="708">
        <v>3162.3814332000002</v>
      </c>
      <c r="L111" s="708">
        <v>1989907.0257094</v>
      </c>
      <c r="M111" s="708">
        <v>185179.9090752</v>
      </c>
      <c r="N111" s="708">
        <v>342854.32730080001</v>
      </c>
      <c r="O111" s="708">
        <v>96118.777019800007</v>
      </c>
      <c r="P111" s="708">
        <v>730489.23885820003</v>
      </c>
      <c r="Q111" s="708">
        <v>3344549.2779634004</v>
      </c>
      <c r="R111" s="708">
        <v>1133524.9570732</v>
      </c>
      <c r="S111" s="708" t="s">
        <v>40</v>
      </c>
      <c r="T111" s="708">
        <v>2439.8207215000002</v>
      </c>
      <c r="U111" s="708">
        <v>8493.7754127000007</v>
      </c>
      <c r="V111" s="708">
        <v>4477.6459336999997</v>
      </c>
      <c r="W111" s="708">
        <v>6557702.0092449002</v>
      </c>
      <c r="X111" s="709"/>
      <c r="Y111" s="709"/>
    </row>
    <row r="112" spans="1:25" s="658" customFormat="1" ht="14.1" customHeight="1">
      <c r="A112" s="733" t="s">
        <v>1678</v>
      </c>
      <c r="B112" s="708">
        <v>21.241483599999999</v>
      </c>
      <c r="C112" s="708" t="s">
        <v>40</v>
      </c>
      <c r="D112" s="708">
        <v>21.241483599999999</v>
      </c>
      <c r="E112" s="708">
        <v>331.26649359999999</v>
      </c>
      <c r="F112" s="708">
        <v>266206.31276439998</v>
      </c>
      <c r="G112" s="708" t="s">
        <v>40</v>
      </c>
      <c r="H112" s="708" t="s">
        <v>40</v>
      </c>
      <c r="I112" s="708" t="s">
        <v>40</v>
      </c>
      <c r="J112" s="708">
        <v>68.641252100000003</v>
      </c>
      <c r="K112" s="708">
        <v>609.30976390000001</v>
      </c>
      <c r="L112" s="708">
        <v>143488.85791029999</v>
      </c>
      <c r="M112" s="708">
        <v>18809.9098376</v>
      </c>
      <c r="N112" s="708">
        <v>31551.839224399999</v>
      </c>
      <c r="O112" s="708">
        <v>9492.0628541999995</v>
      </c>
      <c r="P112" s="708">
        <v>58297.265365500003</v>
      </c>
      <c r="Q112" s="708">
        <v>261639.93519199998</v>
      </c>
      <c r="R112" s="708">
        <v>107869.1508392</v>
      </c>
      <c r="S112" s="708" t="s">
        <v>40</v>
      </c>
      <c r="T112" s="708">
        <v>131.0956793</v>
      </c>
      <c r="U112" s="708">
        <v>1145.9892275</v>
      </c>
      <c r="V112" s="708">
        <v>1224.4452942999999</v>
      </c>
      <c r="W112" s="708">
        <v>639247.38798989996</v>
      </c>
      <c r="X112" s="709"/>
      <c r="Y112" s="709"/>
    </row>
    <row r="113" spans="1:25" s="658" customFormat="1" ht="30.75" customHeight="1">
      <c r="A113" s="733" t="s">
        <v>1679</v>
      </c>
      <c r="B113" s="708">
        <v>0.111055</v>
      </c>
      <c r="C113" s="708" t="s">
        <v>40</v>
      </c>
      <c r="D113" s="708">
        <v>0.111055</v>
      </c>
      <c r="E113" s="708">
        <v>0.51212460000000004</v>
      </c>
      <c r="F113" s="708">
        <v>2194.2019771999999</v>
      </c>
      <c r="G113" s="708" t="s">
        <v>40</v>
      </c>
      <c r="H113" s="708" t="s">
        <v>40</v>
      </c>
      <c r="I113" s="708" t="s">
        <v>40</v>
      </c>
      <c r="J113" s="708">
        <v>7.6907E-3</v>
      </c>
      <c r="K113" s="708" t="s">
        <v>40</v>
      </c>
      <c r="L113" s="708">
        <v>5147.0269431999996</v>
      </c>
      <c r="M113" s="708">
        <v>325.49488120000001</v>
      </c>
      <c r="N113" s="708">
        <v>1057.9886976</v>
      </c>
      <c r="O113" s="708">
        <v>38.2141023</v>
      </c>
      <c r="P113" s="708">
        <v>5603.7673003999998</v>
      </c>
      <c r="Q113" s="708">
        <v>12172.4919247</v>
      </c>
      <c r="R113" s="708">
        <v>11370.6877872</v>
      </c>
      <c r="S113" s="708" t="s">
        <v>40</v>
      </c>
      <c r="T113" s="708">
        <v>2.0133789000000002</v>
      </c>
      <c r="U113" s="708">
        <v>545.5616043</v>
      </c>
      <c r="V113" s="708">
        <v>21.337489300000001</v>
      </c>
      <c r="W113" s="708">
        <v>26306.925031899998</v>
      </c>
      <c r="X113" s="709"/>
      <c r="Y113" s="709"/>
    </row>
    <row r="114" spans="1:25" s="658" customFormat="1" ht="14.1" customHeight="1">
      <c r="A114" s="733" t="s">
        <v>1680</v>
      </c>
      <c r="B114" s="708">
        <v>68.989822700000005</v>
      </c>
      <c r="C114" s="708">
        <v>3.8303422999999999</v>
      </c>
      <c r="D114" s="708">
        <v>72.820165000000003</v>
      </c>
      <c r="E114" s="708">
        <v>264.37479209999998</v>
      </c>
      <c r="F114" s="708">
        <v>126527.9906428</v>
      </c>
      <c r="G114" s="708" t="s">
        <v>40</v>
      </c>
      <c r="H114" s="708" t="s">
        <v>40</v>
      </c>
      <c r="I114" s="708" t="s">
        <v>40</v>
      </c>
      <c r="J114" s="708">
        <v>55.480802099999998</v>
      </c>
      <c r="K114" s="708">
        <v>423.73305370000003</v>
      </c>
      <c r="L114" s="708">
        <v>307746.12835020002</v>
      </c>
      <c r="M114" s="708">
        <v>27886.882783199999</v>
      </c>
      <c r="N114" s="708">
        <v>53711.596317000003</v>
      </c>
      <c r="O114" s="708">
        <v>17343.618994600001</v>
      </c>
      <c r="P114" s="708">
        <v>160326.47609310001</v>
      </c>
      <c r="Q114" s="708">
        <v>567014.70253810007</v>
      </c>
      <c r="R114" s="708">
        <v>45789.248785600001</v>
      </c>
      <c r="S114" s="708" t="s">
        <v>40</v>
      </c>
      <c r="T114" s="708">
        <v>2556.9951031999999</v>
      </c>
      <c r="U114" s="708">
        <v>739.68464530000006</v>
      </c>
      <c r="V114" s="708">
        <v>441.9824673</v>
      </c>
      <c r="W114" s="708">
        <v>743887.0129952</v>
      </c>
      <c r="X114" s="709"/>
      <c r="Y114" s="709"/>
    </row>
    <row r="115" spans="1:25" s="658" customFormat="1" ht="14.1" customHeight="1">
      <c r="A115" s="733" t="s">
        <v>1681</v>
      </c>
      <c r="B115" s="708" t="s">
        <v>40</v>
      </c>
      <c r="C115" s="708" t="s">
        <v>40</v>
      </c>
      <c r="D115" s="708" t="s">
        <v>40</v>
      </c>
      <c r="E115" s="708">
        <v>5.3864000000000002E-2</v>
      </c>
      <c r="F115" s="708">
        <v>1535.2140512999999</v>
      </c>
      <c r="G115" s="708" t="s">
        <v>40</v>
      </c>
      <c r="H115" s="708" t="s">
        <v>40</v>
      </c>
      <c r="I115" s="708" t="s">
        <v>40</v>
      </c>
      <c r="J115" s="708" t="s">
        <v>40</v>
      </c>
      <c r="K115" s="708">
        <v>2.6617200000000001E-2</v>
      </c>
      <c r="L115" s="708">
        <v>2065.7476348</v>
      </c>
      <c r="M115" s="708">
        <v>289.8092881</v>
      </c>
      <c r="N115" s="708">
        <v>201.7211661</v>
      </c>
      <c r="O115" s="708">
        <v>57.138263600000002</v>
      </c>
      <c r="P115" s="708">
        <v>1258.3409618000001</v>
      </c>
      <c r="Q115" s="708">
        <v>3872.7573144000003</v>
      </c>
      <c r="R115" s="708">
        <v>253.43291189999999</v>
      </c>
      <c r="S115" s="708" t="s">
        <v>40</v>
      </c>
      <c r="T115" s="708">
        <v>54.9753197</v>
      </c>
      <c r="U115" s="708">
        <v>31.3859417</v>
      </c>
      <c r="V115" s="708" t="s">
        <v>40</v>
      </c>
      <c r="W115" s="708">
        <v>5747.8460202000006</v>
      </c>
      <c r="X115" s="709"/>
      <c r="Y115" s="709"/>
    </row>
    <row r="116" spans="1:25" s="658" customFormat="1" ht="14.1" customHeight="1">
      <c r="A116" s="733" t="s">
        <v>1682</v>
      </c>
      <c r="B116" s="708">
        <v>351.4117918</v>
      </c>
      <c r="C116" s="708" t="s">
        <v>40</v>
      </c>
      <c r="D116" s="708">
        <v>351.4117918</v>
      </c>
      <c r="E116" s="708">
        <v>1820.1999086999999</v>
      </c>
      <c r="F116" s="708">
        <v>34443.947559400003</v>
      </c>
      <c r="G116" s="708" t="s">
        <v>40</v>
      </c>
      <c r="H116" s="708" t="s">
        <v>40</v>
      </c>
      <c r="I116" s="708" t="s">
        <v>40</v>
      </c>
      <c r="J116" s="708">
        <v>13.064324900000001</v>
      </c>
      <c r="K116" s="708">
        <v>1013.5889539</v>
      </c>
      <c r="L116" s="708">
        <v>73843.101321399998</v>
      </c>
      <c r="M116" s="708">
        <v>8201.6670494000009</v>
      </c>
      <c r="N116" s="708">
        <v>12685.369409499999</v>
      </c>
      <c r="O116" s="708">
        <v>4457.7705465999998</v>
      </c>
      <c r="P116" s="708">
        <v>19073.731478999998</v>
      </c>
      <c r="Q116" s="708">
        <v>118261.63980589999</v>
      </c>
      <c r="R116" s="708">
        <v>8955.2402645999991</v>
      </c>
      <c r="S116" s="708">
        <v>0.1096071</v>
      </c>
      <c r="T116" s="708">
        <v>98.795533500000005</v>
      </c>
      <c r="U116" s="708">
        <v>58.215449800000002</v>
      </c>
      <c r="V116" s="708">
        <v>405.76532659999998</v>
      </c>
      <c r="W116" s="708">
        <v>165421.97852619996</v>
      </c>
      <c r="X116" s="709"/>
      <c r="Y116" s="709"/>
    </row>
    <row r="117" spans="1:25" s="658" customFormat="1" ht="14.1" customHeight="1">
      <c r="A117" s="733" t="s">
        <v>1683</v>
      </c>
      <c r="B117" s="708">
        <v>1253.4568495999999</v>
      </c>
      <c r="C117" s="708" t="s">
        <v>40</v>
      </c>
      <c r="D117" s="708">
        <v>1253.4568495999999</v>
      </c>
      <c r="E117" s="708">
        <v>0.83861390000000002</v>
      </c>
      <c r="F117" s="708">
        <v>1124901.4939661999</v>
      </c>
      <c r="G117" s="708" t="s">
        <v>40</v>
      </c>
      <c r="H117" s="708" t="s">
        <v>40</v>
      </c>
      <c r="I117" s="708" t="s">
        <v>40</v>
      </c>
      <c r="J117" s="708">
        <v>5.9754999999999999E-3</v>
      </c>
      <c r="K117" s="708">
        <v>4.0277025000000002</v>
      </c>
      <c r="L117" s="708">
        <v>9702.8719949000006</v>
      </c>
      <c r="M117" s="708">
        <v>1967.1073954999999</v>
      </c>
      <c r="N117" s="708">
        <v>2127.4589617000001</v>
      </c>
      <c r="O117" s="708">
        <v>463.40144720000001</v>
      </c>
      <c r="P117" s="708">
        <v>4508.9852451999996</v>
      </c>
      <c r="Q117" s="708">
        <v>18769.825044500001</v>
      </c>
      <c r="R117" s="708" t="s">
        <v>40</v>
      </c>
      <c r="S117" s="708" t="s">
        <v>40</v>
      </c>
      <c r="T117" s="708" t="s">
        <v>40</v>
      </c>
      <c r="U117" s="708">
        <v>4220.8076191999999</v>
      </c>
      <c r="V117" s="708" t="s">
        <v>40</v>
      </c>
      <c r="W117" s="708">
        <v>1149150.4557714001</v>
      </c>
      <c r="X117" s="709"/>
      <c r="Y117" s="709"/>
    </row>
    <row r="118" spans="1:25" s="776" customFormat="1" ht="14.1" customHeight="1">
      <c r="A118" s="781" t="s">
        <v>1684</v>
      </c>
      <c r="B118" s="737">
        <v>1523714.8298897</v>
      </c>
      <c r="C118" s="737">
        <v>746.90527739999993</v>
      </c>
      <c r="D118" s="737">
        <v>1524461.7351671001</v>
      </c>
      <c r="E118" s="737">
        <v>548245.79723849997</v>
      </c>
      <c r="F118" s="737">
        <v>8039077.3191853007</v>
      </c>
      <c r="G118" s="737">
        <v>98972.403685400001</v>
      </c>
      <c r="H118" s="737">
        <v>6398.1902023000002</v>
      </c>
      <c r="I118" s="737">
        <v>19475.4356023</v>
      </c>
      <c r="J118" s="737">
        <v>279277.57148629997</v>
      </c>
      <c r="K118" s="737">
        <v>1330861.0356685999</v>
      </c>
      <c r="L118" s="737">
        <v>10691511.906950597</v>
      </c>
      <c r="M118" s="737">
        <v>2135935.0107913995</v>
      </c>
      <c r="N118" s="737">
        <v>3796433.0341969002</v>
      </c>
      <c r="O118" s="737">
        <v>480499.408299</v>
      </c>
      <c r="P118" s="737">
        <v>4151716.4548347997</v>
      </c>
      <c r="Q118" s="737">
        <v>21256095.815072697</v>
      </c>
      <c r="R118" s="737">
        <v>3709886.2605321002</v>
      </c>
      <c r="S118" s="737">
        <v>526794.32327299996</v>
      </c>
      <c r="T118" s="737">
        <v>1383260.1964719999</v>
      </c>
      <c r="U118" s="737">
        <v>50386.837201800008</v>
      </c>
      <c r="V118" s="737">
        <v>491270.36489689996</v>
      </c>
      <c r="W118" s="737">
        <v>39264463.285684295</v>
      </c>
      <c r="X118" s="705"/>
      <c r="Y118" s="705"/>
    </row>
    <row r="119" spans="1:25">
      <c r="A119" s="757"/>
      <c r="B119" s="758"/>
      <c r="C119" s="758"/>
      <c r="D119" s="758"/>
      <c r="E119" s="758"/>
      <c r="F119" s="758"/>
      <c r="G119" s="758"/>
      <c r="H119" s="758"/>
      <c r="I119" s="758"/>
      <c r="J119" s="758"/>
      <c r="K119" s="692"/>
      <c r="L119" s="692"/>
      <c r="M119" s="759"/>
      <c r="N119" s="692"/>
      <c r="O119" s="692"/>
      <c r="P119" s="692"/>
      <c r="Q119" s="692"/>
      <c r="R119" s="692"/>
      <c r="S119" s="692"/>
      <c r="T119" s="692"/>
      <c r="U119" s="692"/>
      <c r="V119" s="692"/>
      <c r="W119" s="692"/>
      <c r="X119" s="760"/>
      <c r="Y119" s="760"/>
    </row>
    <row r="120" spans="1:25" s="762" customFormat="1">
      <c r="A120" s="738" t="s">
        <v>37</v>
      </c>
      <c r="B120" s="739"/>
      <c r="C120" s="739"/>
      <c r="D120" s="739"/>
      <c r="E120" s="739"/>
      <c r="F120" s="739"/>
      <c r="G120" s="739"/>
      <c r="H120" s="739"/>
      <c r="I120" s="739"/>
      <c r="J120" s="739"/>
      <c r="K120" s="739"/>
      <c r="L120" s="740"/>
      <c r="M120" s="740"/>
      <c r="N120" s="740"/>
      <c r="O120" s="740"/>
      <c r="P120" s="740"/>
      <c r="Q120" s="740"/>
      <c r="R120" s="740"/>
      <c r="S120" s="740"/>
      <c r="T120" s="740"/>
      <c r="U120" s="740"/>
      <c r="V120" s="740"/>
      <c r="W120" s="740"/>
    </row>
    <row r="121" spans="1:25" s="762" customFormat="1">
      <c r="A121" s="742" t="s">
        <v>1542</v>
      </c>
      <c r="B121" s="743"/>
      <c r="C121" s="739"/>
      <c r="D121" s="739"/>
      <c r="E121" s="739"/>
      <c r="F121" s="739"/>
      <c r="G121" s="739"/>
      <c r="H121" s="739"/>
      <c r="I121" s="739"/>
      <c r="J121" s="739"/>
      <c r="K121" s="740"/>
      <c r="L121" s="740"/>
      <c r="M121" s="740"/>
      <c r="N121" s="740"/>
      <c r="O121" s="740"/>
      <c r="P121" s="740"/>
      <c r="Q121" s="740"/>
      <c r="R121" s="740"/>
      <c r="S121" s="740"/>
      <c r="T121" s="740"/>
      <c r="U121" s="740"/>
      <c r="V121" s="740"/>
      <c r="W121" s="740"/>
    </row>
    <row r="122" spans="1:25" s="762" customFormat="1">
      <c r="A122" s="665" t="s">
        <v>1685</v>
      </c>
      <c r="B122" s="743"/>
      <c r="C122" s="743"/>
      <c r="D122" s="743"/>
      <c r="E122" s="743"/>
      <c r="F122" s="743"/>
      <c r="G122" s="743"/>
      <c r="H122" s="743"/>
      <c r="I122" s="743"/>
      <c r="J122" s="743"/>
      <c r="K122" s="743"/>
      <c r="L122" s="743"/>
      <c r="M122" s="743"/>
      <c r="N122" s="743"/>
      <c r="O122" s="743"/>
      <c r="P122" s="743"/>
      <c r="Q122" s="743"/>
      <c r="R122" s="743"/>
      <c r="S122" s="743"/>
      <c r="T122" s="743"/>
      <c r="U122" s="743"/>
      <c r="V122" s="743"/>
      <c r="W122" s="743"/>
    </row>
  </sheetData>
  <mergeCells count="60">
    <mergeCell ref="L1:O1"/>
    <mergeCell ref="U1:W1"/>
    <mergeCell ref="H4:J4"/>
    <mergeCell ref="U4:W4"/>
    <mergeCell ref="A5:A6"/>
    <mergeCell ref="B5:D5"/>
    <mergeCell ref="E5:E6"/>
    <mergeCell ref="F5:F6"/>
    <mergeCell ref="G5:G6"/>
    <mergeCell ref="H5:H6"/>
    <mergeCell ref="T5:T6"/>
    <mergeCell ref="U5:U6"/>
    <mergeCell ref="V5:V6"/>
    <mergeCell ref="W5:W6"/>
    <mergeCell ref="H43:J43"/>
    <mergeCell ref="L43:O43"/>
    <mergeCell ref="U43:W43"/>
    <mergeCell ref="I5:I6"/>
    <mergeCell ref="J5:J6"/>
    <mergeCell ref="K5:K6"/>
    <mergeCell ref="L5:Q5"/>
    <mergeCell ref="R5:R6"/>
    <mergeCell ref="S5:S6"/>
    <mergeCell ref="T45:W45"/>
    <mergeCell ref="A46:A47"/>
    <mergeCell ref="B46:D46"/>
    <mergeCell ref="E46:E47"/>
    <mergeCell ref="F46:F47"/>
    <mergeCell ref="G46:G47"/>
    <mergeCell ref="H46:H47"/>
    <mergeCell ref="I46:I47"/>
    <mergeCell ref="J46:J47"/>
    <mergeCell ref="K46:K47"/>
    <mergeCell ref="A86:A87"/>
    <mergeCell ref="B86:D86"/>
    <mergeCell ref="E86:E87"/>
    <mergeCell ref="F86:F87"/>
    <mergeCell ref="G86:G87"/>
    <mergeCell ref="R86:R87"/>
    <mergeCell ref="W46:W47"/>
    <mergeCell ref="H82:K82"/>
    <mergeCell ref="L82:O82"/>
    <mergeCell ref="U82:W82"/>
    <mergeCell ref="T85:W85"/>
    <mergeCell ref="L46:Q46"/>
    <mergeCell ref="R46:R47"/>
    <mergeCell ref="S46:S47"/>
    <mergeCell ref="T46:T47"/>
    <mergeCell ref="U46:U47"/>
    <mergeCell ref="V46:V47"/>
    <mergeCell ref="H86:H87"/>
    <mergeCell ref="I86:I87"/>
    <mergeCell ref="J86:J87"/>
    <mergeCell ref="K86:K87"/>
    <mergeCell ref="L86:Q86"/>
    <mergeCell ref="S86:S87"/>
    <mergeCell ref="T86:T87"/>
    <mergeCell ref="U86:U87"/>
    <mergeCell ref="V86:V87"/>
    <mergeCell ref="W86:W87"/>
  </mergeCells>
  <pageMargins left="0.39" right="0.25" top="0.37" bottom="0.36" header="0.3" footer="0.17"/>
  <pageSetup scale="70" firstPageNumber="50" pageOrder="overThenDown" orientation="portrait" r:id="rId1"/>
  <headerFooter alignWithMargins="0">
    <oddFooter>&amp;C&amp;"Maiandra GD,Regular"&amp;9&amp;P</oddFooter>
  </headerFooter>
  <rowBreaks count="2" manualBreakCount="2">
    <brk id="42" max="16383" man="1"/>
    <brk id="81" max="16383" man="1"/>
  </rowBreaks>
  <colBreaks count="1" manualBreakCount="1">
    <brk id="11" max="1048575" man="1"/>
  </colBreaks>
</worksheet>
</file>

<file path=xl/worksheets/sheet21.xml><?xml version="1.0" encoding="utf-8"?>
<worksheet xmlns="http://schemas.openxmlformats.org/spreadsheetml/2006/main" xmlns:r="http://schemas.openxmlformats.org/officeDocument/2006/relationships">
  <dimension ref="A1:Z83"/>
  <sheetViews>
    <sheetView view="pageBreakPreview" zoomScale="60" workbookViewId="0">
      <selection activeCell="A96" sqref="A96"/>
    </sheetView>
  </sheetViews>
  <sheetFormatPr defaultRowHeight="12.75"/>
  <cols>
    <col min="1" max="1" width="13.5703125" style="836" customWidth="1"/>
    <col min="2" max="2" width="9.85546875" style="836" customWidth="1"/>
    <col min="3" max="3" width="9.28515625" style="836" customWidth="1"/>
    <col min="4" max="4" width="10" style="836" customWidth="1"/>
    <col min="5" max="5" width="8.7109375" style="836" customWidth="1"/>
    <col min="6" max="6" width="9.7109375" style="836" customWidth="1"/>
    <col min="7" max="7" width="8.7109375" style="836" customWidth="1"/>
    <col min="8" max="8" width="10.42578125" style="836" customWidth="1"/>
    <col min="9" max="9" width="8" style="836" customWidth="1"/>
    <col min="10" max="10" width="9.140625" style="836" customWidth="1"/>
    <col min="11" max="11" width="9.85546875" style="836" customWidth="1"/>
    <col min="12" max="12" width="10.28515625" style="836" customWidth="1"/>
    <col min="13" max="13" width="10.5703125" style="836" customWidth="1"/>
    <col min="14" max="14" width="11.42578125" style="836" customWidth="1"/>
    <col min="15" max="15" width="9.7109375" style="836" customWidth="1"/>
    <col min="16" max="16" width="10" style="836" customWidth="1"/>
    <col min="17" max="17" width="10.42578125" style="836" customWidth="1"/>
    <col min="18" max="18" width="10.7109375" style="836" customWidth="1"/>
    <col min="19" max="19" width="11" style="836" customWidth="1"/>
    <col min="20" max="20" width="10" style="836" customWidth="1"/>
    <col min="21" max="21" width="9.42578125" style="836" customWidth="1"/>
    <col min="22" max="22" width="10.140625" style="836" customWidth="1"/>
    <col min="23" max="23" width="10.7109375" style="836" customWidth="1"/>
    <col min="24" max="24" width="8.140625" style="836" customWidth="1"/>
    <col min="25" max="25" width="9" style="836" customWidth="1"/>
    <col min="26" max="16384" width="9.140625" style="836"/>
  </cols>
  <sheetData>
    <row r="1" spans="1:25" s="741" customFormat="1">
      <c r="A1" s="772"/>
      <c r="B1" s="799"/>
      <c r="C1" s="799"/>
      <c r="D1" s="799"/>
      <c r="E1" s="799"/>
      <c r="F1" s="799"/>
      <c r="G1" s="799"/>
      <c r="H1" s="799"/>
      <c r="I1" s="799"/>
      <c r="J1" s="799"/>
      <c r="K1" s="739"/>
      <c r="L1" s="739"/>
      <c r="M1" s="739"/>
      <c r="N1" s="739"/>
      <c r="O1" s="739"/>
      <c r="P1" s="739"/>
      <c r="Q1" s="739"/>
      <c r="R1" s="739"/>
      <c r="S1" s="739"/>
      <c r="T1" s="739"/>
      <c r="U1" s="739"/>
      <c r="V1" s="739"/>
      <c r="W1" s="739"/>
      <c r="X1" s="800"/>
      <c r="Y1" s="800"/>
    </row>
    <row r="2" spans="1:25" s="802" customFormat="1" ht="15.75">
      <c r="A2" s="675" t="s">
        <v>1711</v>
      </c>
      <c r="B2" s="114"/>
      <c r="C2" s="114"/>
      <c r="D2" s="114"/>
      <c r="E2" s="114"/>
      <c r="F2" s="114"/>
      <c r="G2" s="114"/>
      <c r="H2" s="114"/>
      <c r="I2" s="114"/>
      <c r="J2" s="114"/>
      <c r="K2" s="679"/>
      <c r="L2" s="678"/>
      <c r="M2" s="675"/>
      <c r="N2" s="114"/>
      <c r="O2" s="114"/>
      <c r="P2" s="679"/>
      <c r="Q2" s="114"/>
      <c r="R2" s="114"/>
      <c r="S2" s="114"/>
      <c r="T2" s="114"/>
      <c r="U2" s="1172"/>
      <c r="V2" s="1172"/>
      <c r="W2" s="1172"/>
      <c r="X2" s="801"/>
      <c r="Y2" s="801"/>
    </row>
    <row r="3" spans="1:25" s="804" customFormat="1" ht="18.95" customHeight="1">
      <c r="A3" s="675" t="s">
        <v>42</v>
      </c>
      <c r="B3" s="114"/>
      <c r="C3" s="114"/>
      <c r="D3" s="114"/>
      <c r="E3" s="114"/>
      <c r="F3" s="114"/>
      <c r="G3" s="114"/>
      <c r="H3" s="114"/>
      <c r="I3" s="114"/>
      <c r="J3" s="679"/>
      <c r="K3" s="679"/>
      <c r="L3" s="678"/>
      <c r="M3" s="675"/>
      <c r="N3" s="114"/>
      <c r="O3" s="114"/>
      <c r="P3" s="679"/>
      <c r="Q3" s="114"/>
      <c r="R3" s="114"/>
      <c r="S3" s="114"/>
      <c r="T3" s="114"/>
      <c r="U3" s="1158" t="s">
        <v>1712</v>
      </c>
      <c r="V3" s="1158"/>
      <c r="W3" s="1158"/>
      <c r="X3" s="803"/>
      <c r="Y3" s="803"/>
    </row>
    <row r="4" spans="1:25" s="802" customFormat="1" ht="18.95" customHeight="1">
      <c r="A4" s="675" t="s">
        <v>1</v>
      </c>
      <c r="B4" s="684"/>
      <c r="C4" s="684"/>
      <c r="D4" s="684"/>
      <c r="E4" s="684"/>
      <c r="F4" s="684"/>
      <c r="G4" s="684"/>
      <c r="H4" s="684"/>
      <c r="I4" s="684"/>
      <c r="J4" s="679"/>
      <c r="K4" s="679"/>
      <c r="L4" s="686"/>
      <c r="M4" s="805"/>
      <c r="N4" s="683"/>
      <c r="O4" s="683"/>
      <c r="P4" s="679"/>
      <c r="Q4" s="683"/>
      <c r="R4" s="683"/>
      <c r="S4" s="683"/>
      <c r="T4" s="683"/>
      <c r="U4" s="679"/>
      <c r="V4" s="679"/>
      <c r="W4" s="679"/>
      <c r="X4" s="803"/>
      <c r="Y4" s="803"/>
    </row>
    <row r="5" spans="1:25" s="807" customFormat="1" ht="18.95" customHeight="1">
      <c r="A5" s="772"/>
      <c r="B5" s="773"/>
      <c r="C5" s="773"/>
      <c r="D5" s="773"/>
      <c r="E5" s="773"/>
      <c r="F5" s="773"/>
      <c r="G5" s="773"/>
      <c r="H5" s="773"/>
      <c r="I5" s="773"/>
      <c r="J5" s="773"/>
      <c r="K5" s="774"/>
      <c r="L5" s="769"/>
      <c r="M5" s="739"/>
      <c r="N5" s="769"/>
      <c r="O5" s="769"/>
      <c r="P5" s="769"/>
      <c r="Q5" s="769"/>
      <c r="R5" s="769"/>
      <c r="S5" s="769"/>
      <c r="T5" s="769"/>
      <c r="U5" s="1161" t="s">
        <v>1541</v>
      </c>
      <c r="V5" s="1161"/>
      <c r="W5" s="1161"/>
      <c r="X5" s="806"/>
      <c r="Y5" s="806"/>
    </row>
    <row r="6" spans="1:25" s="807" customFormat="1" ht="18.95" customHeight="1">
      <c r="A6" s="1164" t="s">
        <v>1713</v>
      </c>
      <c r="B6" s="1166" t="s">
        <v>1553</v>
      </c>
      <c r="C6" s="1168"/>
      <c r="D6" s="1168"/>
      <c r="E6" s="1171" t="s">
        <v>1554</v>
      </c>
      <c r="F6" s="1164" t="s">
        <v>1555</v>
      </c>
      <c r="G6" s="1171" t="s">
        <v>1556</v>
      </c>
      <c r="H6" s="1162" t="s">
        <v>1557</v>
      </c>
      <c r="I6" s="1162" t="s">
        <v>1558</v>
      </c>
      <c r="J6" s="1162" t="s">
        <v>1559</v>
      </c>
      <c r="K6" s="1164" t="s">
        <v>1560</v>
      </c>
      <c r="L6" s="1166" t="s">
        <v>1561</v>
      </c>
      <c r="M6" s="1167"/>
      <c r="N6" s="1168"/>
      <c r="O6" s="1168"/>
      <c r="P6" s="1168"/>
      <c r="Q6" s="1169"/>
      <c r="R6" s="1164" t="s">
        <v>1562</v>
      </c>
      <c r="S6" s="1162" t="s">
        <v>1563</v>
      </c>
      <c r="T6" s="1162" t="s">
        <v>1564</v>
      </c>
      <c r="U6" s="1162" t="s">
        <v>1565</v>
      </c>
      <c r="V6" s="1162" t="s">
        <v>1566</v>
      </c>
      <c r="W6" s="1164" t="s">
        <v>1714</v>
      </c>
      <c r="X6" s="806"/>
      <c r="Y6" s="806"/>
    </row>
    <row r="7" spans="1:25" s="807" customFormat="1" ht="81" customHeight="1">
      <c r="A7" s="1170"/>
      <c r="B7" s="808" t="s">
        <v>1568</v>
      </c>
      <c r="C7" s="808" t="s">
        <v>1569</v>
      </c>
      <c r="D7" s="809" t="s">
        <v>1570</v>
      </c>
      <c r="E7" s="1171"/>
      <c r="F7" s="1165"/>
      <c r="G7" s="1171"/>
      <c r="H7" s="1163"/>
      <c r="I7" s="1163"/>
      <c r="J7" s="1163"/>
      <c r="K7" s="1165"/>
      <c r="L7" s="810" t="s">
        <v>1571</v>
      </c>
      <c r="M7" s="810" t="s">
        <v>1572</v>
      </c>
      <c r="N7" s="810" t="s">
        <v>1573</v>
      </c>
      <c r="O7" s="810" t="s">
        <v>1574</v>
      </c>
      <c r="P7" s="810" t="s">
        <v>1575</v>
      </c>
      <c r="Q7" s="810" t="s">
        <v>1576</v>
      </c>
      <c r="R7" s="1165"/>
      <c r="S7" s="1163"/>
      <c r="T7" s="1163"/>
      <c r="U7" s="1163"/>
      <c r="V7" s="1163"/>
      <c r="W7" s="1165"/>
      <c r="X7" s="806"/>
      <c r="Y7" s="806"/>
    </row>
    <row r="8" spans="1:25" s="807" customFormat="1" ht="18.95" customHeight="1">
      <c r="A8" s="811" t="s">
        <v>8</v>
      </c>
      <c r="B8" s="810" t="s">
        <v>9</v>
      </c>
      <c r="C8" s="810" t="s">
        <v>10</v>
      </c>
      <c r="D8" s="810" t="s">
        <v>11</v>
      </c>
      <c r="E8" s="810" t="s">
        <v>12</v>
      </c>
      <c r="F8" s="810" t="s">
        <v>13</v>
      </c>
      <c r="G8" s="810" t="s">
        <v>14</v>
      </c>
      <c r="H8" s="810" t="s">
        <v>15</v>
      </c>
      <c r="I8" s="810" t="s">
        <v>1014</v>
      </c>
      <c r="J8" s="812" t="s">
        <v>1050</v>
      </c>
      <c r="K8" s="810" t="s">
        <v>1016</v>
      </c>
      <c r="L8" s="810" t="s">
        <v>1051</v>
      </c>
      <c r="M8" s="810" t="s">
        <v>1052</v>
      </c>
      <c r="N8" s="810" t="s">
        <v>1577</v>
      </c>
      <c r="O8" s="810" t="s">
        <v>1578</v>
      </c>
      <c r="P8" s="810" t="s">
        <v>1579</v>
      </c>
      <c r="Q8" s="810" t="s">
        <v>1580</v>
      </c>
      <c r="R8" s="810" t="s">
        <v>1581</v>
      </c>
      <c r="S8" s="810" t="s">
        <v>1715</v>
      </c>
      <c r="T8" s="810" t="s">
        <v>1582</v>
      </c>
      <c r="U8" s="810" t="s">
        <v>1583</v>
      </c>
      <c r="V8" s="812" t="s">
        <v>1584</v>
      </c>
      <c r="W8" s="810" t="s">
        <v>1586</v>
      </c>
      <c r="X8" s="806"/>
      <c r="Y8" s="806"/>
    </row>
    <row r="9" spans="1:25" s="807" customFormat="1" ht="20.100000000000001" customHeight="1">
      <c r="A9" s="813">
        <v>0</v>
      </c>
      <c r="B9" s="814">
        <v>12135508.775402199</v>
      </c>
      <c r="C9" s="814" t="s">
        <v>40</v>
      </c>
      <c r="D9" s="814">
        <v>12135508.775402199</v>
      </c>
      <c r="E9" s="814">
        <v>2231121.5869292002</v>
      </c>
      <c r="F9" s="814">
        <v>399353.57285190001</v>
      </c>
      <c r="G9" s="814">
        <v>295376.30098940001</v>
      </c>
      <c r="H9" s="814">
        <v>1121149.4772472</v>
      </c>
      <c r="I9" s="814">
        <v>210032.4475259</v>
      </c>
      <c r="J9" s="814">
        <v>2198308.1901842998</v>
      </c>
      <c r="K9" s="814">
        <v>47939.878122499998</v>
      </c>
      <c r="L9" s="814">
        <v>3194.6080729999999</v>
      </c>
      <c r="M9" s="814">
        <v>1891.2254619</v>
      </c>
      <c r="N9" s="814">
        <v>9311.8209597000005</v>
      </c>
      <c r="O9" s="814">
        <v>3419.7622894000001</v>
      </c>
      <c r="P9" s="814">
        <v>873.28725799999995</v>
      </c>
      <c r="Q9" s="814">
        <v>18690.704042000001</v>
      </c>
      <c r="R9" s="814">
        <v>318.56234929999999</v>
      </c>
      <c r="S9" s="814">
        <v>3869381.3465367998</v>
      </c>
      <c r="T9" s="814">
        <v>3835390.5528921001</v>
      </c>
      <c r="U9" s="814">
        <v>85.4067869</v>
      </c>
      <c r="V9" s="814">
        <v>130661.699085</v>
      </c>
      <c r="W9" s="814">
        <v>26493318.5009447</v>
      </c>
      <c r="X9" s="806"/>
      <c r="Y9" s="806"/>
    </row>
    <row r="10" spans="1:25" s="807" customFormat="1" ht="20.100000000000001" customHeight="1">
      <c r="A10" s="815" t="s">
        <v>1716</v>
      </c>
      <c r="B10" s="814" t="s">
        <v>40</v>
      </c>
      <c r="C10" s="814">
        <v>233503.19080790001</v>
      </c>
      <c r="D10" s="814">
        <v>233503.19080790001</v>
      </c>
      <c r="E10" s="814">
        <v>725.30803879999996</v>
      </c>
      <c r="F10" s="814">
        <v>424120.89212209999</v>
      </c>
      <c r="G10" s="814" t="s">
        <v>40</v>
      </c>
      <c r="H10" s="814">
        <v>206.6095679</v>
      </c>
      <c r="I10" s="814">
        <v>32816.640495599997</v>
      </c>
      <c r="J10" s="814">
        <v>85724.951545999997</v>
      </c>
      <c r="K10" s="814">
        <v>107534.6784337</v>
      </c>
      <c r="L10" s="814">
        <v>40088.907862499997</v>
      </c>
      <c r="M10" s="814">
        <v>4836.8114679</v>
      </c>
      <c r="N10" s="814">
        <v>7930.4570235000001</v>
      </c>
      <c r="O10" s="814">
        <v>128.22785189999999</v>
      </c>
      <c r="P10" s="814">
        <v>671.42629469999997</v>
      </c>
      <c r="Q10" s="814">
        <v>53655.8305005</v>
      </c>
      <c r="R10" s="814" t="s">
        <v>40</v>
      </c>
      <c r="S10" s="814" t="s">
        <v>40</v>
      </c>
      <c r="T10" s="814">
        <v>21973.192567099999</v>
      </c>
      <c r="U10" s="814" t="s">
        <v>40</v>
      </c>
      <c r="V10" s="814">
        <v>1022.0659457</v>
      </c>
      <c r="W10" s="814">
        <v>961283.36002530006</v>
      </c>
      <c r="X10" s="806"/>
      <c r="Y10" s="806"/>
    </row>
    <row r="11" spans="1:25" s="807" customFormat="1" ht="20.100000000000001" customHeight="1">
      <c r="A11" s="815" t="s">
        <v>1717</v>
      </c>
      <c r="B11" s="814" t="s">
        <v>40</v>
      </c>
      <c r="C11" s="814">
        <v>50504.716860100001</v>
      </c>
      <c r="D11" s="814">
        <v>50504.716860100001</v>
      </c>
      <c r="E11" s="814">
        <v>1209.596342</v>
      </c>
      <c r="F11" s="814">
        <v>3457436.4439940001</v>
      </c>
      <c r="G11" s="814" t="s">
        <v>40</v>
      </c>
      <c r="H11" s="814">
        <v>2.4198737000000001</v>
      </c>
      <c r="I11" s="814" t="s">
        <v>40</v>
      </c>
      <c r="J11" s="814">
        <v>203081.59318649999</v>
      </c>
      <c r="K11" s="814">
        <v>70105.099620399997</v>
      </c>
      <c r="L11" s="814" t="s">
        <v>40</v>
      </c>
      <c r="M11" s="814">
        <v>143.1782661</v>
      </c>
      <c r="N11" s="814">
        <v>32.462808899999999</v>
      </c>
      <c r="O11" s="814" t="s">
        <v>40</v>
      </c>
      <c r="P11" s="814" t="s">
        <v>40</v>
      </c>
      <c r="Q11" s="814">
        <v>175.641075</v>
      </c>
      <c r="R11" s="814" t="s">
        <v>40</v>
      </c>
      <c r="S11" s="814" t="s">
        <v>40</v>
      </c>
      <c r="T11" s="814">
        <v>29267.3678741</v>
      </c>
      <c r="U11" s="814" t="s">
        <v>40</v>
      </c>
      <c r="V11" s="814">
        <v>3990.7742351000002</v>
      </c>
      <c r="W11" s="814">
        <v>3815773.6530609</v>
      </c>
      <c r="X11" s="806"/>
      <c r="Y11" s="806"/>
    </row>
    <row r="12" spans="1:25" s="807" customFormat="1" ht="20.100000000000001" customHeight="1">
      <c r="A12" s="815" t="s">
        <v>1718</v>
      </c>
      <c r="B12" s="814" t="s">
        <v>40</v>
      </c>
      <c r="C12" s="814">
        <v>66308.410636600005</v>
      </c>
      <c r="D12" s="814">
        <v>66308.410636600005</v>
      </c>
      <c r="E12" s="814" t="s">
        <v>40</v>
      </c>
      <c r="F12" s="814">
        <v>360641.79112080002</v>
      </c>
      <c r="G12" s="814">
        <v>1630.2234685999999</v>
      </c>
      <c r="H12" s="814" t="s">
        <v>40</v>
      </c>
      <c r="I12" s="814">
        <v>105.2791739</v>
      </c>
      <c r="J12" s="814">
        <v>182.53002119999999</v>
      </c>
      <c r="K12" s="814">
        <v>118424.6756488</v>
      </c>
      <c r="L12" s="814" t="s">
        <v>40</v>
      </c>
      <c r="M12" s="814" t="s">
        <v>40</v>
      </c>
      <c r="N12" s="814" t="s">
        <v>40</v>
      </c>
      <c r="O12" s="814" t="s">
        <v>40</v>
      </c>
      <c r="P12" s="814" t="s">
        <v>40</v>
      </c>
      <c r="Q12" s="814" t="s">
        <v>40</v>
      </c>
      <c r="R12" s="814" t="s">
        <v>40</v>
      </c>
      <c r="S12" s="814" t="s">
        <v>40</v>
      </c>
      <c r="T12" s="814">
        <v>17365.542110099999</v>
      </c>
      <c r="U12" s="814" t="s">
        <v>40</v>
      </c>
      <c r="V12" s="814">
        <v>3492.7270515</v>
      </c>
      <c r="W12" s="814">
        <v>568151.17923150014</v>
      </c>
      <c r="X12" s="806"/>
      <c r="Y12" s="806"/>
    </row>
    <row r="13" spans="1:25" s="816" customFormat="1" ht="20.100000000000001" customHeight="1">
      <c r="A13" s="815" t="s">
        <v>1719</v>
      </c>
      <c r="B13" s="814" t="s">
        <v>40</v>
      </c>
      <c r="C13" s="814">
        <v>271429.66972419998</v>
      </c>
      <c r="D13" s="814">
        <v>271429.66972419998</v>
      </c>
      <c r="E13" s="814" t="s">
        <v>40</v>
      </c>
      <c r="F13" s="814">
        <v>1422018.3277869001</v>
      </c>
      <c r="G13" s="814" t="s">
        <v>40</v>
      </c>
      <c r="H13" s="814">
        <v>3274.1453975999998</v>
      </c>
      <c r="I13" s="814">
        <v>3229.0210229999998</v>
      </c>
      <c r="J13" s="814">
        <v>150522.64215140001</v>
      </c>
      <c r="K13" s="814">
        <v>283121.99619989999</v>
      </c>
      <c r="L13" s="814">
        <v>351.75865420000002</v>
      </c>
      <c r="M13" s="814" t="s">
        <v>40</v>
      </c>
      <c r="N13" s="814">
        <v>314.22548</v>
      </c>
      <c r="O13" s="814" t="s">
        <v>40</v>
      </c>
      <c r="P13" s="814">
        <v>0.25</v>
      </c>
      <c r="Q13" s="814">
        <v>666.23413419999997</v>
      </c>
      <c r="R13" s="814" t="s">
        <v>40</v>
      </c>
      <c r="S13" s="814" t="s">
        <v>40</v>
      </c>
      <c r="T13" s="814" t="s">
        <v>40</v>
      </c>
      <c r="U13" s="814" t="s">
        <v>40</v>
      </c>
      <c r="V13" s="814">
        <v>6282.5270209</v>
      </c>
      <c r="W13" s="814">
        <v>2140544.5634380998</v>
      </c>
      <c r="X13" s="806"/>
      <c r="Y13" s="806"/>
    </row>
    <row r="14" spans="1:25" s="807" customFormat="1" ht="20.100000000000001" customHeight="1">
      <c r="A14" s="815" t="s">
        <v>1720</v>
      </c>
      <c r="B14" s="814" t="s">
        <v>40</v>
      </c>
      <c r="C14" s="814">
        <v>6210.0239524999997</v>
      </c>
      <c r="D14" s="814">
        <v>6210.0239524999997</v>
      </c>
      <c r="E14" s="814" t="s">
        <v>40</v>
      </c>
      <c r="F14" s="814">
        <v>1021444.9898117</v>
      </c>
      <c r="G14" s="814">
        <v>0.1672651</v>
      </c>
      <c r="H14" s="814">
        <v>210.5636786</v>
      </c>
      <c r="I14" s="814">
        <v>8000.9886482000002</v>
      </c>
      <c r="J14" s="814">
        <v>2354.5752717999999</v>
      </c>
      <c r="K14" s="814">
        <v>225005.5528027</v>
      </c>
      <c r="L14" s="814">
        <v>117.3493572</v>
      </c>
      <c r="M14" s="814">
        <v>666.89164059999996</v>
      </c>
      <c r="N14" s="814">
        <v>1464.7007779999999</v>
      </c>
      <c r="O14" s="814" t="s">
        <v>40</v>
      </c>
      <c r="P14" s="814">
        <v>230.8448674</v>
      </c>
      <c r="Q14" s="814">
        <v>2479.7866432000001</v>
      </c>
      <c r="R14" s="814">
        <v>1732.0816130000001</v>
      </c>
      <c r="S14" s="814" t="s">
        <v>40</v>
      </c>
      <c r="T14" s="814" t="s">
        <v>40</v>
      </c>
      <c r="U14" s="814" t="s">
        <v>40</v>
      </c>
      <c r="V14" s="814">
        <v>761.97538569999995</v>
      </c>
      <c r="W14" s="814">
        <v>1268200.7050725</v>
      </c>
      <c r="X14" s="806"/>
      <c r="Y14" s="806"/>
    </row>
    <row r="15" spans="1:25" s="807" customFormat="1" ht="20.100000000000001" customHeight="1">
      <c r="A15" s="815" t="s">
        <v>1721</v>
      </c>
      <c r="B15" s="814" t="s">
        <v>40</v>
      </c>
      <c r="C15" s="814">
        <v>189632.588762</v>
      </c>
      <c r="D15" s="814">
        <v>189632.588762</v>
      </c>
      <c r="E15" s="814" t="s">
        <v>40</v>
      </c>
      <c r="F15" s="814">
        <v>1761067.3382051</v>
      </c>
      <c r="G15" s="814" t="s">
        <v>40</v>
      </c>
      <c r="H15" s="814">
        <v>194.7221893</v>
      </c>
      <c r="I15" s="814" t="s">
        <v>40</v>
      </c>
      <c r="J15" s="814">
        <v>16733.199282500002</v>
      </c>
      <c r="K15" s="814">
        <v>332376.03354700003</v>
      </c>
      <c r="L15" s="814">
        <v>7114.3390455999997</v>
      </c>
      <c r="M15" s="814">
        <v>103.8243346</v>
      </c>
      <c r="N15" s="814">
        <v>141.9984188</v>
      </c>
      <c r="O15" s="814">
        <v>250</v>
      </c>
      <c r="P15" s="814">
        <v>335.30890770000002</v>
      </c>
      <c r="Q15" s="814">
        <v>7945.4707066999999</v>
      </c>
      <c r="R15" s="814">
        <v>73.141837199999998</v>
      </c>
      <c r="S15" s="814" t="s">
        <v>40</v>
      </c>
      <c r="T15" s="814">
        <v>22.987913200000001</v>
      </c>
      <c r="U15" s="814" t="s">
        <v>40</v>
      </c>
      <c r="V15" s="814">
        <v>2251.8699013</v>
      </c>
      <c r="W15" s="814">
        <v>2310297.3523443001</v>
      </c>
      <c r="X15" s="806"/>
      <c r="Y15" s="806"/>
    </row>
    <row r="16" spans="1:25" s="807" customFormat="1" ht="20.100000000000001" customHeight="1">
      <c r="A16" s="815" t="s">
        <v>1722</v>
      </c>
      <c r="B16" s="814" t="s">
        <v>40</v>
      </c>
      <c r="C16" s="814">
        <v>2893.5223276000002</v>
      </c>
      <c r="D16" s="814">
        <v>2893.5223276000002</v>
      </c>
      <c r="E16" s="814" t="s">
        <v>40</v>
      </c>
      <c r="F16" s="814">
        <v>344350.09481639997</v>
      </c>
      <c r="G16" s="814" t="s">
        <v>40</v>
      </c>
      <c r="H16" s="814">
        <v>445.58349859999998</v>
      </c>
      <c r="I16" s="814">
        <v>30.583425699999999</v>
      </c>
      <c r="J16" s="814">
        <v>168.54066520000001</v>
      </c>
      <c r="K16" s="814">
        <v>117921.29214619999</v>
      </c>
      <c r="L16" s="814">
        <v>822.55270210000003</v>
      </c>
      <c r="M16" s="814" t="s">
        <v>40</v>
      </c>
      <c r="N16" s="814">
        <v>1225.6694445000001</v>
      </c>
      <c r="O16" s="814">
        <v>142.783311</v>
      </c>
      <c r="P16" s="814">
        <v>2954.2973397999999</v>
      </c>
      <c r="Q16" s="814">
        <v>5145.3027973999997</v>
      </c>
      <c r="R16" s="814" t="s">
        <v>40</v>
      </c>
      <c r="S16" s="814" t="s">
        <v>40</v>
      </c>
      <c r="T16" s="814" t="s">
        <v>40</v>
      </c>
      <c r="U16" s="814" t="s">
        <v>40</v>
      </c>
      <c r="V16" s="814">
        <v>2670.4177768</v>
      </c>
      <c r="W16" s="814">
        <v>473625.33745389996</v>
      </c>
      <c r="X16" s="806"/>
      <c r="Y16" s="806"/>
    </row>
    <row r="17" spans="1:26" s="807" customFormat="1" ht="20.100000000000001" customHeight="1">
      <c r="A17" s="815" t="s">
        <v>1723</v>
      </c>
      <c r="B17" s="814" t="s">
        <v>40</v>
      </c>
      <c r="C17" s="814">
        <v>137781.93978660001</v>
      </c>
      <c r="D17" s="814">
        <v>137781.93978660001</v>
      </c>
      <c r="E17" s="814" t="s">
        <v>40</v>
      </c>
      <c r="F17" s="814">
        <v>4966649.0332791004</v>
      </c>
      <c r="G17" s="814" t="s">
        <v>40</v>
      </c>
      <c r="H17" s="814">
        <v>2811.07827</v>
      </c>
      <c r="I17" s="814">
        <v>466.00854500000003</v>
      </c>
      <c r="J17" s="814">
        <v>89269.371381499994</v>
      </c>
      <c r="K17" s="814">
        <v>1224609.9511911001</v>
      </c>
      <c r="L17" s="814">
        <v>10878.601165800001</v>
      </c>
      <c r="M17" s="814">
        <v>3507.7678510000001</v>
      </c>
      <c r="N17" s="814">
        <v>19386.263892399998</v>
      </c>
      <c r="O17" s="814">
        <v>1123.9115274999999</v>
      </c>
      <c r="P17" s="814">
        <v>125.2727323</v>
      </c>
      <c r="Q17" s="814">
        <v>35021.817169000002</v>
      </c>
      <c r="R17" s="814">
        <v>575.33917610000003</v>
      </c>
      <c r="S17" s="814" t="s">
        <v>40</v>
      </c>
      <c r="T17" s="814">
        <v>5.4528996999999997</v>
      </c>
      <c r="U17" s="814" t="s">
        <v>40</v>
      </c>
      <c r="V17" s="814">
        <v>11733.271740599999</v>
      </c>
      <c r="W17" s="814">
        <v>6468923.2634387007</v>
      </c>
      <c r="X17" s="806"/>
      <c r="Y17" s="806"/>
    </row>
    <row r="18" spans="1:26" s="807" customFormat="1" ht="20.100000000000001" customHeight="1">
      <c r="A18" s="815" t="s">
        <v>1724</v>
      </c>
      <c r="B18" s="814" t="s">
        <v>40</v>
      </c>
      <c r="C18" s="814">
        <v>112.5375399</v>
      </c>
      <c r="D18" s="814">
        <v>112.5375399</v>
      </c>
      <c r="E18" s="814" t="s">
        <v>40</v>
      </c>
      <c r="F18" s="814">
        <v>276317.6477495</v>
      </c>
      <c r="G18" s="814" t="s">
        <v>40</v>
      </c>
      <c r="H18" s="814" t="s">
        <v>40</v>
      </c>
      <c r="I18" s="814">
        <v>1.42848</v>
      </c>
      <c r="J18" s="814">
        <v>3294.1779624000001</v>
      </c>
      <c r="K18" s="814">
        <v>267810.12182310002</v>
      </c>
      <c r="L18" s="814">
        <v>10672.4978918</v>
      </c>
      <c r="M18" s="814">
        <v>699.02332869999998</v>
      </c>
      <c r="N18" s="814">
        <v>10232.206438900001</v>
      </c>
      <c r="O18" s="814">
        <v>3739.15</v>
      </c>
      <c r="P18" s="814">
        <v>17.150725000000001</v>
      </c>
      <c r="Q18" s="814">
        <v>25360.028384400001</v>
      </c>
      <c r="R18" s="814">
        <v>18.083459999999999</v>
      </c>
      <c r="S18" s="814" t="s">
        <v>40</v>
      </c>
      <c r="T18" s="814">
        <v>7.1785109</v>
      </c>
      <c r="U18" s="814" t="s">
        <v>40</v>
      </c>
      <c r="V18" s="814">
        <v>861.39904049999996</v>
      </c>
      <c r="W18" s="814">
        <v>573782.60295070009</v>
      </c>
      <c r="X18" s="806"/>
      <c r="Y18" s="806"/>
    </row>
    <row r="19" spans="1:26" s="807" customFormat="1" ht="20.100000000000001" customHeight="1">
      <c r="A19" s="815" t="s">
        <v>1725</v>
      </c>
      <c r="B19" s="814" t="s">
        <v>40</v>
      </c>
      <c r="C19" s="814">
        <v>34458.067723599997</v>
      </c>
      <c r="D19" s="814">
        <v>34458.067723599997</v>
      </c>
      <c r="E19" s="814">
        <v>317.15856609999997</v>
      </c>
      <c r="F19" s="814">
        <v>8058341.5093529997</v>
      </c>
      <c r="G19" s="814" t="s">
        <v>40</v>
      </c>
      <c r="H19" s="814">
        <v>1856.0275028000001</v>
      </c>
      <c r="I19" s="814">
        <v>2616.0260013000002</v>
      </c>
      <c r="J19" s="814">
        <v>50174.2568847</v>
      </c>
      <c r="K19" s="814">
        <v>513212.51757139998</v>
      </c>
      <c r="L19" s="814">
        <v>8998.9419392</v>
      </c>
      <c r="M19" s="814">
        <v>212.6033717</v>
      </c>
      <c r="N19" s="814">
        <v>437.2782972</v>
      </c>
      <c r="O19" s="814">
        <v>1.2116218000000001</v>
      </c>
      <c r="P19" s="814">
        <v>3773.3027520000001</v>
      </c>
      <c r="Q19" s="814">
        <v>13423.337981899998</v>
      </c>
      <c r="R19" s="814">
        <v>24.405114900000001</v>
      </c>
      <c r="S19" s="814" t="s">
        <v>40</v>
      </c>
      <c r="T19" s="814">
        <v>746.04524930000002</v>
      </c>
      <c r="U19" s="814" t="s">
        <v>40</v>
      </c>
      <c r="V19" s="814">
        <v>11209.344361400001</v>
      </c>
      <c r="W19" s="814">
        <v>8686378.696310401</v>
      </c>
      <c r="X19" s="806"/>
      <c r="Y19" s="806"/>
    </row>
    <row r="20" spans="1:26" s="807" customFormat="1" ht="20.100000000000001" customHeight="1">
      <c r="A20" s="815" t="s">
        <v>1726</v>
      </c>
      <c r="B20" s="814" t="s">
        <v>40</v>
      </c>
      <c r="C20" s="814">
        <v>18208.077503</v>
      </c>
      <c r="D20" s="814">
        <v>18208.077503</v>
      </c>
      <c r="E20" s="814" t="s">
        <v>40</v>
      </c>
      <c r="F20" s="814">
        <v>79924.238695699998</v>
      </c>
      <c r="G20" s="814" t="s">
        <v>40</v>
      </c>
      <c r="H20" s="814">
        <v>14780.743114499999</v>
      </c>
      <c r="I20" s="814">
        <v>17881.495950799999</v>
      </c>
      <c r="J20" s="814">
        <v>2458.2747909</v>
      </c>
      <c r="K20" s="814">
        <v>170772.4551549</v>
      </c>
      <c r="L20" s="814">
        <v>2401.8214517000001</v>
      </c>
      <c r="M20" s="814" t="s">
        <v>40</v>
      </c>
      <c r="N20" s="814">
        <v>13.5104849</v>
      </c>
      <c r="O20" s="814" t="s">
        <v>40</v>
      </c>
      <c r="P20" s="814">
        <v>35</v>
      </c>
      <c r="Q20" s="814">
        <v>2450.3319366000001</v>
      </c>
      <c r="R20" s="814">
        <v>29.326150699999999</v>
      </c>
      <c r="S20" s="814" t="s">
        <v>40</v>
      </c>
      <c r="T20" s="814">
        <v>3783.7314388</v>
      </c>
      <c r="U20" s="814" t="s">
        <v>40</v>
      </c>
      <c r="V20" s="814">
        <v>153.94953659999999</v>
      </c>
      <c r="W20" s="814">
        <v>310442.62427249993</v>
      </c>
      <c r="X20" s="806"/>
      <c r="Y20" s="806"/>
    </row>
    <row r="21" spans="1:26" s="807" customFormat="1" ht="20.100000000000001" customHeight="1">
      <c r="A21" s="815" t="s">
        <v>1727</v>
      </c>
      <c r="B21" s="814" t="s">
        <v>40</v>
      </c>
      <c r="C21" s="814">
        <v>22411.9122064</v>
      </c>
      <c r="D21" s="814">
        <v>22411.9122064</v>
      </c>
      <c r="E21" s="814">
        <v>1.5596499999999999E-2</v>
      </c>
      <c r="F21" s="814">
        <v>7159841.9320117999</v>
      </c>
      <c r="G21" s="814" t="s">
        <v>40</v>
      </c>
      <c r="H21" s="814">
        <v>1318.2723544999999</v>
      </c>
      <c r="I21" s="814">
        <v>6604.0032829000002</v>
      </c>
      <c r="J21" s="814">
        <v>31494.628208599999</v>
      </c>
      <c r="K21" s="814">
        <v>1183950.0112183001</v>
      </c>
      <c r="L21" s="814">
        <v>83375.528530199997</v>
      </c>
      <c r="M21" s="814">
        <v>2275.7868690999999</v>
      </c>
      <c r="N21" s="814">
        <v>2130.9864741000001</v>
      </c>
      <c r="O21" s="814">
        <v>74.690804600000007</v>
      </c>
      <c r="P21" s="814">
        <v>449.24751420000001</v>
      </c>
      <c r="Q21" s="814">
        <v>88306.240192200014</v>
      </c>
      <c r="R21" s="814">
        <v>7746.4701625999996</v>
      </c>
      <c r="S21" s="814">
        <v>4987.1205835999999</v>
      </c>
      <c r="T21" s="814">
        <v>3228.1748535000002</v>
      </c>
      <c r="U21" s="814" t="s">
        <v>40</v>
      </c>
      <c r="V21" s="814">
        <v>5070.4182705000003</v>
      </c>
      <c r="W21" s="814">
        <v>8514959.1989414003</v>
      </c>
      <c r="X21" s="806"/>
      <c r="Y21" s="806"/>
    </row>
    <row r="22" spans="1:26" s="807" customFormat="1" ht="20.100000000000001" customHeight="1">
      <c r="A22" s="815" t="s">
        <v>1728</v>
      </c>
      <c r="B22" s="814" t="s">
        <v>40</v>
      </c>
      <c r="C22" s="814" t="s">
        <v>40</v>
      </c>
      <c r="D22" s="814" t="s">
        <v>40</v>
      </c>
      <c r="E22" s="814" t="s">
        <v>40</v>
      </c>
      <c r="F22" s="814">
        <v>5929994.5488387998</v>
      </c>
      <c r="G22" s="814" t="s">
        <v>40</v>
      </c>
      <c r="H22" s="814">
        <v>54.787500000000001</v>
      </c>
      <c r="I22" s="814">
        <v>293.83739850000001</v>
      </c>
      <c r="J22" s="814">
        <v>9009.4627421000005</v>
      </c>
      <c r="K22" s="814">
        <v>287845.80271770002</v>
      </c>
      <c r="L22" s="814">
        <v>28492.1906218</v>
      </c>
      <c r="M22" s="814" t="s">
        <v>40</v>
      </c>
      <c r="N22" s="814">
        <v>3600.4162670000001</v>
      </c>
      <c r="O22" s="814" t="s">
        <v>40</v>
      </c>
      <c r="P22" s="814">
        <v>646.1802328</v>
      </c>
      <c r="Q22" s="814">
        <v>32738.787121600002</v>
      </c>
      <c r="R22" s="814">
        <v>3669.6046182999999</v>
      </c>
      <c r="S22" s="814" t="s">
        <v>40</v>
      </c>
      <c r="T22" s="814">
        <v>204.5096891</v>
      </c>
      <c r="U22" s="814" t="s">
        <v>40</v>
      </c>
      <c r="V22" s="814">
        <v>3935.6726386</v>
      </c>
      <c r="W22" s="814">
        <v>6267747.013264698</v>
      </c>
      <c r="X22" s="806"/>
      <c r="Y22" s="806"/>
    </row>
    <row r="23" spans="1:26" s="807" customFormat="1" ht="20.100000000000001" customHeight="1">
      <c r="A23" s="815" t="s">
        <v>1729</v>
      </c>
      <c r="B23" s="814" t="s">
        <v>40</v>
      </c>
      <c r="C23" s="814">
        <v>25892.670650600001</v>
      </c>
      <c r="D23" s="814">
        <v>25892.670650600001</v>
      </c>
      <c r="E23" s="814" t="s">
        <v>40</v>
      </c>
      <c r="F23" s="814">
        <v>2714229.5550122</v>
      </c>
      <c r="G23" s="814" t="s">
        <v>40</v>
      </c>
      <c r="H23" s="814">
        <v>8652.8324068000002</v>
      </c>
      <c r="I23" s="814">
        <v>3043.2580406000002</v>
      </c>
      <c r="J23" s="814">
        <v>31755.355791400001</v>
      </c>
      <c r="K23" s="814">
        <v>183343.88020660001</v>
      </c>
      <c r="L23" s="814">
        <v>30202.585520799999</v>
      </c>
      <c r="M23" s="814">
        <v>537.88103960000001</v>
      </c>
      <c r="N23" s="814">
        <v>16543.240143300001</v>
      </c>
      <c r="O23" s="814">
        <v>6768.8031959999998</v>
      </c>
      <c r="P23" s="814">
        <v>263.7795069</v>
      </c>
      <c r="Q23" s="814">
        <v>54316.289406600001</v>
      </c>
      <c r="R23" s="814">
        <v>3424.0475661</v>
      </c>
      <c r="S23" s="814">
        <v>523.58301519999998</v>
      </c>
      <c r="T23" s="814">
        <v>824.2052721</v>
      </c>
      <c r="U23" s="814" t="s">
        <v>40</v>
      </c>
      <c r="V23" s="814">
        <v>3181.5492583</v>
      </c>
      <c r="W23" s="814">
        <v>3029187.2266265</v>
      </c>
      <c r="X23" s="806"/>
      <c r="Y23" s="806"/>
    </row>
    <row r="24" spans="1:26" s="807" customFormat="1" ht="20.100000000000001" customHeight="1">
      <c r="A24" s="815" t="s">
        <v>1730</v>
      </c>
      <c r="B24" s="814" t="s">
        <v>40</v>
      </c>
      <c r="C24" s="814">
        <v>19026.2960064</v>
      </c>
      <c r="D24" s="814">
        <v>19026.2960064</v>
      </c>
      <c r="E24" s="814" t="s">
        <v>40</v>
      </c>
      <c r="F24" s="814">
        <v>21710.753700699999</v>
      </c>
      <c r="G24" s="814" t="s">
        <v>40</v>
      </c>
      <c r="H24" s="814">
        <v>28487.7901079</v>
      </c>
      <c r="I24" s="814">
        <v>494.73802790000002</v>
      </c>
      <c r="J24" s="814">
        <v>21947.440835400001</v>
      </c>
      <c r="K24" s="814">
        <v>593338.16100169998</v>
      </c>
      <c r="L24" s="814">
        <v>64956.156832300003</v>
      </c>
      <c r="M24" s="814">
        <v>80822.783460799998</v>
      </c>
      <c r="N24" s="814">
        <v>200</v>
      </c>
      <c r="O24" s="814" t="s">
        <v>40</v>
      </c>
      <c r="P24" s="814">
        <v>126.46125790000001</v>
      </c>
      <c r="Q24" s="814">
        <v>146105.40155099999</v>
      </c>
      <c r="R24" s="814">
        <v>127.1417026</v>
      </c>
      <c r="S24" s="814">
        <v>15120</v>
      </c>
      <c r="T24" s="814" t="s">
        <v>40</v>
      </c>
      <c r="U24" s="814" t="s">
        <v>40</v>
      </c>
      <c r="V24" s="814">
        <v>8.8665483999999992</v>
      </c>
      <c r="W24" s="814">
        <v>846366.58948199998</v>
      </c>
      <c r="X24" s="806"/>
      <c r="Y24" s="806"/>
    </row>
    <row r="25" spans="1:26" s="807" customFormat="1" ht="20.100000000000001" customHeight="1">
      <c r="A25" s="815" t="s">
        <v>1731</v>
      </c>
      <c r="B25" s="814" t="s">
        <v>40</v>
      </c>
      <c r="C25" s="814">
        <v>335910.525739</v>
      </c>
      <c r="D25" s="814">
        <v>335910.525739</v>
      </c>
      <c r="E25" s="814" t="s">
        <v>40</v>
      </c>
      <c r="F25" s="814">
        <v>518664.97766229999</v>
      </c>
      <c r="G25" s="814" t="s">
        <v>40</v>
      </c>
      <c r="H25" s="814">
        <v>8985.8443456999994</v>
      </c>
      <c r="I25" s="814">
        <v>10559.025271500001</v>
      </c>
      <c r="J25" s="814">
        <v>91705.156216599993</v>
      </c>
      <c r="K25" s="814">
        <v>2634955.0091523998</v>
      </c>
      <c r="L25" s="814">
        <v>100322.326246</v>
      </c>
      <c r="M25" s="814">
        <v>52866.884896700001</v>
      </c>
      <c r="N25" s="814">
        <v>153228.52607670001</v>
      </c>
      <c r="O25" s="814">
        <v>952.01812319999999</v>
      </c>
      <c r="P25" s="814">
        <v>2637.9411881999999</v>
      </c>
      <c r="Q25" s="814">
        <v>310007.69653080002</v>
      </c>
      <c r="R25" s="814">
        <v>95045.678085899999</v>
      </c>
      <c r="S25" s="814">
        <v>13616.0323567</v>
      </c>
      <c r="T25" s="814" t="s">
        <v>40</v>
      </c>
      <c r="U25" s="814" t="s">
        <v>40</v>
      </c>
      <c r="V25" s="814">
        <v>1161.2107794000001</v>
      </c>
      <c r="W25" s="814">
        <v>4020611.1561402995</v>
      </c>
      <c r="X25" s="806"/>
      <c r="Y25" s="806"/>
    </row>
    <row r="26" spans="1:26" s="741" customFormat="1" ht="20.100000000000001" customHeight="1">
      <c r="A26" s="815" t="s">
        <v>1732</v>
      </c>
      <c r="B26" s="814" t="s">
        <v>40</v>
      </c>
      <c r="C26" s="814">
        <v>53003.544386699999</v>
      </c>
      <c r="D26" s="814">
        <v>53003.544386699999</v>
      </c>
      <c r="E26" s="814" t="s">
        <v>40</v>
      </c>
      <c r="F26" s="814">
        <v>677509.99818829994</v>
      </c>
      <c r="G26" s="814" t="s">
        <v>40</v>
      </c>
      <c r="H26" s="814">
        <v>87347.286076499993</v>
      </c>
      <c r="I26" s="814">
        <v>3468.8848419000001</v>
      </c>
      <c r="J26" s="814">
        <v>19233.9600269</v>
      </c>
      <c r="K26" s="814">
        <v>441360.84794050001</v>
      </c>
      <c r="L26" s="814">
        <v>8370.6904685000009</v>
      </c>
      <c r="M26" s="814">
        <v>1316.2081949000001</v>
      </c>
      <c r="N26" s="814">
        <v>4430.7409172999996</v>
      </c>
      <c r="O26" s="814">
        <v>1083.704941</v>
      </c>
      <c r="P26" s="814">
        <v>27.164000000000001</v>
      </c>
      <c r="Q26" s="814">
        <v>15228.508521700001</v>
      </c>
      <c r="R26" s="814">
        <v>6266.8713619999999</v>
      </c>
      <c r="S26" s="814" t="s">
        <v>40</v>
      </c>
      <c r="T26" s="814" t="s">
        <v>40</v>
      </c>
      <c r="U26" s="814" t="s">
        <v>40</v>
      </c>
      <c r="V26" s="814">
        <v>984.47924079999996</v>
      </c>
      <c r="W26" s="814">
        <v>1304404.3805853</v>
      </c>
      <c r="X26" s="806"/>
      <c r="Y26" s="806"/>
      <c r="Z26" s="817"/>
    </row>
    <row r="27" spans="1:26" s="741" customFormat="1" ht="20.100000000000001" customHeight="1">
      <c r="A27" s="815" t="s">
        <v>1733</v>
      </c>
      <c r="B27" s="814" t="s">
        <v>40</v>
      </c>
      <c r="C27" s="814">
        <v>352833.96377809998</v>
      </c>
      <c r="D27" s="814">
        <v>352833.96377809998</v>
      </c>
      <c r="E27" s="814" t="s">
        <v>40</v>
      </c>
      <c r="F27" s="814">
        <v>1298141.0166877001</v>
      </c>
      <c r="G27" s="814" t="s">
        <v>40</v>
      </c>
      <c r="H27" s="814">
        <v>13125.656418</v>
      </c>
      <c r="I27" s="814">
        <v>1366.4831376</v>
      </c>
      <c r="J27" s="814">
        <v>17444.662204799999</v>
      </c>
      <c r="K27" s="814">
        <v>426761.26404809998</v>
      </c>
      <c r="L27" s="814">
        <v>111187.95499870001</v>
      </c>
      <c r="M27" s="814">
        <v>22014.308356500002</v>
      </c>
      <c r="N27" s="814">
        <v>47762.433566300002</v>
      </c>
      <c r="O27" s="814">
        <v>13834.5395073</v>
      </c>
      <c r="P27" s="814">
        <v>7031.2879383</v>
      </c>
      <c r="Q27" s="814">
        <v>201830.52436710001</v>
      </c>
      <c r="R27" s="814">
        <v>21226.111867899999</v>
      </c>
      <c r="S27" s="814" t="s">
        <v>40</v>
      </c>
      <c r="T27" s="814">
        <v>1534.8346234000001</v>
      </c>
      <c r="U27" s="814" t="s">
        <v>40</v>
      </c>
      <c r="V27" s="814">
        <v>1190.7355319999999</v>
      </c>
      <c r="W27" s="814">
        <v>2335455.2526647002</v>
      </c>
      <c r="X27" s="806"/>
      <c r="Y27" s="806"/>
      <c r="Z27" s="817"/>
    </row>
    <row r="28" spans="1:26" s="741" customFormat="1" ht="20.100000000000001" customHeight="1">
      <c r="A28" s="815" t="s">
        <v>1734</v>
      </c>
      <c r="B28" s="814" t="s">
        <v>40</v>
      </c>
      <c r="C28" s="814">
        <v>20.011596099999998</v>
      </c>
      <c r="D28" s="814">
        <v>20.011596099999998</v>
      </c>
      <c r="E28" s="814" t="s">
        <v>40</v>
      </c>
      <c r="F28" s="814">
        <v>5567.7724093999996</v>
      </c>
      <c r="G28" s="814" t="s">
        <v>40</v>
      </c>
      <c r="H28" s="814">
        <v>243.5</v>
      </c>
      <c r="I28" s="814">
        <v>57.088288900000002</v>
      </c>
      <c r="J28" s="814">
        <v>1218.008</v>
      </c>
      <c r="K28" s="814">
        <v>1312.5718881</v>
      </c>
      <c r="L28" s="814">
        <v>2057.3921736000002</v>
      </c>
      <c r="M28" s="814">
        <v>20760.417177800002</v>
      </c>
      <c r="N28" s="814">
        <v>1532.2398271</v>
      </c>
      <c r="O28" s="814">
        <v>7.5598473999999998</v>
      </c>
      <c r="P28" s="814">
        <v>491.12742409999998</v>
      </c>
      <c r="Q28" s="814">
        <v>24848.73645</v>
      </c>
      <c r="R28" s="814">
        <v>11673.9736283</v>
      </c>
      <c r="S28" s="814" t="s">
        <v>40</v>
      </c>
      <c r="T28" s="814" t="s">
        <v>40</v>
      </c>
      <c r="U28" s="814" t="s">
        <v>40</v>
      </c>
      <c r="V28" s="814" t="s">
        <v>40</v>
      </c>
      <c r="W28" s="814">
        <v>44941.662260800003</v>
      </c>
      <c r="X28" s="806"/>
      <c r="Y28" s="806"/>
      <c r="Z28" s="817"/>
    </row>
    <row r="29" spans="1:26" s="741" customFormat="1" ht="20.100000000000001" customHeight="1">
      <c r="A29" s="815" t="s">
        <v>1735</v>
      </c>
      <c r="B29" s="814" t="s">
        <v>40</v>
      </c>
      <c r="C29" s="814">
        <v>278178.97079619998</v>
      </c>
      <c r="D29" s="814">
        <v>278178.97079619998</v>
      </c>
      <c r="E29" s="814" t="s">
        <v>40</v>
      </c>
      <c r="F29" s="814">
        <v>496640.70129170001</v>
      </c>
      <c r="G29" s="814" t="s">
        <v>40</v>
      </c>
      <c r="H29" s="814">
        <v>9660.4771698999994</v>
      </c>
      <c r="I29" s="814">
        <v>5829.4930974999997</v>
      </c>
      <c r="J29" s="814">
        <v>59625.086423200002</v>
      </c>
      <c r="K29" s="814">
        <v>1109908.5883516001</v>
      </c>
      <c r="L29" s="814">
        <v>478106.8669965</v>
      </c>
      <c r="M29" s="814">
        <v>62148.609309899999</v>
      </c>
      <c r="N29" s="814">
        <v>84520.928429099993</v>
      </c>
      <c r="O29" s="814">
        <v>2588.9901727000001</v>
      </c>
      <c r="P29" s="814">
        <v>5697.9604949000004</v>
      </c>
      <c r="Q29" s="814">
        <v>633063.35540310002</v>
      </c>
      <c r="R29" s="814">
        <v>83245.689650100001</v>
      </c>
      <c r="S29" s="814">
        <v>1000</v>
      </c>
      <c r="T29" s="814">
        <v>115.901051</v>
      </c>
      <c r="U29" s="814" t="s">
        <v>40</v>
      </c>
      <c r="V29" s="814">
        <v>7794.7386544999999</v>
      </c>
      <c r="W29" s="814">
        <v>2685063.0018888004</v>
      </c>
      <c r="X29" s="806"/>
      <c r="Y29" s="806"/>
      <c r="Z29" s="817"/>
    </row>
    <row r="30" spans="1:26" s="741" customFormat="1" ht="20.100000000000001" customHeight="1">
      <c r="A30" s="815" t="s">
        <v>1736</v>
      </c>
      <c r="B30" s="814" t="s">
        <v>40</v>
      </c>
      <c r="C30" s="814">
        <v>2139.0043314</v>
      </c>
      <c r="D30" s="814">
        <v>2139.0043314</v>
      </c>
      <c r="E30" s="814" t="s">
        <v>40</v>
      </c>
      <c r="F30" s="814">
        <v>13204.3011116</v>
      </c>
      <c r="G30" s="814" t="s">
        <v>40</v>
      </c>
      <c r="H30" s="814">
        <v>100.1584423</v>
      </c>
      <c r="I30" s="814">
        <v>42125.751867799998</v>
      </c>
      <c r="J30" s="814">
        <v>3876.7749732000002</v>
      </c>
      <c r="K30" s="814">
        <v>2857.6376891</v>
      </c>
      <c r="L30" s="814">
        <v>41571.028684299999</v>
      </c>
      <c r="M30" s="814">
        <v>9064.7837027999994</v>
      </c>
      <c r="N30" s="814">
        <v>1609.8312343</v>
      </c>
      <c r="O30" s="814">
        <v>285.89907319999998</v>
      </c>
      <c r="P30" s="814">
        <v>1028.1235658999999</v>
      </c>
      <c r="Q30" s="814">
        <v>53559.666260500002</v>
      </c>
      <c r="R30" s="814">
        <v>41055.5485568</v>
      </c>
      <c r="S30" s="814" t="s">
        <v>40</v>
      </c>
      <c r="T30" s="814" t="s">
        <v>40</v>
      </c>
      <c r="U30" s="814" t="s">
        <v>40</v>
      </c>
      <c r="V30" s="814">
        <v>167.02806430000001</v>
      </c>
      <c r="W30" s="814">
        <v>159085.87129700001</v>
      </c>
      <c r="X30" s="806"/>
      <c r="Y30" s="806"/>
      <c r="Z30" s="817"/>
    </row>
    <row r="31" spans="1:26" s="741" customFormat="1" ht="20.100000000000001" customHeight="1">
      <c r="A31" s="815" t="s">
        <v>1737</v>
      </c>
      <c r="B31" s="814" t="s">
        <v>40</v>
      </c>
      <c r="C31" s="814">
        <v>233802.51124180001</v>
      </c>
      <c r="D31" s="814">
        <v>233802.51124180001</v>
      </c>
      <c r="E31" s="814" t="s">
        <v>40</v>
      </c>
      <c r="F31" s="814">
        <v>40088.022993300001</v>
      </c>
      <c r="G31" s="814" t="s">
        <v>40</v>
      </c>
      <c r="H31" s="814">
        <v>25014.571129799999</v>
      </c>
      <c r="I31" s="814">
        <v>21239.300609800001</v>
      </c>
      <c r="J31" s="814">
        <v>14987.7822345</v>
      </c>
      <c r="K31" s="814">
        <v>1130071.5974433001</v>
      </c>
      <c r="L31" s="814">
        <v>6081.5496353999997</v>
      </c>
      <c r="M31" s="814">
        <v>13370.815126</v>
      </c>
      <c r="N31" s="814">
        <v>33480.203145799998</v>
      </c>
      <c r="O31" s="814">
        <v>1574.7770519999999</v>
      </c>
      <c r="P31" s="814">
        <v>8157.1555815000002</v>
      </c>
      <c r="Q31" s="814">
        <v>62664.500540699999</v>
      </c>
      <c r="R31" s="814">
        <v>134899.25588350001</v>
      </c>
      <c r="S31" s="814" t="s">
        <v>40</v>
      </c>
      <c r="T31" s="814" t="s">
        <v>40</v>
      </c>
      <c r="U31" s="814" t="s">
        <v>40</v>
      </c>
      <c r="V31" s="814">
        <v>4323.4558856000003</v>
      </c>
      <c r="W31" s="814">
        <v>1667090.9979623002</v>
      </c>
      <c r="X31" s="806"/>
      <c r="Y31" s="806"/>
      <c r="Z31" s="817"/>
    </row>
    <row r="32" spans="1:26" s="741" customFormat="1" ht="20.100000000000001" customHeight="1">
      <c r="A32" s="815" t="s">
        <v>1738</v>
      </c>
      <c r="B32" s="814" t="s">
        <v>40</v>
      </c>
      <c r="C32" s="814">
        <v>23.238111199999999</v>
      </c>
      <c r="D32" s="814">
        <v>23.238111199999999</v>
      </c>
      <c r="E32" s="814" t="s">
        <v>40</v>
      </c>
      <c r="F32" s="814">
        <v>20291.812548800001</v>
      </c>
      <c r="G32" s="814" t="s">
        <v>40</v>
      </c>
      <c r="H32" s="814">
        <v>50369.525448</v>
      </c>
      <c r="I32" s="814">
        <v>61854.698262799997</v>
      </c>
      <c r="J32" s="814">
        <v>35022.566400000003</v>
      </c>
      <c r="K32" s="814">
        <v>16032.8634048</v>
      </c>
      <c r="L32" s="814">
        <v>23842.223670200001</v>
      </c>
      <c r="M32" s="814">
        <v>7082.0559501999996</v>
      </c>
      <c r="N32" s="814">
        <v>7649.5405790000004</v>
      </c>
      <c r="O32" s="814">
        <v>2488.4320173000001</v>
      </c>
      <c r="P32" s="814">
        <v>13312.103252499999</v>
      </c>
      <c r="Q32" s="814">
        <v>54374.355469199996</v>
      </c>
      <c r="R32" s="814">
        <v>53571.565608700002</v>
      </c>
      <c r="S32" s="814" t="s">
        <v>40</v>
      </c>
      <c r="T32" s="814" t="s">
        <v>40</v>
      </c>
      <c r="U32" s="814" t="s">
        <v>40</v>
      </c>
      <c r="V32" s="814">
        <v>76507.627458699993</v>
      </c>
      <c r="W32" s="814">
        <v>368048.25271219999</v>
      </c>
      <c r="X32" s="806"/>
      <c r="Y32" s="806"/>
      <c r="Z32" s="817"/>
    </row>
    <row r="33" spans="1:26" s="741" customFormat="1" ht="20.100000000000001" customHeight="1">
      <c r="A33" s="818" t="s">
        <v>1739</v>
      </c>
      <c r="B33" s="814" t="s">
        <v>40</v>
      </c>
      <c r="C33" s="814">
        <v>62049.361790900002</v>
      </c>
      <c r="D33" s="814">
        <v>62049.361790900002</v>
      </c>
      <c r="E33" s="814" t="s">
        <v>40</v>
      </c>
      <c r="F33" s="814">
        <v>199010.33528840001</v>
      </c>
      <c r="G33" s="814" t="s">
        <v>40</v>
      </c>
      <c r="H33" s="814">
        <v>15539.350854800001</v>
      </c>
      <c r="I33" s="814">
        <v>36842.382828499998</v>
      </c>
      <c r="J33" s="814">
        <v>36753.616398700004</v>
      </c>
      <c r="K33" s="814">
        <v>2029533.4263168001</v>
      </c>
      <c r="L33" s="814">
        <v>212122.04310420001</v>
      </c>
      <c r="M33" s="814">
        <v>46838.6531091</v>
      </c>
      <c r="N33" s="814">
        <v>91156.240361499993</v>
      </c>
      <c r="O33" s="814">
        <v>7275.0416434999997</v>
      </c>
      <c r="P33" s="814">
        <v>44643.593227799996</v>
      </c>
      <c r="Q33" s="814">
        <v>402035.57144609996</v>
      </c>
      <c r="R33" s="814">
        <v>972623.51646830002</v>
      </c>
      <c r="S33" s="814" t="s">
        <v>40</v>
      </c>
      <c r="T33" s="814">
        <v>7.5916363999999996</v>
      </c>
      <c r="U33" s="814">
        <v>1.09208E-2</v>
      </c>
      <c r="V33" s="814">
        <v>1480.1444483</v>
      </c>
      <c r="W33" s="814">
        <v>3755875.308398</v>
      </c>
      <c r="X33" s="819"/>
      <c r="Y33" s="819"/>
    </row>
    <row r="34" spans="1:26" s="741" customFormat="1" ht="20.100000000000001" customHeight="1">
      <c r="A34" s="818" t="s">
        <v>1740</v>
      </c>
      <c r="B34" s="814" t="s">
        <v>40</v>
      </c>
      <c r="C34" s="814">
        <v>13566.482032899999</v>
      </c>
      <c r="D34" s="814">
        <v>13566.482032899999</v>
      </c>
      <c r="E34" s="814" t="s">
        <v>40</v>
      </c>
      <c r="F34" s="814">
        <v>85778.613086600002</v>
      </c>
      <c r="G34" s="814" t="s">
        <v>40</v>
      </c>
      <c r="H34" s="814">
        <v>12747.876302299999</v>
      </c>
      <c r="I34" s="814">
        <v>9779.4372053000006</v>
      </c>
      <c r="J34" s="814">
        <v>3292.1907897000001</v>
      </c>
      <c r="K34" s="814">
        <v>5802.1208583999996</v>
      </c>
      <c r="L34" s="814">
        <v>89573.868699800005</v>
      </c>
      <c r="M34" s="814">
        <v>37038.567102000001</v>
      </c>
      <c r="N34" s="814">
        <v>2820.3677431000001</v>
      </c>
      <c r="O34" s="814">
        <v>435.8609136</v>
      </c>
      <c r="P34" s="814">
        <v>14898.1263182</v>
      </c>
      <c r="Q34" s="814">
        <v>144766.79077670001</v>
      </c>
      <c r="R34" s="814">
        <v>273974.95461209997</v>
      </c>
      <c r="S34" s="814" t="s">
        <v>40</v>
      </c>
      <c r="T34" s="814" t="s">
        <v>40</v>
      </c>
      <c r="U34" s="814" t="s">
        <v>40</v>
      </c>
      <c r="V34" s="814">
        <v>696.15143620000003</v>
      </c>
      <c r="W34" s="814">
        <v>550404.61710020003</v>
      </c>
      <c r="X34" s="820"/>
      <c r="Y34" s="819"/>
    </row>
    <row r="35" spans="1:26" s="741" customFormat="1" ht="20.100000000000001" customHeight="1">
      <c r="A35" s="818" t="s">
        <v>1741</v>
      </c>
      <c r="B35" s="814" t="s">
        <v>40</v>
      </c>
      <c r="C35" s="814">
        <v>16913.952799300001</v>
      </c>
      <c r="D35" s="814">
        <v>16913.952799300001</v>
      </c>
      <c r="E35" s="814" t="s">
        <v>40</v>
      </c>
      <c r="F35" s="814">
        <v>22559.304620499999</v>
      </c>
      <c r="G35" s="814" t="s">
        <v>40</v>
      </c>
      <c r="H35" s="814">
        <v>90.16</v>
      </c>
      <c r="I35" s="814">
        <v>1617.6578431</v>
      </c>
      <c r="J35" s="814">
        <v>6689.3069044000003</v>
      </c>
      <c r="K35" s="814">
        <v>172031.1160331</v>
      </c>
      <c r="L35" s="814">
        <v>246928.23870079999</v>
      </c>
      <c r="M35" s="814">
        <v>79308.615990899998</v>
      </c>
      <c r="N35" s="814">
        <v>200055.81218559999</v>
      </c>
      <c r="O35" s="814">
        <v>22710.811572899998</v>
      </c>
      <c r="P35" s="814">
        <v>101384.5208804</v>
      </c>
      <c r="Q35" s="814">
        <v>650387.99933060003</v>
      </c>
      <c r="R35" s="814">
        <v>600689.25265359995</v>
      </c>
      <c r="S35" s="814" t="s">
        <v>40</v>
      </c>
      <c r="T35" s="814">
        <v>602.119281</v>
      </c>
      <c r="U35" s="814" t="s">
        <v>40</v>
      </c>
      <c r="V35" s="814">
        <v>27150.811601199999</v>
      </c>
      <c r="W35" s="814">
        <v>1498731.6810667999</v>
      </c>
      <c r="X35" s="819"/>
      <c r="Y35" s="819"/>
    </row>
    <row r="36" spans="1:26" s="741" customFormat="1" ht="20.100000000000001" customHeight="1">
      <c r="A36" s="818" t="s">
        <v>1742</v>
      </c>
      <c r="B36" s="814" t="s">
        <v>40</v>
      </c>
      <c r="C36" s="814">
        <v>268.9309892</v>
      </c>
      <c r="D36" s="814">
        <v>268.9309892</v>
      </c>
      <c r="E36" s="814" t="s">
        <v>40</v>
      </c>
      <c r="F36" s="814">
        <v>38.463403499999998</v>
      </c>
      <c r="G36" s="814" t="s">
        <v>40</v>
      </c>
      <c r="H36" s="814">
        <v>19.219400499999999</v>
      </c>
      <c r="I36" s="814">
        <v>850.61794750000001</v>
      </c>
      <c r="J36" s="814">
        <v>5615.2831441999997</v>
      </c>
      <c r="K36" s="814">
        <v>7604.317344</v>
      </c>
      <c r="L36" s="814">
        <v>22018.770145800001</v>
      </c>
      <c r="M36" s="814">
        <v>3897.2181135999999</v>
      </c>
      <c r="N36" s="814">
        <v>9769.6811149999994</v>
      </c>
      <c r="O36" s="814">
        <v>1312.1589448</v>
      </c>
      <c r="P36" s="814">
        <v>17484.415098500001</v>
      </c>
      <c r="Q36" s="814">
        <v>54482.243417700003</v>
      </c>
      <c r="R36" s="814">
        <v>166117.36136720001</v>
      </c>
      <c r="S36" s="814" t="s">
        <v>40</v>
      </c>
      <c r="T36" s="814" t="s">
        <v>40</v>
      </c>
      <c r="U36" s="814" t="s">
        <v>40</v>
      </c>
      <c r="V36" s="814">
        <v>1285.8586717000001</v>
      </c>
      <c r="W36" s="814">
        <v>236282.29568550002</v>
      </c>
      <c r="X36" s="819"/>
      <c r="Y36" s="819"/>
    </row>
    <row r="37" spans="1:26" s="741" customFormat="1" ht="20.100000000000001" customHeight="1">
      <c r="A37" s="818" t="s">
        <v>1743</v>
      </c>
      <c r="B37" s="814" t="s">
        <v>40</v>
      </c>
      <c r="C37" s="814">
        <v>107197.8099447</v>
      </c>
      <c r="D37" s="814">
        <v>107197.8099447</v>
      </c>
      <c r="E37" s="814" t="s">
        <v>40</v>
      </c>
      <c r="F37" s="814">
        <v>9395.3678400000008</v>
      </c>
      <c r="G37" s="814" t="s">
        <v>40</v>
      </c>
      <c r="H37" s="814">
        <v>188.632305</v>
      </c>
      <c r="I37" s="814">
        <v>7587.8615411999999</v>
      </c>
      <c r="J37" s="814">
        <v>40721.505798300001</v>
      </c>
      <c r="K37" s="814">
        <v>578172.97489690001</v>
      </c>
      <c r="L37" s="814">
        <v>799216.90132479998</v>
      </c>
      <c r="M37" s="814">
        <v>64136.518284700003</v>
      </c>
      <c r="N37" s="814">
        <v>116843.45453620001</v>
      </c>
      <c r="O37" s="814">
        <v>13946.7643694</v>
      </c>
      <c r="P37" s="814">
        <v>185665.3799083</v>
      </c>
      <c r="Q37" s="814">
        <v>1179809.0184233999</v>
      </c>
      <c r="R37" s="814">
        <v>838265.75201449997</v>
      </c>
      <c r="S37" s="814" t="s">
        <v>40</v>
      </c>
      <c r="T37" s="814">
        <v>26.402460000000001</v>
      </c>
      <c r="U37" s="814" t="s">
        <v>40</v>
      </c>
      <c r="V37" s="814">
        <v>11791.49977</v>
      </c>
      <c r="W37" s="814">
        <v>2773156.8249940001</v>
      </c>
      <c r="X37" s="821"/>
      <c r="Y37" s="821"/>
    </row>
    <row r="38" spans="1:26" s="741" customFormat="1" ht="20.100000000000001" customHeight="1">
      <c r="A38" s="818" t="s">
        <v>1744</v>
      </c>
      <c r="B38" s="814" t="s">
        <v>40</v>
      </c>
      <c r="C38" s="814" t="s">
        <v>40</v>
      </c>
      <c r="D38" s="814" t="s">
        <v>40</v>
      </c>
      <c r="E38" s="814" t="s">
        <v>40</v>
      </c>
      <c r="F38" s="814">
        <v>549.01158820000001</v>
      </c>
      <c r="G38" s="814" t="s">
        <v>40</v>
      </c>
      <c r="H38" s="814">
        <v>256.37327219999997</v>
      </c>
      <c r="I38" s="814">
        <v>2861.1837025</v>
      </c>
      <c r="J38" s="814">
        <v>76234.072502399998</v>
      </c>
      <c r="K38" s="814">
        <v>3700.0870368999999</v>
      </c>
      <c r="L38" s="814">
        <v>623640.15205589996</v>
      </c>
      <c r="M38" s="814">
        <v>77401.748555700004</v>
      </c>
      <c r="N38" s="814">
        <v>213763.3536421</v>
      </c>
      <c r="O38" s="814">
        <v>7273.7026773999996</v>
      </c>
      <c r="P38" s="814">
        <v>308724.47329519998</v>
      </c>
      <c r="Q38" s="814">
        <v>1230803.4302262999</v>
      </c>
      <c r="R38" s="814">
        <v>397539.12904139998</v>
      </c>
      <c r="S38" s="814" t="s">
        <v>40</v>
      </c>
      <c r="T38" s="814">
        <v>5.7082373000000004</v>
      </c>
      <c r="U38" s="814">
        <v>13650.099969299999</v>
      </c>
      <c r="V38" s="814">
        <v>4193.7842156999995</v>
      </c>
      <c r="W38" s="814">
        <v>1729792.8797921999</v>
      </c>
      <c r="X38" s="821"/>
      <c r="Y38" s="821"/>
    </row>
    <row r="39" spans="1:26" s="741" customFormat="1" ht="20.100000000000001" customHeight="1">
      <c r="A39" s="822" t="s">
        <v>1745</v>
      </c>
      <c r="B39" s="822" t="s">
        <v>40</v>
      </c>
      <c r="C39" s="822">
        <v>16431.4414622</v>
      </c>
      <c r="D39" s="822">
        <v>16431.4414622</v>
      </c>
      <c r="E39" s="822" t="s">
        <v>40</v>
      </c>
      <c r="F39" s="822">
        <v>108214.0403315</v>
      </c>
      <c r="G39" s="822" t="s">
        <v>40</v>
      </c>
      <c r="H39" s="822">
        <v>261.64481929999999</v>
      </c>
      <c r="I39" s="822">
        <v>8969.9874311000003</v>
      </c>
      <c r="J39" s="822" t="s">
        <v>40</v>
      </c>
      <c r="K39" s="822">
        <v>141103.8997067</v>
      </c>
      <c r="L39" s="822">
        <v>184654.72284810001</v>
      </c>
      <c r="M39" s="822">
        <v>64944.672313499999</v>
      </c>
      <c r="N39" s="822">
        <v>77128.711557899995</v>
      </c>
      <c r="O39" s="822">
        <v>11440.596680000001</v>
      </c>
      <c r="P39" s="822">
        <v>195531.37657250001</v>
      </c>
      <c r="Q39" s="822">
        <v>533700.07997199998</v>
      </c>
      <c r="R39" s="822">
        <v>525376.63731150003</v>
      </c>
      <c r="S39" s="822" t="s">
        <v>40</v>
      </c>
      <c r="T39" s="822">
        <v>293.34760790000001</v>
      </c>
      <c r="U39" s="822">
        <v>3205.9454202000002</v>
      </c>
      <c r="V39" s="822">
        <v>2798.2707676</v>
      </c>
      <c r="W39" s="822">
        <v>1340355.29483</v>
      </c>
      <c r="X39" s="800"/>
      <c r="Y39" s="800"/>
    </row>
    <row r="40" spans="1:26" s="221" customFormat="1" ht="18.2" customHeight="1">
      <c r="A40" s="770"/>
      <c r="B40" s="770"/>
      <c r="C40" s="770"/>
      <c r="D40" s="770"/>
      <c r="E40" s="770"/>
      <c r="F40" s="770"/>
      <c r="G40" s="770"/>
      <c r="H40" s="770"/>
      <c r="I40" s="770"/>
      <c r="J40" s="1158" t="s">
        <v>1712</v>
      </c>
      <c r="K40" s="1158"/>
      <c r="L40" s="1158"/>
      <c r="M40" s="51"/>
      <c r="N40" s="49"/>
      <c r="O40" s="49"/>
      <c r="P40" s="770"/>
      <c r="Q40" s="770"/>
      <c r="R40" s="770"/>
      <c r="S40" s="770"/>
      <c r="T40" s="770"/>
      <c r="U40" s="1158" t="s">
        <v>1712</v>
      </c>
      <c r="V40" s="1158"/>
      <c r="W40" s="1158"/>
      <c r="X40" s="823"/>
      <c r="Y40" s="823"/>
      <c r="Z40" s="824"/>
    </row>
    <row r="41" spans="1:26" s="741" customFormat="1" ht="18.2" customHeight="1">
      <c r="A41" s="772"/>
      <c r="B41" s="825"/>
      <c r="C41" s="825"/>
      <c r="D41" s="825"/>
      <c r="E41" s="825"/>
      <c r="F41" s="825"/>
      <c r="G41" s="825"/>
      <c r="H41" s="825"/>
      <c r="I41" s="825"/>
      <c r="J41" s="739"/>
      <c r="K41" s="739"/>
      <c r="L41" s="767"/>
      <c r="M41" s="51"/>
      <c r="N41" s="49"/>
      <c r="O41" s="49"/>
      <c r="P41" s="825"/>
      <c r="Q41" s="825"/>
      <c r="R41" s="825"/>
      <c r="S41" s="825"/>
      <c r="T41" s="825"/>
      <c r="U41" s="825"/>
      <c r="V41" s="825"/>
      <c r="W41" s="799"/>
      <c r="X41" s="826"/>
      <c r="Y41" s="826"/>
      <c r="Z41" s="817"/>
    </row>
    <row r="42" spans="1:26" s="741" customFormat="1" ht="18.2" customHeight="1">
      <c r="A42" s="772"/>
      <c r="B42" s="827"/>
      <c r="C42" s="827"/>
      <c r="D42" s="827"/>
      <c r="E42" s="827"/>
      <c r="F42" s="827"/>
      <c r="G42" s="827"/>
      <c r="H42" s="827"/>
      <c r="I42" s="827"/>
      <c r="J42" s="739"/>
      <c r="K42" s="739"/>
      <c r="L42" s="771"/>
      <c r="M42" s="828"/>
      <c r="N42" s="769"/>
      <c r="O42" s="769"/>
      <c r="P42" s="829"/>
      <c r="Q42" s="829"/>
      <c r="R42" s="829"/>
      <c r="S42" s="829"/>
      <c r="T42" s="799"/>
      <c r="U42" s="799"/>
      <c r="V42" s="799"/>
      <c r="W42" s="799"/>
      <c r="X42" s="826"/>
      <c r="Y42" s="826"/>
      <c r="Z42" s="817"/>
    </row>
    <row r="43" spans="1:26" s="741" customFormat="1" ht="18.2" customHeight="1">
      <c r="A43" s="772"/>
      <c r="B43" s="830"/>
      <c r="C43" s="830"/>
      <c r="D43" s="830"/>
      <c r="E43" s="830"/>
      <c r="F43" s="830"/>
      <c r="G43" s="830"/>
      <c r="H43" s="830"/>
      <c r="I43" s="830"/>
      <c r="J43" s="830"/>
      <c r="K43" s="831"/>
      <c r="L43" s="829"/>
      <c r="M43" s="799"/>
      <c r="N43" s="829"/>
      <c r="O43" s="829"/>
      <c r="P43" s="829"/>
      <c r="Q43" s="829"/>
      <c r="R43" s="829"/>
      <c r="S43" s="829"/>
      <c r="T43" s="1161" t="s">
        <v>1541</v>
      </c>
      <c r="U43" s="1161"/>
      <c r="V43" s="1161"/>
      <c r="W43" s="1161"/>
      <c r="X43" s="826"/>
      <c r="Y43" s="826"/>
      <c r="Z43" s="817"/>
    </row>
    <row r="44" spans="1:26" s="741" customFormat="1" ht="18.2" customHeight="1">
      <c r="A44" s="1164" t="s">
        <v>1713</v>
      </c>
      <c r="B44" s="1166" t="s">
        <v>1553</v>
      </c>
      <c r="C44" s="1168"/>
      <c r="D44" s="1168"/>
      <c r="E44" s="1171" t="s">
        <v>1554</v>
      </c>
      <c r="F44" s="1171" t="s">
        <v>1555</v>
      </c>
      <c r="G44" s="1171" t="s">
        <v>1556</v>
      </c>
      <c r="H44" s="1162" t="s">
        <v>1557</v>
      </c>
      <c r="I44" s="1162" t="s">
        <v>1558</v>
      </c>
      <c r="J44" s="1162" t="s">
        <v>1559</v>
      </c>
      <c r="K44" s="1164" t="s">
        <v>1560</v>
      </c>
      <c r="L44" s="1166" t="s">
        <v>1561</v>
      </c>
      <c r="M44" s="1167"/>
      <c r="N44" s="1168"/>
      <c r="O44" s="1168"/>
      <c r="P44" s="1168"/>
      <c r="Q44" s="1169"/>
      <c r="R44" s="1164" t="s">
        <v>1562</v>
      </c>
      <c r="S44" s="1162" t="s">
        <v>1563</v>
      </c>
      <c r="T44" s="1162" t="s">
        <v>1564</v>
      </c>
      <c r="U44" s="1162" t="s">
        <v>1565</v>
      </c>
      <c r="V44" s="1162" t="s">
        <v>1566</v>
      </c>
      <c r="W44" s="1164" t="s">
        <v>1714</v>
      </c>
      <c r="X44" s="826"/>
      <c r="Y44" s="826"/>
      <c r="Z44" s="817"/>
    </row>
    <row r="45" spans="1:26" s="741" customFormat="1" ht="54.75" customHeight="1">
      <c r="A45" s="1170"/>
      <c r="B45" s="808" t="s">
        <v>1746</v>
      </c>
      <c r="C45" s="808" t="s">
        <v>1569</v>
      </c>
      <c r="D45" s="809" t="s">
        <v>1570</v>
      </c>
      <c r="E45" s="1171"/>
      <c r="F45" s="1171"/>
      <c r="G45" s="1171"/>
      <c r="H45" s="1163"/>
      <c r="I45" s="1163"/>
      <c r="J45" s="1163"/>
      <c r="K45" s="1165"/>
      <c r="L45" s="810" t="s">
        <v>1747</v>
      </c>
      <c r="M45" s="810" t="s">
        <v>1572</v>
      </c>
      <c r="N45" s="810" t="s">
        <v>1573</v>
      </c>
      <c r="O45" s="810" t="s">
        <v>1574</v>
      </c>
      <c r="P45" s="810" t="s">
        <v>1575</v>
      </c>
      <c r="Q45" s="810" t="s">
        <v>1576</v>
      </c>
      <c r="R45" s="1165"/>
      <c r="S45" s="1163"/>
      <c r="T45" s="1163"/>
      <c r="U45" s="1163"/>
      <c r="V45" s="1163"/>
      <c r="W45" s="1165"/>
      <c r="X45" s="826"/>
      <c r="Y45" s="826"/>
      <c r="Z45" s="817"/>
    </row>
    <row r="46" spans="1:26" s="741" customFormat="1" ht="18.2" customHeight="1">
      <c r="A46" s="811" t="s">
        <v>8</v>
      </c>
      <c r="B46" s="810" t="s">
        <v>9</v>
      </c>
      <c r="C46" s="810" t="s">
        <v>10</v>
      </c>
      <c r="D46" s="810" t="s">
        <v>11</v>
      </c>
      <c r="E46" s="810" t="s">
        <v>12</v>
      </c>
      <c r="F46" s="810" t="s">
        <v>13</v>
      </c>
      <c r="G46" s="810" t="s">
        <v>14</v>
      </c>
      <c r="H46" s="810" t="s">
        <v>15</v>
      </c>
      <c r="I46" s="810" t="s">
        <v>1014</v>
      </c>
      <c r="J46" s="812" t="s">
        <v>1050</v>
      </c>
      <c r="K46" s="810" t="s">
        <v>1016</v>
      </c>
      <c r="L46" s="810" t="s">
        <v>1051</v>
      </c>
      <c r="M46" s="810" t="s">
        <v>1052</v>
      </c>
      <c r="N46" s="810" t="s">
        <v>1577</v>
      </c>
      <c r="O46" s="810" t="s">
        <v>1578</v>
      </c>
      <c r="P46" s="810" t="s">
        <v>1579</v>
      </c>
      <c r="Q46" s="810" t="s">
        <v>1580</v>
      </c>
      <c r="R46" s="810" t="s">
        <v>1581</v>
      </c>
      <c r="S46" s="810" t="s">
        <v>1715</v>
      </c>
      <c r="T46" s="810" t="s">
        <v>1582</v>
      </c>
      <c r="U46" s="810" t="s">
        <v>1583</v>
      </c>
      <c r="V46" s="812" t="s">
        <v>1584</v>
      </c>
      <c r="W46" s="810" t="s">
        <v>1586</v>
      </c>
      <c r="X46" s="826"/>
      <c r="Y46" s="826"/>
      <c r="Z46" s="817"/>
    </row>
    <row r="47" spans="1:26" s="741" customFormat="1" ht="20.100000000000001" customHeight="1">
      <c r="A47" s="832" t="s">
        <v>1748</v>
      </c>
      <c r="B47" s="814" t="s">
        <v>40</v>
      </c>
      <c r="C47" s="814">
        <v>88923.075394400003</v>
      </c>
      <c r="D47" s="814">
        <v>88923.075394400003</v>
      </c>
      <c r="E47" s="814" t="s">
        <v>40</v>
      </c>
      <c r="F47" s="814">
        <v>231.75649759999999</v>
      </c>
      <c r="G47" s="814" t="s">
        <v>40</v>
      </c>
      <c r="H47" s="814">
        <v>246.55511999999999</v>
      </c>
      <c r="I47" s="814">
        <v>3834.1901045</v>
      </c>
      <c r="J47" s="814" t="s">
        <v>40</v>
      </c>
      <c r="K47" s="814">
        <v>10866.5307005</v>
      </c>
      <c r="L47" s="814">
        <v>257809.87990540001</v>
      </c>
      <c r="M47" s="814">
        <v>53829.257346899998</v>
      </c>
      <c r="N47" s="814">
        <v>47620.294554300002</v>
      </c>
      <c r="O47" s="814">
        <v>4185.3081746999997</v>
      </c>
      <c r="P47" s="814">
        <v>83665.414283999999</v>
      </c>
      <c r="Q47" s="814">
        <v>447110.15426530002</v>
      </c>
      <c r="R47" s="814">
        <v>1817338.0159934999</v>
      </c>
      <c r="S47" s="814" t="s">
        <v>40</v>
      </c>
      <c r="T47" s="814">
        <v>4.0051173000000002</v>
      </c>
      <c r="U47" s="814">
        <v>32315.995945999999</v>
      </c>
      <c r="V47" s="814">
        <v>550.75676499999997</v>
      </c>
      <c r="W47" s="814">
        <v>2401421.0359040997</v>
      </c>
      <c r="X47" s="826"/>
      <c r="Y47" s="826"/>
      <c r="Z47" s="817"/>
    </row>
    <row r="48" spans="1:26" s="741" customFormat="1" ht="20.100000000000001" customHeight="1">
      <c r="A48" s="832" t="s">
        <v>1749</v>
      </c>
      <c r="B48" s="814" t="s">
        <v>40</v>
      </c>
      <c r="C48" s="814">
        <v>164102.897027</v>
      </c>
      <c r="D48" s="814">
        <v>164102.897027</v>
      </c>
      <c r="E48" s="814" t="s">
        <v>40</v>
      </c>
      <c r="F48" s="814">
        <v>19713.064193900002</v>
      </c>
      <c r="G48" s="814" t="s">
        <v>40</v>
      </c>
      <c r="H48" s="814">
        <v>33.508749999999999</v>
      </c>
      <c r="I48" s="814">
        <v>1151.2052074000001</v>
      </c>
      <c r="J48" s="814">
        <v>48022.529184999999</v>
      </c>
      <c r="K48" s="814">
        <v>214818.1921973</v>
      </c>
      <c r="L48" s="814">
        <v>1463523.9442671</v>
      </c>
      <c r="M48" s="814">
        <v>132108.16358200001</v>
      </c>
      <c r="N48" s="814">
        <v>490199.39913019998</v>
      </c>
      <c r="O48" s="814">
        <v>18654.061240999999</v>
      </c>
      <c r="P48" s="814">
        <v>572644.82739530003</v>
      </c>
      <c r="Q48" s="814">
        <v>2677130.3956156</v>
      </c>
      <c r="R48" s="814">
        <v>897092.6018831</v>
      </c>
      <c r="S48" s="814" t="s">
        <v>40</v>
      </c>
      <c r="T48" s="814">
        <v>9.0237365999999994</v>
      </c>
      <c r="U48" s="814">
        <v>1129.3781586</v>
      </c>
      <c r="V48" s="814">
        <v>211401.64004870001</v>
      </c>
      <c r="W48" s="814">
        <v>4234604.4360031998</v>
      </c>
      <c r="X48" s="826"/>
      <c r="Y48" s="826"/>
      <c r="Z48" s="817"/>
    </row>
    <row r="49" spans="1:26" s="741" customFormat="1" ht="20.100000000000001" customHeight="1">
      <c r="A49" s="832" t="s">
        <v>1750</v>
      </c>
      <c r="B49" s="814" t="s">
        <v>40</v>
      </c>
      <c r="C49" s="814">
        <v>8566.4082995999997</v>
      </c>
      <c r="D49" s="814">
        <v>8566.4082995999997</v>
      </c>
      <c r="E49" s="814" t="s">
        <v>40</v>
      </c>
      <c r="F49" s="814">
        <v>1003.3234903</v>
      </c>
      <c r="G49" s="814" t="s">
        <v>40</v>
      </c>
      <c r="H49" s="814">
        <v>67.608862400000007</v>
      </c>
      <c r="I49" s="814">
        <v>279.21571849999998</v>
      </c>
      <c r="J49" s="814" t="s">
        <v>40</v>
      </c>
      <c r="K49" s="814">
        <v>1198.2589229</v>
      </c>
      <c r="L49" s="814">
        <v>2415137.9730344</v>
      </c>
      <c r="M49" s="814">
        <v>272937.80966249999</v>
      </c>
      <c r="N49" s="814">
        <v>32768.641142100001</v>
      </c>
      <c r="O49" s="814">
        <v>15029.263192799999</v>
      </c>
      <c r="P49" s="814">
        <v>219698.04620300001</v>
      </c>
      <c r="Q49" s="814">
        <v>2955571.7332347999</v>
      </c>
      <c r="R49" s="814">
        <v>229186.10254359999</v>
      </c>
      <c r="S49" s="814" t="s">
        <v>40</v>
      </c>
      <c r="T49" s="814">
        <v>469.81551459999997</v>
      </c>
      <c r="U49" s="814" t="s">
        <v>40</v>
      </c>
      <c r="V49" s="814">
        <v>17155.106446000002</v>
      </c>
      <c r="W49" s="814">
        <v>3213497.5730326995</v>
      </c>
      <c r="X49" s="826"/>
      <c r="Y49" s="826"/>
      <c r="Z49" s="817"/>
    </row>
    <row r="50" spans="1:26" s="741" customFormat="1" ht="20.100000000000001" customHeight="1">
      <c r="A50" s="832" t="s">
        <v>1751</v>
      </c>
      <c r="B50" s="814" t="s">
        <v>40</v>
      </c>
      <c r="C50" s="814">
        <v>161781.5641936</v>
      </c>
      <c r="D50" s="814">
        <v>161781.5641936</v>
      </c>
      <c r="E50" s="814" t="s">
        <v>40</v>
      </c>
      <c r="F50" s="814">
        <v>2362.4711376</v>
      </c>
      <c r="G50" s="814" t="s">
        <v>40</v>
      </c>
      <c r="H50" s="814">
        <v>166.33019709999999</v>
      </c>
      <c r="I50" s="814">
        <v>1324.3893316000001</v>
      </c>
      <c r="J50" s="814" t="s">
        <v>40</v>
      </c>
      <c r="K50" s="814">
        <v>101931.0785823</v>
      </c>
      <c r="L50" s="814">
        <v>5187737.0728011001</v>
      </c>
      <c r="M50" s="814">
        <v>577431.98785140004</v>
      </c>
      <c r="N50" s="814">
        <v>629188.09082060005</v>
      </c>
      <c r="O50" s="814">
        <v>71715.316927099993</v>
      </c>
      <c r="P50" s="814">
        <v>151414.929745</v>
      </c>
      <c r="Q50" s="814">
        <v>6617487.3981451998</v>
      </c>
      <c r="R50" s="814">
        <v>326791.78894</v>
      </c>
      <c r="S50" s="814" t="s">
        <v>40</v>
      </c>
      <c r="T50" s="814">
        <v>2307.2243950000002</v>
      </c>
      <c r="U50" s="814" t="s">
        <v>40</v>
      </c>
      <c r="V50" s="814">
        <v>22812.397464900001</v>
      </c>
      <c r="W50" s="814">
        <v>7236964.6423873007</v>
      </c>
      <c r="X50" s="826"/>
      <c r="Y50" s="826"/>
      <c r="Z50" s="817"/>
    </row>
    <row r="51" spans="1:26" s="741" customFormat="1" ht="20.100000000000001" customHeight="1">
      <c r="A51" s="832" t="s">
        <v>1752</v>
      </c>
      <c r="B51" s="814" t="s">
        <v>40</v>
      </c>
      <c r="C51" s="814">
        <v>409.9294625</v>
      </c>
      <c r="D51" s="814">
        <v>409.9294625</v>
      </c>
      <c r="E51" s="814" t="s">
        <v>40</v>
      </c>
      <c r="F51" s="814">
        <v>16438.151299500001</v>
      </c>
      <c r="G51" s="814" t="s">
        <v>40</v>
      </c>
      <c r="H51" s="814">
        <v>487.4</v>
      </c>
      <c r="I51" s="814">
        <v>843.92757819999997</v>
      </c>
      <c r="J51" s="814" t="s">
        <v>40</v>
      </c>
      <c r="K51" s="814">
        <v>45339.015354199997</v>
      </c>
      <c r="L51" s="814">
        <v>270417.59800220001</v>
      </c>
      <c r="M51" s="814">
        <v>773094.27931550005</v>
      </c>
      <c r="N51" s="814">
        <v>878902.34856179997</v>
      </c>
      <c r="O51" s="814">
        <v>17913.4467793</v>
      </c>
      <c r="P51" s="814">
        <v>278093.02081219997</v>
      </c>
      <c r="Q51" s="814">
        <v>2218420.6934710001</v>
      </c>
      <c r="R51" s="814">
        <v>197779.50032270001</v>
      </c>
      <c r="S51" s="814" t="s">
        <v>40</v>
      </c>
      <c r="T51" s="814">
        <v>600</v>
      </c>
      <c r="U51" s="814" t="s">
        <v>40</v>
      </c>
      <c r="V51" s="814">
        <v>1462.0863417</v>
      </c>
      <c r="W51" s="814">
        <v>2481780.7038298002</v>
      </c>
      <c r="X51" s="826"/>
      <c r="Y51" s="826"/>
      <c r="Z51" s="817"/>
    </row>
    <row r="52" spans="1:26" s="741" customFormat="1" ht="20.100000000000001" customHeight="1">
      <c r="A52" s="832" t="s">
        <v>1753</v>
      </c>
      <c r="B52" s="814" t="s">
        <v>40</v>
      </c>
      <c r="C52" s="814">
        <v>99447.353833700006</v>
      </c>
      <c r="D52" s="814">
        <v>99447.353833700006</v>
      </c>
      <c r="E52" s="814" t="s">
        <v>40</v>
      </c>
      <c r="F52" s="814">
        <v>17215.786641399998</v>
      </c>
      <c r="G52" s="814" t="s">
        <v>40</v>
      </c>
      <c r="H52" s="814">
        <v>149773.5</v>
      </c>
      <c r="I52" s="814">
        <v>103.1735966</v>
      </c>
      <c r="J52" s="814" t="s">
        <v>40</v>
      </c>
      <c r="K52" s="814">
        <v>274566.83892060001</v>
      </c>
      <c r="L52" s="814">
        <v>4056227.4365185001</v>
      </c>
      <c r="M52" s="814">
        <v>538005.4200711</v>
      </c>
      <c r="N52" s="814">
        <v>1730854.8181354001</v>
      </c>
      <c r="O52" s="814">
        <v>53959.066320099999</v>
      </c>
      <c r="P52" s="814">
        <v>229463.58194030001</v>
      </c>
      <c r="Q52" s="814">
        <v>6608510.3229854004</v>
      </c>
      <c r="R52" s="814">
        <v>534851.61122700002</v>
      </c>
      <c r="S52" s="814" t="s">
        <v>40</v>
      </c>
      <c r="T52" s="814">
        <v>6426.8397046999999</v>
      </c>
      <c r="U52" s="814" t="s">
        <v>40</v>
      </c>
      <c r="V52" s="814">
        <v>17182.085107800001</v>
      </c>
      <c r="W52" s="814">
        <v>7708077.5120171998</v>
      </c>
      <c r="X52" s="826"/>
      <c r="Y52" s="826"/>
      <c r="Z52" s="817"/>
    </row>
    <row r="53" spans="1:26" s="741" customFormat="1" ht="20.100000000000001" customHeight="1">
      <c r="A53" s="832" t="s">
        <v>1754</v>
      </c>
      <c r="B53" s="814" t="s">
        <v>40</v>
      </c>
      <c r="C53" s="814">
        <v>7951.5427380000001</v>
      </c>
      <c r="D53" s="814">
        <v>7951.5427380000001</v>
      </c>
      <c r="E53" s="814" t="s">
        <v>40</v>
      </c>
      <c r="F53" s="814">
        <v>502.71343819999998</v>
      </c>
      <c r="G53" s="814" t="s">
        <v>40</v>
      </c>
      <c r="H53" s="814">
        <v>74.88</v>
      </c>
      <c r="I53" s="814" t="s">
        <v>40</v>
      </c>
      <c r="J53" s="814" t="s">
        <v>40</v>
      </c>
      <c r="K53" s="814">
        <v>34756.4312106</v>
      </c>
      <c r="L53" s="814">
        <v>1265812.1541788999</v>
      </c>
      <c r="M53" s="814">
        <v>669735.94296649995</v>
      </c>
      <c r="N53" s="814">
        <v>1094157.3399392001</v>
      </c>
      <c r="O53" s="814">
        <v>28052.667103</v>
      </c>
      <c r="P53" s="814">
        <v>200986.4945119</v>
      </c>
      <c r="Q53" s="814">
        <v>3258744.5986995003</v>
      </c>
      <c r="R53" s="814">
        <v>153353.4968695</v>
      </c>
      <c r="S53" s="814" t="s">
        <v>40</v>
      </c>
      <c r="T53" s="814" t="s">
        <v>40</v>
      </c>
      <c r="U53" s="814" t="s">
        <v>40</v>
      </c>
      <c r="V53" s="814">
        <v>1935.3567622999999</v>
      </c>
      <c r="W53" s="814">
        <v>3457319.0197180999</v>
      </c>
      <c r="X53" s="826"/>
      <c r="Y53" s="826"/>
      <c r="Z53" s="817"/>
    </row>
    <row r="54" spans="1:26" s="741" customFormat="1" ht="20.100000000000001" customHeight="1">
      <c r="A54" s="832" t="s">
        <v>1755</v>
      </c>
      <c r="B54" s="814" t="s">
        <v>40</v>
      </c>
      <c r="C54" s="814">
        <v>138798.54274539999</v>
      </c>
      <c r="D54" s="814">
        <v>138798.54274539999</v>
      </c>
      <c r="E54" s="814" t="s">
        <v>40</v>
      </c>
      <c r="F54" s="814">
        <v>604.23236340000005</v>
      </c>
      <c r="G54" s="814" t="s">
        <v>40</v>
      </c>
      <c r="H54" s="814" t="s">
        <v>40</v>
      </c>
      <c r="I54" s="814" t="s">
        <v>40</v>
      </c>
      <c r="J54" s="814" t="s">
        <v>40</v>
      </c>
      <c r="K54" s="814">
        <v>164004.9141892</v>
      </c>
      <c r="L54" s="814">
        <v>7633548.2448875001</v>
      </c>
      <c r="M54" s="814">
        <v>703953.54027770006</v>
      </c>
      <c r="N54" s="814">
        <v>2589999.0229044999</v>
      </c>
      <c r="O54" s="814">
        <v>36091.654072700003</v>
      </c>
      <c r="P54" s="814">
        <v>278424.39556179999</v>
      </c>
      <c r="Q54" s="814">
        <v>11242016.8577042</v>
      </c>
      <c r="R54" s="814">
        <v>645967.87428690004</v>
      </c>
      <c r="S54" s="814" t="s">
        <v>40</v>
      </c>
      <c r="T54" s="814">
        <v>310.94613609999999</v>
      </c>
      <c r="U54" s="814" t="s">
        <v>40</v>
      </c>
      <c r="V54" s="814">
        <v>39595.755461100001</v>
      </c>
      <c r="W54" s="814">
        <v>12231299.1228863</v>
      </c>
      <c r="X54" s="826"/>
      <c r="Y54" s="826"/>
      <c r="Z54" s="817"/>
    </row>
    <row r="55" spans="1:26" s="741" customFormat="1" ht="20.100000000000001" customHeight="1">
      <c r="A55" s="832" t="s">
        <v>1756</v>
      </c>
      <c r="B55" s="814" t="s">
        <v>40</v>
      </c>
      <c r="C55" s="814">
        <v>131506.9774297</v>
      </c>
      <c r="D55" s="814">
        <v>131506.9774297</v>
      </c>
      <c r="E55" s="814" t="s">
        <v>40</v>
      </c>
      <c r="F55" s="814" t="s">
        <v>40</v>
      </c>
      <c r="G55" s="814" t="s">
        <v>40</v>
      </c>
      <c r="H55" s="814" t="s">
        <v>40</v>
      </c>
      <c r="I55" s="814" t="s">
        <v>40</v>
      </c>
      <c r="J55" s="814" t="s">
        <v>40</v>
      </c>
      <c r="K55" s="814">
        <v>922.19374819999996</v>
      </c>
      <c r="L55" s="814">
        <v>857712.27500110003</v>
      </c>
      <c r="M55" s="814">
        <v>806471.39150879998</v>
      </c>
      <c r="N55" s="814">
        <v>688927.01723120001</v>
      </c>
      <c r="O55" s="814">
        <v>10543.716607</v>
      </c>
      <c r="P55" s="814">
        <v>231311.57800539999</v>
      </c>
      <c r="Q55" s="814">
        <v>2594965.9783535004</v>
      </c>
      <c r="R55" s="814">
        <v>332876.24201300001</v>
      </c>
      <c r="S55" s="814" t="s">
        <v>40</v>
      </c>
      <c r="T55" s="814">
        <v>531.69496349999997</v>
      </c>
      <c r="U55" s="814" t="s">
        <v>40</v>
      </c>
      <c r="V55" s="814">
        <v>7997.6247784999996</v>
      </c>
      <c r="W55" s="814">
        <v>3068800.7112864</v>
      </c>
      <c r="X55" s="826"/>
      <c r="Y55" s="826"/>
    </row>
    <row r="56" spans="1:26" s="741" customFormat="1" ht="20.100000000000001" customHeight="1">
      <c r="A56" s="832" t="s">
        <v>1757</v>
      </c>
      <c r="B56" s="814" t="s">
        <v>40</v>
      </c>
      <c r="C56" s="814">
        <v>43183.643613100001</v>
      </c>
      <c r="D56" s="814">
        <v>43183.643613100001</v>
      </c>
      <c r="E56" s="814" t="s">
        <v>40</v>
      </c>
      <c r="F56" s="814">
        <v>525.74041380000006</v>
      </c>
      <c r="G56" s="814" t="s">
        <v>40</v>
      </c>
      <c r="H56" s="814" t="s">
        <v>40</v>
      </c>
      <c r="I56" s="814" t="s">
        <v>40</v>
      </c>
      <c r="J56" s="814" t="s">
        <v>40</v>
      </c>
      <c r="K56" s="814">
        <v>339820.73377569998</v>
      </c>
      <c r="L56" s="814">
        <v>3352865.8222710001</v>
      </c>
      <c r="M56" s="814">
        <v>1966084.7814883001</v>
      </c>
      <c r="N56" s="814">
        <v>3627808.3576989998</v>
      </c>
      <c r="O56" s="814">
        <v>110581.0540632</v>
      </c>
      <c r="P56" s="814">
        <v>312679.9020071</v>
      </c>
      <c r="Q56" s="814">
        <v>9370019.9175285976</v>
      </c>
      <c r="R56" s="814">
        <v>840957.16768930096</v>
      </c>
      <c r="S56" s="814" t="s">
        <v>40</v>
      </c>
      <c r="T56" s="814">
        <v>178.1170448</v>
      </c>
      <c r="U56" s="814" t="s">
        <v>40</v>
      </c>
      <c r="V56" s="814">
        <v>20178.5338041</v>
      </c>
      <c r="W56" s="814">
        <v>10614863.853869399</v>
      </c>
      <c r="X56" s="826"/>
      <c r="Y56" s="826"/>
    </row>
    <row r="57" spans="1:26" s="741" customFormat="1" ht="20.100000000000001" customHeight="1">
      <c r="A57" s="832" t="s">
        <v>1758</v>
      </c>
      <c r="B57" s="814" t="s">
        <v>40</v>
      </c>
      <c r="C57" s="814">
        <v>7606.8150412000005</v>
      </c>
      <c r="D57" s="814">
        <v>7606.8150412000005</v>
      </c>
      <c r="E57" s="814" t="s">
        <v>40</v>
      </c>
      <c r="F57" s="814">
        <v>158.12628609999999</v>
      </c>
      <c r="G57" s="814" t="s">
        <v>40</v>
      </c>
      <c r="H57" s="814" t="s">
        <v>40</v>
      </c>
      <c r="I57" s="814" t="s">
        <v>40</v>
      </c>
      <c r="J57" s="814" t="s">
        <v>40</v>
      </c>
      <c r="K57" s="814">
        <v>53930.707393299999</v>
      </c>
      <c r="L57" s="814">
        <v>827490.64664060005</v>
      </c>
      <c r="M57" s="814">
        <v>686589.64717749995</v>
      </c>
      <c r="N57" s="814">
        <v>909703.00042980001</v>
      </c>
      <c r="O57" s="814">
        <v>145700.04421289999</v>
      </c>
      <c r="P57" s="814">
        <v>148606.70058780001</v>
      </c>
      <c r="Q57" s="814">
        <v>2718090.0390486</v>
      </c>
      <c r="R57" s="814">
        <v>78826.2309943</v>
      </c>
      <c r="S57" s="814" t="s">
        <v>40</v>
      </c>
      <c r="T57" s="814">
        <v>24465.271786699999</v>
      </c>
      <c r="U57" s="814" t="s">
        <v>40</v>
      </c>
      <c r="V57" s="814">
        <v>15518.7507671</v>
      </c>
      <c r="W57" s="814">
        <v>2898595.9413173003</v>
      </c>
      <c r="X57" s="826"/>
      <c r="Y57" s="826"/>
    </row>
    <row r="58" spans="1:26" s="741" customFormat="1" ht="20.100000000000001" customHeight="1">
      <c r="A58" s="832" t="s">
        <v>1759</v>
      </c>
      <c r="B58" s="814" t="s">
        <v>40</v>
      </c>
      <c r="C58" s="814">
        <v>3597.9436953999998</v>
      </c>
      <c r="D58" s="814">
        <v>3597.9436953999998</v>
      </c>
      <c r="E58" s="814" t="s">
        <v>40</v>
      </c>
      <c r="F58" s="814" t="s">
        <v>40</v>
      </c>
      <c r="G58" s="814" t="s">
        <v>40</v>
      </c>
      <c r="H58" s="814" t="s">
        <v>40</v>
      </c>
      <c r="I58" s="814" t="s">
        <v>40</v>
      </c>
      <c r="J58" s="814" t="s">
        <v>40</v>
      </c>
      <c r="K58" s="814">
        <v>169991.4348322</v>
      </c>
      <c r="L58" s="814">
        <v>4539508.6440800996</v>
      </c>
      <c r="M58" s="814">
        <v>1015402.8669454</v>
      </c>
      <c r="N58" s="814">
        <v>3474801.3954409002</v>
      </c>
      <c r="O58" s="814">
        <v>179638.48211539999</v>
      </c>
      <c r="P58" s="814">
        <v>2592140.6542602</v>
      </c>
      <c r="Q58" s="814">
        <v>11801492.042841999</v>
      </c>
      <c r="R58" s="814">
        <v>274234.18398570002</v>
      </c>
      <c r="S58" s="814" t="s">
        <v>40</v>
      </c>
      <c r="T58" s="814">
        <v>911.87648920000004</v>
      </c>
      <c r="U58" s="814" t="s">
        <v>40</v>
      </c>
      <c r="V58" s="814">
        <v>46276.583270000003</v>
      </c>
      <c r="W58" s="814">
        <v>12296504.0651145</v>
      </c>
      <c r="X58" s="826"/>
      <c r="Y58" s="826"/>
    </row>
    <row r="59" spans="1:26" s="741" customFormat="1" ht="20.100000000000001" customHeight="1">
      <c r="A59" s="832" t="s">
        <v>1760</v>
      </c>
      <c r="B59" s="814" t="s">
        <v>40</v>
      </c>
      <c r="C59" s="814">
        <v>14069.741841700001</v>
      </c>
      <c r="D59" s="814">
        <v>14069.741841700001</v>
      </c>
      <c r="E59" s="814" t="s">
        <v>40</v>
      </c>
      <c r="F59" s="814">
        <v>1140.8538917999999</v>
      </c>
      <c r="G59" s="814" t="s">
        <v>40</v>
      </c>
      <c r="H59" s="814" t="s">
        <v>40</v>
      </c>
      <c r="I59" s="814" t="s">
        <v>40</v>
      </c>
      <c r="J59" s="814" t="s">
        <v>40</v>
      </c>
      <c r="K59" s="814">
        <v>83951.147742100002</v>
      </c>
      <c r="L59" s="814">
        <v>991202.00099209999</v>
      </c>
      <c r="M59" s="814">
        <v>910420.47654840001</v>
      </c>
      <c r="N59" s="814">
        <v>839351.08315990004</v>
      </c>
      <c r="O59" s="814">
        <v>58446.961697999999</v>
      </c>
      <c r="P59" s="814">
        <v>104395.34434310001</v>
      </c>
      <c r="Q59" s="814">
        <v>2903815.8667414999</v>
      </c>
      <c r="R59" s="814">
        <v>18843.331472499998</v>
      </c>
      <c r="S59" s="814" t="s">
        <v>40</v>
      </c>
      <c r="T59" s="814">
        <v>123.9326334</v>
      </c>
      <c r="U59" s="814" t="s">
        <v>40</v>
      </c>
      <c r="V59" s="814">
        <v>17691.365532200001</v>
      </c>
      <c r="W59" s="814">
        <v>3039636.2398552001</v>
      </c>
      <c r="X59" s="826"/>
      <c r="Y59" s="826"/>
    </row>
    <row r="60" spans="1:26" s="741" customFormat="1" ht="20.100000000000001" customHeight="1">
      <c r="A60" s="832" t="s">
        <v>1761</v>
      </c>
      <c r="B60" s="814" t="s">
        <v>40</v>
      </c>
      <c r="C60" s="814">
        <v>136400.8981703</v>
      </c>
      <c r="D60" s="814">
        <v>136400.8981703</v>
      </c>
      <c r="E60" s="814" t="s">
        <v>40</v>
      </c>
      <c r="F60" s="814">
        <v>0.25</v>
      </c>
      <c r="G60" s="814" t="s">
        <v>40</v>
      </c>
      <c r="H60" s="814" t="s">
        <v>40</v>
      </c>
      <c r="I60" s="814" t="s">
        <v>40</v>
      </c>
      <c r="J60" s="814" t="s">
        <v>40</v>
      </c>
      <c r="K60" s="814">
        <v>518237.19433480001</v>
      </c>
      <c r="L60" s="814">
        <v>3693084.4669678002</v>
      </c>
      <c r="M60" s="814">
        <v>1636648.2004916</v>
      </c>
      <c r="N60" s="814">
        <v>4494412.0819825996</v>
      </c>
      <c r="O60" s="814">
        <v>60155.9022539</v>
      </c>
      <c r="P60" s="814">
        <v>828014.49167859997</v>
      </c>
      <c r="Q60" s="814">
        <v>10712315.143374499</v>
      </c>
      <c r="R60" s="814">
        <v>233393.2156814</v>
      </c>
      <c r="S60" s="814" t="s">
        <v>40</v>
      </c>
      <c r="T60" s="814">
        <v>11398.1088812</v>
      </c>
      <c r="U60" s="814" t="s">
        <v>40</v>
      </c>
      <c r="V60" s="814">
        <v>15313.400497299999</v>
      </c>
      <c r="W60" s="814">
        <v>11627058.210939499</v>
      </c>
      <c r="X60" s="826"/>
      <c r="Y60" s="826"/>
    </row>
    <row r="61" spans="1:26" s="741" customFormat="1" ht="20.100000000000001" customHeight="1">
      <c r="A61" s="832" t="s">
        <v>1762</v>
      </c>
      <c r="B61" s="814" t="s">
        <v>40</v>
      </c>
      <c r="C61" s="814">
        <v>3093.8586825000002</v>
      </c>
      <c r="D61" s="814">
        <v>3093.8586825000002</v>
      </c>
      <c r="E61" s="814" t="s">
        <v>40</v>
      </c>
      <c r="F61" s="814" t="s">
        <v>40</v>
      </c>
      <c r="G61" s="814" t="s">
        <v>40</v>
      </c>
      <c r="H61" s="814" t="s">
        <v>40</v>
      </c>
      <c r="I61" s="814" t="s">
        <v>40</v>
      </c>
      <c r="J61" s="814" t="s">
        <v>40</v>
      </c>
      <c r="K61" s="814">
        <v>12501.055058899999</v>
      </c>
      <c r="L61" s="814">
        <v>394006.42925450002</v>
      </c>
      <c r="M61" s="814">
        <v>419404.38307089999</v>
      </c>
      <c r="N61" s="814">
        <v>1067482.8829274001</v>
      </c>
      <c r="O61" s="814">
        <v>9612.7949334000004</v>
      </c>
      <c r="P61" s="814">
        <v>470887.98883380002</v>
      </c>
      <c r="Q61" s="814">
        <v>2361394.47902</v>
      </c>
      <c r="R61" s="814">
        <v>51589.507081900003</v>
      </c>
      <c r="S61" s="814" t="s">
        <v>40</v>
      </c>
      <c r="T61" s="814">
        <v>1327.8892931</v>
      </c>
      <c r="U61" s="814" t="s">
        <v>40</v>
      </c>
      <c r="V61" s="814">
        <v>3993.8664933999999</v>
      </c>
      <c r="W61" s="814">
        <v>2433900.6556298002</v>
      </c>
      <c r="X61" s="826"/>
      <c r="Y61" s="826"/>
    </row>
    <row r="62" spans="1:26" s="741" customFormat="1" ht="20.100000000000001" customHeight="1">
      <c r="A62" s="832" t="s">
        <v>1763</v>
      </c>
      <c r="B62" s="814" t="s">
        <v>40</v>
      </c>
      <c r="C62" s="814">
        <v>49569.680852899997</v>
      </c>
      <c r="D62" s="814">
        <v>49569.680852899997</v>
      </c>
      <c r="E62" s="814" t="s">
        <v>40</v>
      </c>
      <c r="F62" s="814" t="s">
        <v>40</v>
      </c>
      <c r="G62" s="814" t="s">
        <v>40</v>
      </c>
      <c r="H62" s="814" t="s">
        <v>40</v>
      </c>
      <c r="I62" s="814" t="s">
        <v>40</v>
      </c>
      <c r="J62" s="814" t="s">
        <v>40</v>
      </c>
      <c r="K62" s="814">
        <v>5789.3114263999996</v>
      </c>
      <c r="L62" s="814">
        <v>770823.70632160001</v>
      </c>
      <c r="M62" s="814">
        <v>1174849.4370939999</v>
      </c>
      <c r="N62" s="814">
        <v>1432852.7087147001</v>
      </c>
      <c r="O62" s="814">
        <v>10848.986822299999</v>
      </c>
      <c r="P62" s="814">
        <v>290548.33457200002</v>
      </c>
      <c r="Q62" s="814">
        <v>3679923.1735246005</v>
      </c>
      <c r="R62" s="814">
        <v>319772.9543482</v>
      </c>
      <c r="S62" s="814" t="s">
        <v>40</v>
      </c>
      <c r="T62" s="814">
        <v>5040.9570669000004</v>
      </c>
      <c r="U62" s="814" t="s">
        <v>40</v>
      </c>
      <c r="V62" s="814">
        <v>9594.1443373000002</v>
      </c>
      <c r="W62" s="814">
        <v>4069690.2215563008</v>
      </c>
      <c r="X62" s="826"/>
      <c r="Y62" s="826"/>
    </row>
    <row r="63" spans="1:26" s="741" customFormat="1" ht="20.100000000000001" customHeight="1">
      <c r="A63" s="832" t="s">
        <v>1764</v>
      </c>
      <c r="B63" s="814" t="s">
        <v>40</v>
      </c>
      <c r="C63" s="814" t="s">
        <v>40</v>
      </c>
      <c r="D63" s="814" t="s">
        <v>40</v>
      </c>
      <c r="E63" s="814" t="s">
        <v>40</v>
      </c>
      <c r="F63" s="814" t="s">
        <v>40</v>
      </c>
      <c r="G63" s="814" t="s">
        <v>40</v>
      </c>
      <c r="H63" s="814" t="s">
        <v>40</v>
      </c>
      <c r="I63" s="814" t="s">
        <v>40</v>
      </c>
      <c r="J63" s="814" t="s">
        <v>40</v>
      </c>
      <c r="K63" s="814">
        <v>19191.273431400001</v>
      </c>
      <c r="L63" s="814">
        <v>172669.39642500001</v>
      </c>
      <c r="M63" s="814">
        <v>164359.4798956</v>
      </c>
      <c r="N63" s="814">
        <v>124997.3634608</v>
      </c>
      <c r="O63" s="814">
        <v>3103.8629228999998</v>
      </c>
      <c r="P63" s="814">
        <v>71785.411183200005</v>
      </c>
      <c r="Q63" s="814">
        <v>536915.51388750004</v>
      </c>
      <c r="R63" s="814">
        <v>70533.813894699997</v>
      </c>
      <c r="S63" s="814" t="s">
        <v>40</v>
      </c>
      <c r="T63" s="814">
        <v>1179.7712824</v>
      </c>
      <c r="U63" s="814" t="s">
        <v>40</v>
      </c>
      <c r="V63" s="814">
        <v>706.37562379999997</v>
      </c>
      <c r="W63" s="814">
        <v>628526.7481198</v>
      </c>
      <c r="X63" s="826"/>
      <c r="Y63" s="826"/>
    </row>
    <row r="64" spans="1:26" s="741" customFormat="1" ht="20.100000000000001" customHeight="1">
      <c r="A64" s="832" t="s">
        <v>1765</v>
      </c>
      <c r="B64" s="814" t="s">
        <v>40</v>
      </c>
      <c r="C64" s="814">
        <v>8110.7233888999999</v>
      </c>
      <c r="D64" s="814">
        <v>8110.7233888999999</v>
      </c>
      <c r="E64" s="814" t="s">
        <v>40</v>
      </c>
      <c r="F64" s="814">
        <v>0.36</v>
      </c>
      <c r="G64" s="814" t="s">
        <v>40</v>
      </c>
      <c r="H64" s="814" t="s">
        <v>40</v>
      </c>
      <c r="I64" s="814" t="s">
        <v>40</v>
      </c>
      <c r="J64" s="814" t="s">
        <v>40</v>
      </c>
      <c r="K64" s="814">
        <v>156627.25925219999</v>
      </c>
      <c r="L64" s="814">
        <v>1396167.0348724001</v>
      </c>
      <c r="M64" s="814">
        <v>714967.84008480003</v>
      </c>
      <c r="N64" s="814">
        <v>2445776.7978273998</v>
      </c>
      <c r="O64" s="814">
        <v>251194.08099829999</v>
      </c>
      <c r="P64" s="814">
        <v>1239194.5324432999</v>
      </c>
      <c r="Q64" s="814">
        <v>6047300.2862261999</v>
      </c>
      <c r="R64" s="814">
        <v>640721.60505150002</v>
      </c>
      <c r="S64" s="814" t="s">
        <v>40</v>
      </c>
      <c r="T64" s="814">
        <v>16357.258477199999</v>
      </c>
      <c r="U64" s="814" t="s">
        <v>40</v>
      </c>
      <c r="V64" s="814">
        <v>16319.2425853</v>
      </c>
      <c r="W64" s="814">
        <v>6885436.7349812994</v>
      </c>
      <c r="X64" s="826"/>
      <c r="Y64" s="826"/>
    </row>
    <row r="65" spans="1:25" s="741" customFormat="1" ht="20.100000000000001" customHeight="1">
      <c r="A65" s="832" t="s">
        <v>1766</v>
      </c>
      <c r="B65" s="814" t="s">
        <v>40</v>
      </c>
      <c r="C65" s="814">
        <v>24.858271999999999</v>
      </c>
      <c r="D65" s="814">
        <v>24.858271999999999</v>
      </c>
      <c r="E65" s="814" t="s">
        <v>40</v>
      </c>
      <c r="F65" s="814" t="s">
        <v>40</v>
      </c>
      <c r="G65" s="814" t="s">
        <v>40</v>
      </c>
      <c r="H65" s="814">
        <v>150.28200000000001</v>
      </c>
      <c r="I65" s="814" t="s">
        <v>40</v>
      </c>
      <c r="J65" s="814" t="s">
        <v>40</v>
      </c>
      <c r="K65" s="814">
        <v>43103.787173800003</v>
      </c>
      <c r="L65" s="814">
        <v>116032.5466228</v>
      </c>
      <c r="M65" s="814">
        <v>103102.18714920001</v>
      </c>
      <c r="N65" s="814">
        <v>116506.53565200001</v>
      </c>
      <c r="O65" s="814">
        <v>6494.3122815999996</v>
      </c>
      <c r="P65" s="814">
        <v>418384.35616359999</v>
      </c>
      <c r="Q65" s="814">
        <v>760519.93786920002</v>
      </c>
      <c r="R65" s="814">
        <v>108526.5693568</v>
      </c>
      <c r="S65" s="814" t="s">
        <v>40</v>
      </c>
      <c r="T65" s="814">
        <v>0.1378306</v>
      </c>
      <c r="U65" s="814" t="s">
        <v>40</v>
      </c>
      <c r="V65" s="814">
        <v>836.15679450000005</v>
      </c>
      <c r="W65" s="814">
        <v>913161.7292969001</v>
      </c>
      <c r="X65" s="826"/>
      <c r="Y65" s="826"/>
    </row>
    <row r="66" spans="1:25" s="741" customFormat="1" ht="20.100000000000001" customHeight="1">
      <c r="A66" s="832" t="s">
        <v>1767</v>
      </c>
      <c r="B66" s="814" t="s">
        <v>40</v>
      </c>
      <c r="C66" s="814">
        <v>0.3205286</v>
      </c>
      <c r="D66" s="814">
        <v>0.3205286</v>
      </c>
      <c r="E66" s="814" t="s">
        <v>40</v>
      </c>
      <c r="F66" s="814" t="s">
        <v>40</v>
      </c>
      <c r="G66" s="814" t="s">
        <v>40</v>
      </c>
      <c r="H66" s="814" t="s">
        <v>40</v>
      </c>
      <c r="I66" s="814" t="s">
        <v>40</v>
      </c>
      <c r="J66" s="814" t="s">
        <v>40</v>
      </c>
      <c r="K66" s="814">
        <v>19765.9195525</v>
      </c>
      <c r="L66" s="814">
        <v>376912.82407119998</v>
      </c>
      <c r="M66" s="814">
        <v>176551.5432942</v>
      </c>
      <c r="N66" s="814">
        <v>321714.5565524</v>
      </c>
      <c r="O66" s="814">
        <v>94804.865543599997</v>
      </c>
      <c r="P66" s="814">
        <v>420913.80765049998</v>
      </c>
      <c r="Q66" s="814">
        <v>1390897.5971118999</v>
      </c>
      <c r="R66" s="814">
        <v>61885.493941399996</v>
      </c>
      <c r="S66" s="814" t="s">
        <v>40</v>
      </c>
      <c r="T66" s="814">
        <v>2235.1303702999999</v>
      </c>
      <c r="U66" s="814" t="s">
        <v>40</v>
      </c>
      <c r="V66" s="814">
        <v>4316.5149746999996</v>
      </c>
      <c r="W66" s="814">
        <v>1479100.9764793999</v>
      </c>
      <c r="X66" s="826"/>
      <c r="Y66" s="826"/>
    </row>
    <row r="67" spans="1:25" s="741" customFormat="1" ht="20.100000000000001" customHeight="1">
      <c r="A67" s="832" t="s">
        <v>1768</v>
      </c>
      <c r="B67" s="814" t="s">
        <v>40</v>
      </c>
      <c r="C67" s="814" t="s">
        <v>40</v>
      </c>
      <c r="D67" s="814" t="s">
        <v>40</v>
      </c>
      <c r="E67" s="814" t="s">
        <v>40</v>
      </c>
      <c r="F67" s="814" t="s">
        <v>40</v>
      </c>
      <c r="G67" s="814" t="s">
        <v>40</v>
      </c>
      <c r="H67" s="814" t="s">
        <v>40</v>
      </c>
      <c r="I67" s="814" t="s">
        <v>40</v>
      </c>
      <c r="J67" s="814" t="s">
        <v>40</v>
      </c>
      <c r="K67" s="814" t="s">
        <v>40</v>
      </c>
      <c r="L67" s="814">
        <v>72538.579571199996</v>
      </c>
      <c r="M67" s="814">
        <v>60336.189292100004</v>
      </c>
      <c r="N67" s="814">
        <v>52108.758755399998</v>
      </c>
      <c r="O67" s="814">
        <v>559.85</v>
      </c>
      <c r="P67" s="814">
        <v>31884.048718999999</v>
      </c>
      <c r="Q67" s="814">
        <v>217427.42633769999</v>
      </c>
      <c r="R67" s="814">
        <v>9525.1667206000002</v>
      </c>
      <c r="S67" s="814" t="s">
        <v>40</v>
      </c>
      <c r="T67" s="814" t="s">
        <v>40</v>
      </c>
      <c r="U67" s="814" t="s">
        <v>40</v>
      </c>
      <c r="V67" s="814">
        <v>411.50996789999999</v>
      </c>
      <c r="W67" s="814">
        <v>227364.1030262</v>
      </c>
      <c r="X67" s="826"/>
      <c r="Y67" s="826"/>
    </row>
    <row r="68" spans="1:25" s="741" customFormat="1" ht="20.100000000000001" customHeight="1">
      <c r="A68" s="832" t="s">
        <v>1769</v>
      </c>
      <c r="B68" s="814" t="s">
        <v>40</v>
      </c>
      <c r="C68" s="814" t="s">
        <v>40</v>
      </c>
      <c r="D68" s="814" t="s">
        <v>40</v>
      </c>
      <c r="E68" s="814" t="s">
        <v>40</v>
      </c>
      <c r="F68" s="814" t="s">
        <v>40</v>
      </c>
      <c r="G68" s="814" t="s">
        <v>40</v>
      </c>
      <c r="H68" s="814" t="s">
        <v>40</v>
      </c>
      <c r="I68" s="814" t="s">
        <v>40</v>
      </c>
      <c r="J68" s="814" t="s">
        <v>40</v>
      </c>
      <c r="K68" s="814" t="s">
        <v>40</v>
      </c>
      <c r="L68" s="814">
        <v>45080.966951100003</v>
      </c>
      <c r="M68" s="814">
        <v>104460.03515549999</v>
      </c>
      <c r="N68" s="814">
        <v>51967.716514200001</v>
      </c>
      <c r="O68" s="814">
        <v>1615.5377699999999</v>
      </c>
      <c r="P68" s="814">
        <v>56985.774232999996</v>
      </c>
      <c r="Q68" s="814">
        <v>260110.0306238</v>
      </c>
      <c r="R68" s="814">
        <v>26056.6311747</v>
      </c>
      <c r="S68" s="814" t="s">
        <v>40</v>
      </c>
      <c r="T68" s="814">
        <v>86269.301690699998</v>
      </c>
      <c r="U68" s="814" t="s">
        <v>40</v>
      </c>
      <c r="V68" s="814">
        <v>3.4</v>
      </c>
      <c r="W68" s="814">
        <v>372439.36348920001</v>
      </c>
      <c r="X68" s="826"/>
      <c r="Y68" s="826"/>
    </row>
    <row r="69" spans="1:25" s="741" customFormat="1" ht="20.100000000000001" customHeight="1">
      <c r="A69" s="832" t="s">
        <v>1770</v>
      </c>
      <c r="B69" s="814" t="s">
        <v>40</v>
      </c>
      <c r="C69" s="814" t="s">
        <v>40</v>
      </c>
      <c r="D69" s="814" t="s">
        <v>40</v>
      </c>
      <c r="E69" s="814" t="s">
        <v>40</v>
      </c>
      <c r="F69" s="814" t="s">
        <v>40</v>
      </c>
      <c r="G69" s="814" t="s">
        <v>40</v>
      </c>
      <c r="H69" s="814" t="s">
        <v>40</v>
      </c>
      <c r="I69" s="814" t="s">
        <v>40</v>
      </c>
      <c r="J69" s="814" t="s">
        <v>40</v>
      </c>
      <c r="K69" s="814" t="s">
        <v>40</v>
      </c>
      <c r="L69" s="814">
        <v>8077.8972346</v>
      </c>
      <c r="M69" s="814">
        <v>4981.3218414000003</v>
      </c>
      <c r="N69" s="814">
        <v>338.01941260000001</v>
      </c>
      <c r="O69" s="814" t="s">
        <v>40</v>
      </c>
      <c r="P69" s="814">
        <v>146223.00295960001</v>
      </c>
      <c r="Q69" s="814">
        <v>159620.24144820002</v>
      </c>
      <c r="R69" s="814">
        <v>5241.7381975999997</v>
      </c>
      <c r="S69" s="814" t="s">
        <v>40</v>
      </c>
      <c r="T69" s="814">
        <v>540.62001659999999</v>
      </c>
      <c r="U69" s="814" t="s">
        <v>40</v>
      </c>
      <c r="V69" s="814">
        <v>4.1294557000000003</v>
      </c>
      <c r="W69" s="814">
        <v>165406.72911810002</v>
      </c>
      <c r="X69" s="826"/>
      <c r="Y69" s="826"/>
    </row>
    <row r="70" spans="1:25" s="834" customFormat="1" ht="20.100000000000001" customHeight="1">
      <c r="A70" s="832" t="s">
        <v>1771</v>
      </c>
      <c r="B70" s="814" t="s">
        <v>40</v>
      </c>
      <c r="C70" s="814">
        <v>9.4416191999999999</v>
      </c>
      <c r="D70" s="814">
        <v>9.4416191999999999</v>
      </c>
      <c r="E70" s="814" t="s">
        <v>40</v>
      </c>
      <c r="F70" s="814" t="s">
        <v>40</v>
      </c>
      <c r="G70" s="814" t="s">
        <v>40</v>
      </c>
      <c r="H70" s="814" t="s">
        <v>40</v>
      </c>
      <c r="I70" s="814" t="s">
        <v>40</v>
      </c>
      <c r="J70" s="814" t="s">
        <v>40</v>
      </c>
      <c r="K70" s="814">
        <v>4.5869793000000003</v>
      </c>
      <c r="L70" s="814">
        <v>41897.613340800002</v>
      </c>
      <c r="M70" s="814">
        <v>183900.87078540001</v>
      </c>
      <c r="N70" s="814">
        <v>197817.6624643</v>
      </c>
      <c r="O70" s="814">
        <v>151508.974219</v>
      </c>
      <c r="P70" s="814">
        <v>680737.63196539995</v>
      </c>
      <c r="Q70" s="814">
        <v>1255862.7527748998</v>
      </c>
      <c r="R70" s="814">
        <v>466250.24360689998</v>
      </c>
      <c r="S70" s="814" t="s">
        <v>40</v>
      </c>
      <c r="T70" s="814" t="s">
        <v>40</v>
      </c>
      <c r="U70" s="814" t="s">
        <v>40</v>
      </c>
      <c r="V70" s="814">
        <v>1114.2500573</v>
      </c>
      <c r="W70" s="814">
        <v>1723241.2750375997</v>
      </c>
      <c r="X70" s="833"/>
      <c r="Y70" s="833"/>
    </row>
    <row r="71" spans="1:25" s="834" customFormat="1" ht="20.100000000000001" customHeight="1">
      <c r="A71" s="832" t="s">
        <v>1772</v>
      </c>
      <c r="B71" s="814" t="s">
        <v>40</v>
      </c>
      <c r="C71" s="814" t="s">
        <v>40</v>
      </c>
      <c r="D71" s="814" t="s">
        <v>40</v>
      </c>
      <c r="E71" s="814" t="s">
        <v>40</v>
      </c>
      <c r="F71" s="814" t="s">
        <v>40</v>
      </c>
      <c r="G71" s="814" t="s">
        <v>40</v>
      </c>
      <c r="H71" s="814" t="s">
        <v>40</v>
      </c>
      <c r="I71" s="814" t="s">
        <v>40</v>
      </c>
      <c r="J71" s="814" t="s">
        <v>40</v>
      </c>
      <c r="K71" s="814" t="s">
        <v>40</v>
      </c>
      <c r="L71" s="814" t="s">
        <v>40</v>
      </c>
      <c r="M71" s="814" t="s">
        <v>40</v>
      </c>
      <c r="N71" s="814" t="s">
        <v>40</v>
      </c>
      <c r="O71" s="814" t="s">
        <v>40</v>
      </c>
      <c r="P71" s="814">
        <v>97280.115931199995</v>
      </c>
      <c r="Q71" s="814">
        <v>97280.115931199995</v>
      </c>
      <c r="R71" s="814">
        <v>70203.670541600004</v>
      </c>
      <c r="S71" s="814" t="s">
        <v>40</v>
      </c>
      <c r="T71" s="814" t="s">
        <v>40</v>
      </c>
      <c r="U71" s="814" t="s">
        <v>40</v>
      </c>
      <c r="V71" s="814">
        <v>2922.3306078000001</v>
      </c>
      <c r="W71" s="814">
        <v>170406.1170806</v>
      </c>
      <c r="X71" s="835"/>
      <c r="Y71" s="835"/>
    </row>
    <row r="72" spans="1:25" s="741" customFormat="1" ht="20.100000000000001" customHeight="1">
      <c r="A72" s="832" t="s">
        <v>1773</v>
      </c>
      <c r="B72" s="814" t="s">
        <v>40</v>
      </c>
      <c r="C72" s="814" t="s">
        <v>40</v>
      </c>
      <c r="D72" s="814" t="s">
        <v>40</v>
      </c>
      <c r="E72" s="814" t="s">
        <v>40</v>
      </c>
      <c r="F72" s="814" t="s">
        <v>40</v>
      </c>
      <c r="G72" s="814" t="s">
        <v>40</v>
      </c>
      <c r="H72" s="814" t="s">
        <v>40</v>
      </c>
      <c r="I72" s="814" t="s">
        <v>40</v>
      </c>
      <c r="J72" s="814" t="s">
        <v>40</v>
      </c>
      <c r="K72" s="814" t="s">
        <v>40</v>
      </c>
      <c r="L72" s="814">
        <v>315</v>
      </c>
      <c r="M72" s="814">
        <v>33190.517590199997</v>
      </c>
      <c r="N72" s="814" t="s">
        <v>40</v>
      </c>
      <c r="O72" s="814">
        <v>90</v>
      </c>
      <c r="P72" s="814">
        <v>86050.106113500005</v>
      </c>
      <c r="Q72" s="814">
        <v>119645.6237037</v>
      </c>
      <c r="R72" s="814">
        <v>502.99017900000001</v>
      </c>
      <c r="S72" s="814" t="s">
        <v>40</v>
      </c>
      <c r="T72" s="814" t="s">
        <v>40</v>
      </c>
      <c r="U72" s="814" t="s">
        <v>40</v>
      </c>
      <c r="V72" s="814">
        <v>3</v>
      </c>
      <c r="W72" s="814">
        <v>120151.6138827</v>
      </c>
    </row>
    <row r="73" spans="1:25" ht="20.100000000000001" customHeight="1">
      <c r="A73" s="832" t="s">
        <v>1774</v>
      </c>
      <c r="B73" s="814" t="s">
        <v>40</v>
      </c>
      <c r="C73" s="814" t="s">
        <v>40</v>
      </c>
      <c r="D73" s="814" t="s">
        <v>40</v>
      </c>
      <c r="E73" s="814" t="s">
        <v>40</v>
      </c>
      <c r="F73" s="814" t="s">
        <v>40</v>
      </c>
      <c r="G73" s="814" t="s">
        <v>40</v>
      </c>
      <c r="H73" s="814" t="s">
        <v>40</v>
      </c>
      <c r="I73" s="814" t="s">
        <v>40</v>
      </c>
      <c r="J73" s="814" t="s">
        <v>40</v>
      </c>
      <c r="K73" s="814" t="s">
        <v>40</v>
      </c>
      <c r="L73" s="814" t="s">
        <v>40</v>
      </c>
      <c r="M73" s="814" t="s">
        <v>40</v>
      </c>
      <c r="N73" s="814" t="s">
        <v>40</v>
      </c>
      <c r="O73" s="814" t="s">
        <v>40</v>
      </c>
      <c r="P73" s="814">
        <v>42136.323415899999</v>
      </c>
      <c r="Q73" s="814">
        <v>42136.323415899999</v>
      </c>
      <c r="R73" s="814" t="s">
        <v>40</v>
      </c>
      <c r="S73" s="814" t="s">
        <v>40</v>
      </c>
      <c r="T73" s="814" t="s">
        <v>40</v>
      </c>
      <c r="U73" s="814" t="s">
        <v>40</v>
      </c>
      <c r="V73" s="814" t="s">
        <v>40</v>
      </c>
      <c r="W73" s="814">
        <v>42136.323415899999</v>
      </c>
    </row>
    <row r="74" spans="1:25" ht="20.100000000000001" customHeight="1">
      <c r="A74" s="832" t="s">
        <v>1775</v>
      </c>
      <c r="B74" s="814" t="s">
        <v>40</v>
      </c>
      <c r="C74" s="814" t="s">
        <v>40</v>
      </c>
      <c r="D74" s="814" t="s">
        <v>40</v>
      </c>
      <c r="E74" s="814" t="s">
        <v>40</v>
      </c>
      <c r="F74" s="814" t="s">
        <v>40</v>
      </c>
      <c r="G74" s="814" t="s">
        <v>40</v>
      </c>
      <c r="H74" s="814" t="s">
        <v>40</v>
      </c>
      <c r="I74" s="814" t="s">
        <v>40</v>
      </c>
      <c r="J74" s="814" t="s">
        <v>40</v>
      </c>
      <c r="K74" s="814">
        <v>6020.3596555000004</v>
      </c>
      <c r="L74" s="814" t="s">
        <v>40</v>
      </c>
      <c r="M74" s="814">
        <v>82824.263151299994</v>
      </c>
      <c r="N74" s="814" t="s">
        <v>40</v>
      </c>
      <c r="O74" s="814" t="s">
        <v>40</v>
      </c>
      <c r="P74" s="814">
        <v>1.8841205000000001</v>
      </c>
      <c r="Q74" s="814">
        <v>82826.1472718</v>
      </c>
      <c r="R74" s="814" t="s">
        <v>40</v>
      </c>
      <c r="S74" s="814" t="s">
        <v>40</v>
      </c>
      <c r="T74" s="814" t="s">
        <v>40</v>
      </c>
      <c r="U74" s="814" t="s">
        <v>40</v>
      </c>
      <c r="V74" s="814" t="s">
        <v>40</v>
      </c>
      <c r="W74" s="814">
        <v>88846.506927299997</v>
      </c>
    </row>
    <row r="75" spans="1:25" ht="20.100000000000001" customHeight="1">
      <c r="A75" s="832" t="s">
        <v>1776</v>
      </c>
      <c r="B75" s="814" t="s">
        <v>40</v>
      </c>
      <c r="C75" s="814" t="s">
        <v>40</v>
      </c>
      <c r="D75" s="814" t="s">
        <v>40</v>
      </c>
      <c r="E75" s="814" t="s">
        <v>40</v>
      </c>
      <c r="F75" s="814" t="s">
        <v>40</v>
      </c>
      <c r="G75" s="814" t="s">
        <v>40</v>
      </c>
      <c r="H75" s="814" t="s">
        <v>40</v>
      </c>
      <c r="I75" s="814" t="s">
        <v>40</v>
      </c>
      <c r="J75" s="814" t="s">
        <v>40</v>
      </c>
      <c r="K75" s="814" t="s">
        <v>40</v>
      </c>
      <c r="L75" s="814" t="s">
        <v>40</v>
      </c>
      <c r="M75" s="814" t="s">
        <v>40</v>
      </c>
      <c r="N75" s="814" t="s">
        <v>40</v>
      </c>
      <c r="O75" s="814" t="s">
        <v>40</v>
      </c>
      <c r="P75" s="814" t="s">
        <v>40</v>
      </c>
      <c r="Q75" s="814" t="s">
        <v>40</v>
      </c>
      <c r="R75" s="814" t="s">
        <v>40</v>
      </c>
      <c r="S75" s="814" t="s">
        <v>40</v>
      </c>
      <c r="T75" s="814" t="s">
        <v>40</v>
      </c>
      <c r="U75" s="814" t="s">
        <v>40</v>
      </c>
      <c r="V75" s="814" t="s">
        <v>40</v>
      </c>
      <c r="W75" s="814" t="s">
        <v>40</v>
      </c>
    </row>
    <row r="76" spans="1:25" ht="20.100000000000001" customHeight="1">
      <c r="A76" s="837" t="s">
        <v>1777</v>
      </c>
      <c r="B76" s="814" t="s">
        <v>40</v>
      </c>
      <c r="C76" s="814" t="s">
        <v>40</v>
      </c>
      <c r="D76" s="814" t="s">
        <v>40</v>
      </c>
      <c r="E76" s="814" t="s">
        <v>40</v>
      </c>
      <c r="F76" s="814" t="s">
        <v>40</v>
      </c>
      <c r="G76" s="814" t="s">
        <v>40</v>
      </c>
      <c r="H76" s="814" t="s">
        <v>40</v>
      </c>
      <c r="I76" s="814" t="s">
        <v>40</v>
      </c>
      <c r="J76" s="814" t="s">
        <v>40</v>
      </c>
      <c r="K76" s="814" t="s">
        <v>40</v>
      </c>
      <c r="L76" s="814" t="s">
        <v>40</v>
      </c>
      <c r="M76" s="814" t="s">
        <v>40</v>
      </c>
      <c r="N76" s="814" t="s">
        <v>40</v>
      </c>
      <c r="O76" s="814" t="s">
        <v>40</v>
      </c>
      <c r="P76" s="814">
        <v>55248.0450977</v>
      </c>
      <c r="Q76" s="814">
        <v>55248.0450977</v>
      </c>
      <c r="R76" s="814">
        <v>28.373263399999999</v>
      </c>
      <c r="S76" s="814" t="s">
        <v>40</v>
      </c>
      <c r="T76" s="814" t="s">
        <v>40</v>
      </c>
      <c r="U76" s="814" t="s">
        <v>40</v>
      </c>
      <c r="V76" s="814" t="s">
        <v>40</v>
      </c>
      <c r="W76" s="814">
        <v>55276.418361099997</v>
      </c>
    </row>
    <row r="77" spans="1:25" ht="20.100000000000001" customHeight="1">
      <c r="A77" s="837" t="s">
        <v>1778</v>
      </c>
      <c r="B77" s="814" t="s">
        <v>40</v>
      </c>
      <c r="C77" s="814" t="s">
        <v>40</v>
      </c>
      <c r="D77" s="814" t="s">
        <v>40</v>
      </c>
      <c r="E77" s="814" t="s">
        <v>40</v>
      </c>
      <c r="F77" s="814" t="s">
        <v>40</v>
      </c>
      <c r="G77" s="814" t="s">
        <v>40</v>
      </c>
      <c r="H77" s="814" t="s">
        <v>40</v>
      </c>
      <c r="I77" s="814" t="s">
        <v>40</v>
      </c>
      <c r="J77" s="814" t="s">
        <v>40</v>
      </c>
      <c r="K77" s="814" t="s">
        <v>40</v>
      </c>
      <c r="L77" s="814" t="s">
        <v>40</v>
      </c>
      <c r="M77" s="814" t="s">
        <v>40</v>
      </c>
      <c r="N77" s="814" t="s">
        <v>40</v>
      </c>
      <c r="O77" s="814" t="s">
        <v>40</v>
      </c>
      <c r="P77" s="814" t="s">
        <v>40</v>
      </c>
      <c r="Q77" s="814" t="s">
        <v>40</v>
      </c>
      <c r="R77" s="814" t="s">
        <v>40</v>
      </c>
      <c r="S77" s="814" t="s">
        <v>40</v>
      </c>
      <c r="T77" s="814" t="s">
        <v>40</v>
      </c>
      <c r="U77" s="814" t="s">
        <v>40</v>
      </c>
      <c r="V77" s="814" t="s">
        <v>40</v>
      </c>
      <c r="W77" s="814" t="s">
        <v>40</v>
      </c>
    </row>
    <row r="78" spans="1:25" ht="20.100000000000001" customHeight="1">
      <c r="A78" s="837" t="s">
        <v>1779</v>
      </c>
      <c r="B78" s="814" t="s">
        <v>40</v>
      </c>
      <c r="C78" s="814" t="s">
        <v>40</v>
      </c>
      <c r="D78" s="814" t="s">
        <v>40</v>
      </c>
      <c r="E78" s="814" t="s">
        <v>40</v>
      </c>
      <c r="F78" s="814" t="s">
        <v>40</v>
      </c>
      <c r="G78" s="814" t="s">
        <v>40</v>
      </c>
      <c r="H78" s="814" t="s">
        <v>40</v>
      </c>
      <c r="I78" s="814" t="s">
        <v>40</v>
      </c>
      <c r="J78" s="814" t="s">
        <v>40</v>
      </c>
      <c r="K78" s="814">
        <v>549.93996330000004</v>
      </c>
      <c r="L78" s="814" t="s">
        <v>40</v>
      </c>
      <c r="M78" s="814" t="s">
        <v>40</v>
      </c>
      <c r="N78" s="814" t="s">
        <v>40</v>
      </c>
      <c r="O78" s="814" t="s">
        <v>40</v>
      </c>
      <c r="P78" s="814">
        <v>27525.098952799999</v>
      </c>
      <c r="Q78" s="814">
        <v>27525.098952799999</v>
      </c>
      <c r="R78" s="814" t="s">
        <v>40</v>
      </c>
      <c r="S78" s="814" t="s">
        <v>40</v>
      </c>
      <c r="T78" s="814" t="s">
        <v>40</v>
      </c>
      <c r="U78" s="814" t="s">
        <v>40</v>
      </c>
      <c r="V78" s="814">
        <v>41.144359899999998</v>
      </c>
      <c r="W78" s="814">
        <v>28116.183276</v>
      </c>
    </row>
    <row r="79" spans="1:25">
      <c r="A79" s="838" t="s">
        <v>205</v>
      </c>
      <c r="B79" s="839">
        <v>12135508.775402199</v>
      </c>
      <c r="C79" s="839">
        <v>3617869.5903167995</v>
      </c>
      <c r="D79" s="839">
        <v>15753378.365718998</v>
      </c>
      <c r="E79" s="839">
        <v>2233373.6654726006</v>
      </c>
      <c r="F79" s="839">
        <v>41952993.238055088</v>
      </c>
      <c r="G79" s="839">
        <v>297006.69172310003</v>
      </c>
      <c r="H79" s="839">
        <v>1558395.3936232</v>
      </c>
      <c r="I79" s="839">
        <v>508161.71143310016</v>
      </c>
      <c r="J79" s="839">
        <v>3356921.6921077995</v>
      </c>
      <c r="K79" s="839">
        <v>16706408.593913896</v>
      </c>
      <c r="L79" s="839">
        <v>43447962.723613799</v>
      </c>
      <c r="M79" s="839">
        <v>14623529.686914498</v>
      </c>
      <c r="N79" s="839">
        <v>28458973.195240904</v>
      </c>
      <c r="O79" s="839">
        <v>1443359.6083901001</v>
      </c>
      <c r="P79" s="839">
        <v>11284542.401825702</v>
      </c>
      <c r="Q79" s="839">
        <v>99258367.615984976</v>
      </c>
      <c r="R79" s="839">
        <v>12651639.623123407</v>
      </c>
      <c r="S79" s="839">
        <v>3904628.0824922998</v>
      </c>
      <c r="T79" s="839">
        <v>4076092.7685979009</v>
      </c>
      <c r="U79" s="839">
        <v>50386.837201799994</v>
      </c>
      <c r="V79" s="839">
        <v>804151.83262720006</v>
      </c>
      <c r="W79" s="839">
        <v>203111906.11207539</v>
      </c>
    </row>
    <row r="80" spans="1:25" ht="44.25" customHeight="1">
      <c r="A80" s="839" t="s">
        <v>1256</v>
      </c>
      <c r="B80" s="840">
        <v>0</v>
      </c>
      <c r="C80" s="840">
        <v>5.1281564354120404</v>
      </c>
      <c r="D80" s="840">
        <v>1.1777157122333699</v>
      </c>
      <c r="E80" s="840">
        <v>6.98797619085272E-4</v>
      </c>
      <c r="F80" s="840">
        <v>2.5323116253734801</v>
      </c>
      <c r="G80" s="840">
        <v>4.1173093983420499E-3</v>
      </c>
      <c r="H80" s="841">
        <v>1.68118604443416</v>
      </c>
      <c r="I80" s="840">
        <v>2.69533168217585</v>
      </c>
      <c r="J80" s="840">
        <v>1.0711224758628799</v>
      </c>
      <c r="K80" s="840">
        <v>4.8586420902840999</v>
      </c>
      <c r="L80" s="840">
        <v>9.4356353327957905</v>
      </c>
      <c r="M80" s="840">
        <v>10.1333755155084</v>
      </c>
      <c r="N80" s="840">
        <v>10.1958883346901</v>
      </c>
      <c r="O80" s="840">
        <v>10.522783605807399</v>
      </c>
      <c r="P80" s="840">
        <v>10.546142712238399</v>
      </c>
      <c r="Q80" s="840">
        <v>9.8984694363381305</v>
      </c>
      <c r="R80" s="840">
        <v>8.5462450179103993</v>
      </c>
      <c r="S80" s="840">
        <v>3.3895376828392498E-2</v>
      </c>
      <c r="T80" s="840">
        <v>0.48947728678452801</v>
      </c>
      <c r="U80" s="841">
        <v>7.4821780151376798</v>
      </c>
      <c r="V80" s="841">
        <v>6.6033009099167002</v>
      </c>
      <c r="W80" s="840">
        <v>6.45946418060187</v>
      </c>
    </row>
    <row r="81" spans="1:14" s="664" customFormat="1" ht="15">
      <c r="A81" s="842" t="s">
        <v>37</v>
      </c>
      <c r="B81" s="843"/>
      <c r="C81" s="662"/>
      <c r="D81" s="843"/>
      <c r="E81" s="661"/>
      <c r="F81" s="661"/>
      <c r="G81" s="663"/>
      <c r="H81" s="844"/>
    </row>
    <row r="82" spans="1:14" s="664" customFormat="1" ht="15">
      <c r="A82" s="845" t="s">
        <v>1542</v>
      </c>
      <c r="B82" s="843"/>
      <c r="C82" s="843"/>
      <c r="D82" s="843"/>
      <c r="E82" s="661"/>
      <c r="F82" s="661"/>
      <c r="G82" s="666"/>
      <c r="H82" s="657"/>
    </row>
    <row r="83" spans="1:14" s="659" customFormat="1" ht="15">
      <c r="A83" s="1120" t="s">
        <v>1327</v>
      </c>
      <c r="B83" s="1121"/>
      <c r="C83" s="1121"/>
      <c r="D83" s="1121"/>
      <c r="E83" s="1121"/>
      <c r="F83" s="1121"/>
      <c r="G83" s="657"/>
      <c r="H83" s="657"/>
      <c r="L83" s="658"/>
      <c r="M83" s="658"/>
      <c r="N83" s="658"/>
    </row>
  </sheetData>
  <mergeCells count="39">
    <mergeCell ref="U2:W2"/>
    <mergeCell ref="U3:W3"/>
    <mergeCell ref="U5:W5"/>
    <mergeCell ref="A6:A7"/>
    <mergeCell ref="B6:D6"/>
    <mergeCell ref="E6:E7"/>
    <mergeCell ref="F6:F7"/>
    <mergeCell ref="G6:G7"/>
    <mergeCell ref="H6:H7"/>
    <mergeCell ref="I6:I7"/>
    <mergeCell ref="H44:H45"/>
    <mergeCell ref="U6:U7"/>
    <mergeCell ref="V6:V7"/>
    <mergeCell ref="W6:W7"/>
    <mergeCell ref="J40:L40"/>
    <mergeCell ref="U40:W40"/>
    <mergeCell ref="T43:W43"/>
    <mergeCell ref="J6:J7"/>
    <mergeCell ref="K6:K7"/>
    <mergeCell ref="L6:Q6"/>
    <mergeCell ref="R6:R7"/>
    <mergeCell ref="S6:S7"/>
    <mergeCell ref="T6:T7"/>
    <mergeCell ref="T44:T45"/>
    <mergeCell ref="U44:U45"/>
    <mergeCell ref="V44:V45"/>
    <mergeCell ref="W44:W45"/>
    <mergeCell ref="A83:F83"/>
    <mergeCell ref="I44:I45"/>
    <mergeCell ref="J44:J45"/>
    <mergeCell ref="K44:K45"/>
    <mergeCell ref="L44:Q44"/>
    <mergeCell ref="R44:R45"/>
    <mergeCell ref="S44:S45"/>
    <mergeCell ref="A44:A45"/>
    <mergeCell ref="B44:D44"/>
    <mergeCell ref="E44:E45"/>
    <mergeCell ref="F44:F45"/>
    <mergeCell ref="G44:G45"/>
  </mergeCells>
  <pageMargins left="0.5" right="0.2" top="0.75" bottom="0.75" header="0.4" footer="0.4"/>
  <pageSetup paperSize="9" scale="81" firstPageNumber="56" pageOrder="overThenDown" orientation="portrait" r:id="rId1"/>
  <headerFooter>
    <oddFooter>&amp;C&amp;"Maiandra GD,Regular"&amp;9&amp;P</oddFooter>
  </headerFooter>
  <rowBreaks count="1" manualBreakCount="1">
    <brk id="39" max="16383" man="1"/>
  </rowBreaks>
  <colBreaks count="1" manualBreakCount="1">
    <brk id="12" max="1048575" man="1"/>
  </colBreaks>
</worksheet>
</file>

<file path=xl/worksheets/sheet22.xml><?xml version="1.0" encoding="utf-8"?>
<worksheet xmlns="http://schemas.openxmlformats.org/spreadsheetml/2006/main" xmlns:r="http://schemas.openxmlformats.org/officeDocument/2006/relationships">
  <dimension ref="A1:AA83"/>
  <sheetViews>
    <sheetView view="pageBreakPreview" topLeftCell="A19" zoomScale="60" workbookViewId="0">
      <selection activeCell="A96" sqref="A96"/>
    </sheetView>
  </sheetViews>
  <sheetFormatPr defaultRowHeight="12.75"/>
  <cols>
    <col min="1" max="1" width="13.140625" style="860" customWidth="1"/>
    <col min="2" max="2" width="9.5703125" style="860" customWidth="1"/>
    <col min="3" max="3" width="8.42578125" style="860" customWidth="1"/>
    <col min="4" max="4" width="9.42578125" style="860" customWidth="1"/>
    <col min="5" max="5" width="8" style="860" customWidth="1"/>
    <col min="6" max="6" width="10.7109375" style="860" customWidth="1"/>
    <col min="7" max="7" width="6.7109375" style="860" customWidth="1"/>
    <col min="8" max="8" width="9.7109375" style="860" customWidth="1"/>
    <col min="9" max="9" width="6.7109375" style="860" customWidth="1"/>
    <col min="10" max="10" width="9.42578125" style="860" customWidth="1"/>
    <col min="11" max="11" width="9.28515625" style="860" customWidth="1"/>
    <col min="12" max="12" width="9.5703125" style="860" customWidth="1"/>
    <col min="13" max="13" width="10" style="860" customWidth="1"/>
    <col min="14" max="14" width="10.7109375" style="860" customWidth="1"/>
    <col min="15" max="15" width="10" style="860" customWidth="1"/>
    <col min="16" max="16" width="9" style="860" customWidth="1"/>
    <col min="17" max="17" width="10.5703125" style="860" customWidth="1"/>
    <col min="18" max="18" width="8.85546875" style="860" customWidth="1"/>
    <col min="19" max="19" width="9" style="860" customWidth="1"/>
    <col min="20" max="20" width="8.7109375" style="860" customWidth="1"/>
    <col min="21" max="21" width="11.28515625" style="860" customWidth="1"/>
    <col min="22" max="22" width="10.7109375" style="860" customWidth="1"/>
    <col min="23" max="23" width="11.5703125" style="860" customWidth="1"/>
    <col min="24" max="24" width="8.140625" style="860" customWidth="1"/>
    <col min="25" max="25" width="9" style="860" customWidth="1"/>
    <col min="26" max="16384" width="9.140625" style="860"/>
  </cols>
  <sheetData>
    <row r="1" spans="1:27" s="221" customFormat="1" ht="15.75">
      <c r="A1" s="675" t="s">
        <v>1780</v>
      </c>
      <c r="B1" s="49"/>
      <c r="C1" s="49"/>
      <c r="D1" s="49"/>
      <c r="E1" s="49"/>
      <c r="F1" s="49"/>
      <c r="G1" s="49"/>
      <c r="H1" s="49"/>
      <c r="I1" s="49"/>
      <c r="J1" s="49"/>
      <c r="K1" s="739"/>
      <c r="L1" s="767"/>
      <c r="M1" s="51"/>
      <c r="N1" s="49"/>
      <c r="O1" s="49"/>
      <c r="P1" s="739"/>
      <c r="Q1" s="49"/>
      <c r="R1" s="49"/>
      <c r="S1" s="49"/>
      <c r="T1" s="49"/>
      <c r="U1" s="1159"/>
      <c r="V1" s="1159"/>
      <c r="W1" s="1159"/>
      <c r="X1" s="846"/>
      <c r="Y1" s="846"/>
    </row>
    <row r="2" spans="1:27" s="848" customFormat="1" ht="18.95" customHeight="1">
      <c r="A2" s="675" t="s">
        <v>44</v>
      </c>
      <c r="B2" s="49"/>
      <c r="C2" s="49"/>
      <c r="D2" s="49"/>
      <c r="E2" s="49"/>
      <c r="F2" s="49"/>
      <c r="G2" s="49"/>
      <c r="H2" s="49"/>
      <c r="I2" s="49"/>
      <c r="J2" s="739"/>
      <c r="K2" s="739"/>
      <c r="L2" s="767"/>
      <c r="M2" s="51"/>
      <c r="N2" s="49"/>
      <c r="O2" s="49"/>
      <c r="P2" s="739"/>
      <c r="Q2" s="49"/>
      <c r="R2" s="49"/>
      <c r="S2" s="49"/>
      <c r="T2" s="49"/>
      <c r="U2" s="1158" t="s">
        <v>1781</v>
      </c>
      <c r="V2" s="1158"/>
      <c r="W2" s="1158"/>
      <c r="X2" s="847"/>
      <c r="Y2" s="847"/>
    </row>
    <row r="3" spans="1:27" s="849" customFormat="1" ht="18.95" customHeight="1">
      <c r="A3" s="675" t="s">
        <v>1</v>
      </c>
      <c r="B3" s="770"/>
      <c r="C3" s="770"/>
      <c r="D3" s="770"/>
      <c r="E3" s="770"/>
      <c r="F3" s="770"/>
      <c r="G3" s="770"/>
      <c r="H3" s="770"/>
      <c r="I3" s="770"/>
      <c r="J3" s="739"/>
      <c r="K3" s="739"/>
      <c r="L3" s="771"/>
      <c r="M3" s="828"/>
      <c r="N3" s="769"/>
      <c r="O3" s="769"/>
      <c r="P3" s="739"/>
      <c r="Q3" s="769"/>
      <c r="R3" s="769"/>
      <c r="S3" s="769"/>
      <c r="T3" s="769"/>
      <c r="U3" s="739"/>
      <c r="V3" s="739"/>
      <c r="W3" s="739"/>
      <c r="X3" s="847"/>
      <c r="Y3" s="847"/>
      <c r="AA3" s="239"/>
    </row>
    <row r="4" spans="1:27" s="850" customFormat="1" ht="18.95" customHeight="1">
      <c r="A4" s="772"/>
      <c r="B4" s="770"/>
      <c r="C4" s="770"/>
      <c r="D4" s="770"/>
      <c r="E4" s="770"/>
      <c r="F4" s="770"/>
      <c r="G4" s="770"/>
      <c r="H4" s="770"/>
      <c r="I4" s="770"/>
      <c r="J4" s="739"/>
      <c r="K4" s="739"/>
      <c r="L4" s="771"/>
      <c r="M4" s="828"/>
      <c r="N4" s="769"/>
      <c r="O4" s="769"/>
      <c r="P4" s="739"/>
      <c r="Q4" s="769"/>
      <c r="R4" s="769"/>
      <c r="S4" s="769"/>
      <c r="T4" s="769"/>
      <c r="U4" s="739"/>
      <c r="V4" s="739"/>
      <c r="W4" s="739"/>
      <c r="X4" s="806"/>
      <c r="Y4" s="806"/>
      <c r="AA4" s="851"/>
    </row>
    <row r="5" spans="1:27" s="850" customFormat="1" ht="18.95" customHeight="1">
      <c r="A5" s="772"/>
      <c r="B5" s="773"/>
      <c r="C5" s="773"/>
      <c r="D5" s="773"/>
      <c r="E5" s="773"/>
      <c r="F5" s="773"/>
      <c r="G5" s="773"/>
      <c r="H5" s="773"/>
      <c r="I5" s="773"/>
      <c r="J5" s="773"/>
      <c r="K5" s="774"/>
      <c r="L5" s="769"/>
      <c r="M5" s="739"/>
      <c r="N5" s="769"/>
      <c r="O5" s="769"/>
      <c r="P5" s="769"/>
      <c r="Q5" s="769"/>
      <c r="R5" s="769"/>
      <c r="S5" s="769"/>
      <c r="T5" s="769"/>
      <c r="U5" s="1161" t="s">
        <v>1541</v>
      </c>
      <c r="V5" s="1161"/>
      <c r="W5" s="1161"/>
      <c r="X5" s="806"/>
      <c r="Y5" s="806"/>
    </row>
    <row r="6" spans="1:27" s="850" customFormat="1" ht="18.95" customHeight="1">
      <c r="A6" s="1164" t="s">
        <v>1713</v>
      </c>
      <c r="B6" s="1166" t="s">
        <v>1553</v>
      </c>
      <c r="C6" s="1168"/>
      <c r="D6" s="1168"/>
      <c r="E6" s="1171" t="s">
        <v>1554</v>
      </c>
      <c r="F6" s="1164" t="s">
        <v>1555</v>
      </c>
      <c r="G6" s="1171" t="s">
        <v>1556</v>
      </c>
      <c r="H6" s="1162" t="s">
        <v>1557</v>
      </c>
      <c r="I6" s="1162" t="s">
        <v>1558</v>
      </c>
      <c r="J6" s="1162" t="s">
        <v>1559</v>
      </c>
      <c r="K6" s="1164" t="s">
        <v>1560</v>
      </c>
      <c r="L6" s="1166" t="s">
        <v>1561</v>
      </c>
      <c r="M6" s="1167"/>
      <c r="N6" s="1168"/>
      <c r="O6" s="1168"/>
      <c r="P6" s="1168"/>
      <c r="Q6" s="1169"/>
      <c r="R6" s="1164" t="s">
        <v>1562</v>
      </c>
      <c r="S6" s="1162" t="s">
        <v>1563</v>
      </c>
      <c r="T6" s="1162" t="s">
        <v>1564</v>
      </c>
      <c r="U6" s="1162" t="s">
        <v>1565</v>
      </c>
      <c r="V6" s="1162" t="s">
        <v>1566</v>
      </c>
      <c r="W6" s="1164" t="s">
        <v>1714</v>
      </c>
      <c r="X6" s="806"/>
      <c r="Y6" s="806"/>
    </row>
    <row r="7" spans="1:27" s="850" customFormat="1" ht="89.25" customHeight="1">
      <c r="A7" s="1170"/>
      <c r="B7" s="808" t="s">
        <v>1568</v>
      </c>
      <c r="C7" s="808" t="s">
        <v>1569</v>
      </c>
      <c r="D7" s="809" t="s">
        <v>1570</v>
      </c>
      <c r="E7" s="1171"/>
      <c r="F7" s="1165"/>
      <c r="G7" s="1171"/>
      <c r="H7" s="1163"/>
      <c r="I7" s="1163"/>
      <c r="J7" s="1163"/>
      <c r="K7" s="1165"/>
      <c r="L7" s="810" t="s">
        <v>1571</v>
      </c>
      <c r="M7" s="810" t="s">
        <v>1572</v>
      </c>
      <c r="N7" s="810" t="s">
        <v>1573</v>
      </c>
      <c r="O7" s="810" t="s">
        <v>1574</v>
      </c>
      <c r="P7" s="810" t="s">
        <v>1575</v>
      </c>
      <c r="Q7" s="810" t="s">
        <v>1576</v>
      </c>
      <c r="R7" s="1165"/>
      <c r="S7" s="1163"/>
      <c r="T7" s="1163"/>
      <c r="U7" s="1163"/>
      <c r="V7" s="1163"/>
      <c r="W7" s="1165"/>
      <c r="X7" s="806"/>
      <c r="Y7" s="806"/>
    </row>
    <row r="8" spans="1:27" s="850" customFormat="1" ht="18.95" customHeight="1">
      <c r="A8" s="811" t="s">
        <v>8</v>
      </c>
      <c r="B8" s="810" t="s">
        <v>9</v>
      </c>
      <c r="C8" s="810" t="s">
        <v>10</v>
      </c>
      <c r="D8" s="810" t="s">
        <v>11</v>
      </c>
      <c r="E8" s="810" t="s">
        <v>12</v>
      </c>
      <c r="F8" s="810" t="s">
        <v>13</v>
      </c>
      <c r="G8" s="810" t="s">
        <v>14</v>
      </c>
      <c r="H8" s="810" t="s">
        <v>15</v>
      </c>
      <c r="I8" s="810" t="s">
        <v>1014</v>
      </c>
      <c r="J8" s="812" t="s">
        <v>1050</v>
      </c>
      <c r="K8" s="810" t="s">
        <v>1016</v>
      </c>
      <c r="L8" s="810" t="s">
        <v>1051</v>
      </c>
      <c r="M8" s="810" t="s">
        <v>1052</v>
      </c>
      <c r="N8" s="810" t="s">
        <v>1577</v>
      </c>
      <c r="O8" s="810" t="s">
        <v>1578</v>
      </c>
      <c r="P8" s="810" t="s">
        <v>1579</v>
      </c>
      <c r="Q8" s="810" t="s">
        <v>1580</v>
      </c>
      <c r="R8" s="810" t="s">
        <v>1581</v>
      </c>
      <c r="S8" s="810" t="s">
        <v>1715</v>
      </c>
      <c r="T8" s="810" t="s">
        <v>1582</v>
      </c>
      <c r="U8" s="810" t="s">
        <v>1583</v>
      </c>
      <c r="V8" s="812" t="s">
        <v>1584</v>
      </c>
      <c r="W8" s="810" t="s">
        <v>1586</v>
      </c>
      <c r="X8" s="806"/>
      <c r="Y8" s="806"/>
    </row>
    <row r="9" spans="1:27" s="850" customFormat="1" ht="20.100000000000001" customHeight="1">
      <c r="A9" s="813">
        <v>0</v>
      </c>
      <c r="B9" s="814">
        <v>3109242.0246214001</v>
      </c>
      <c r="C9" s="814" t="s">
        <v>40</v>
      </c>
      <c r="D9" s="814">
        <v>3109242.0246214001</v>
      </c>
      <c r="E9" s="814">
        <v>327656.46565179998</v>
      </c>
      <c r="F9" s="814">
        <v>41015.596880700003</v>
      </c>
      <c r="G9" s="814">
        <v>32105.014475200001</v>
      </c>
      <c r="H9" s="814">
        <v>384256.5560638</v>
      </c>
      <c r="I9" s="814">
        <v>32500.467965799999</v>
      </c>
      <c r="J9" s="814">
        <v>145000.83304910001</v>
      </c>
      <c r="K9" s="814">
        <v>19.5855675</v>
      </c>
      <c r="L9" s="814" t="s">
        <v>40</v>
      </c>
      <c r="M9" s="814" t="s">
        <v>40</v>
      </c>
      <c r="N9" s="814" t="s">
        <v>40</v>
      </c>
      <c r="O9" s="814" t="s">
        <v>40</v>
      </c>
      <c r="P9" s="814" t="s">
        <v>40</v>
      </c>
      <c r="Q9" s="814" t="s">
        <v>40</v>
      </c>
      <c r="R9" s="814">
        <v>318.56234929999999</v>
      </c>
      <c r="S9" s="814">
        <v>334398.00418360002</v>
      </c>
      <c r="T9" s="814">
        <v>559363.35239839996</v>
      </c>
      <c r="U9" s="814" t="s">
        <v>40</v>
      </c>
      <c r="V9" s="814">
        <v>15758.3880785</v>
      </c>
      <c r="W9" s="814">
        <v>4981634.8512850991</v>
      </c>
      <c r="X9" s="806"/>
      <c r="Y9" s="806"/>
    </row>
    <row r="10" spans="1:27" s="850" customFormat="1" ht="20.100000000000001" customHeight="1">
      <c r="A10" s="815" t="s">
        <v>1716</v>
      </c>
      <c r="B10" s="814" t="s">
        <v>40</v>
      </c>
      <c r="C10" s="814" t="s">
        <v>40</v>
      </c>
      <c r="D10" s="814" t="s">
        <v>40</v>
      </c>
      <c r="E10" s="814" t="s">
        <v>40</v>
      </c>
      <c r="F10" s="814" t="s">
        <v>40</v>
      </c>
      <c r="G10" s="814" t="s">
        <v>40</v>
      </c>
      <c r="H10" s="814" t="s">
        <v>40</v>
      </c>
      <c r="I10" s="814" t="s">
        <v>40</v>
      </c>
      <c r="J10" s="814" t="s">
        <v>40</v>
      </c>
      <c r="K10" s="814" t="s">
        <v>40</v>
      </c>
      <c r="L10" s="814" t="s">
        <v>40</v>
      </c>
      <c r="M10" s="814" t="s">
        <v>40</v>
      </c>
      <c r="N10" s="814" t="s">
        <v>40</v>
      </c>
      <c r="O10" s="814" t="s">
        <v>40</v>
      </c>
      <c r="P10" s="814" t="s">
        <v>40</v>
      </c>
      <c r="Q10" s="814" t="s">
        <v>40</v>
      </c>
      <c r="R10" s="814" t="s">
        <v>40</v>
      </c>
      <c r="S10" s="814" t="s">
        <v>40</v>
      </c>
      <c r="T10" s="814" t="s">
        <v>40</v>
      </c>
      <c r="U10" s="814" t="s">
        <v>40</v>
      </c>
      <c r="V10" s="814" t="s">
        <v>40</v>
      </c>
      <c r="W10" s="814" t="s">
        <v>40</v>
      </c>
      <c r="X10" s="806"/>
      <c r="Y10" s="806"/>
    </row>
    <row r="11" spans="1:27" s="850" customFormat="1" ht="20.100000000000001" customHeight="1">
      <c r="A11" s="815" t="s">
        <v>1717</v>
      </c>
      <c r="B11" s="814" t="s">
        <v>40</v>
      </c>
      <c r="C11" s="814" t="s">
        <v>40</v>
      </c>
      <c r="D11" s="814" t="s">
        <v>40</v>
      </c>
      <c r="E11" s="814" t="s">
        <v>40</v>
      </c>
      <c r="F11" s="814" t="s">
        <v>40</v>
      </c>
      <c r="G11" s="814" t="s">
        <v>40</v>
      </c>
      <c r="H11" s="814" t="s">
        <v>40</v>
      </c>
      <c r="I11" s="814" t="s">
        <v>40</v>
      </c>
      <c r="J11" s="814" t="s">
        <v>40</v>
      </c>
      <c r="K11" s="814" t="s">
        <v>40</v>
      </c>
      <c r="L11" s="814" t="s">
        <v>40</v>
      </c>
      <c r="M11" s="814" t="s">
        <v>40</v>
      </c>
      <c r="N11" s="814" t="s">
        <v>40</v>
      </c>
      <c r="O11" s="814" t="s">
        <v>40</v>
      </c>
      <c r="P11" s="814" t="s">
        <v>40</v>
      </c>
      <c r="Q11" s="814" t="s">
        <v>40</v>
      </c>
      <c r="R11" s="814" t="s">
        <v>40</v>
      </c>
      <c r="S11" s="814" t="s">
        <v>40</v>
      </c>
      <c r="T11" s="814" t="s">
        <v>40</v>
      </c>
      <c r="U11" s="814" t="s">
        <v>40</v>
      </c>
      <c r="V11" s="814" t="s">
        <v>40</v>
      </c>
      <c r="W11" s="814" t="s">
        <v>40</v>
      </c>
      <c r="X11" s="806"/>
      <c r="Y11" s="806"/>
    </row>
    <row r="12" spans="1:27" s="850" customFormat="1" ht="20.100000000000001" customHeight="1">
      <c r="A12" s="815" t="s">
        <v>1718</v>
      </c>
      <c r="B12" s="814" t="s">
        <v>40</v>
      </c>
      <c r="C12" s="814" t="s">
        <v>40</v>
      </c>
      <c r="D12" s="814" t="s">
        <v>40</v>
      </c>
      <c r="E12" s="814" t="s">
        <v>40</v>
      </c>
      <c r="F12" s="814" t="s">
        <v>40</v>
      </c>
      <c r="G12" s="814" t="s">
        <v>40</v>
      </c>
      <c r="H12" s="814" t="s">
        <v>40</v>
      </c>
      <c r="I12" s="814" t="s">
        <v>40</v>
      </c>
      <c r="J12" s="814" t="s">
        <v>40</v>
      </c>
      <c r="K12" s="814" t="s">
        <v>40</v>
      </c>
      <c r="L12" s="814" t="s">
        <v>40</v>
      </c>
      <c r="M12" s="814" t="s">
        <v>40</v>
      </c>
      <c r="N12" s="814" t="s">
        <v>40</v>
      </c>
      <c r="O12" s="814" t="s">
        <v>40</v>
      </c>
      <c r="P12" s="814" t="s">
        <v>40</v>
      </c>
      <c r="Q12" s="814" t="s">
        <v>40</v>
      </c>
      <c r="R12" s="814" t="s">
        <v>40</v>
      </c>
      <c r="S12" s="814" t="s">
        <v>40</v>
      </c>
      <c r="T12" s="814" t="s">
        <v>40</v>
      </c>
      <c r="U12" s="814" t="s">
        <v>40</v>
      </c>
      <c r="V12" s="814" t="s">
        <v>40</v>
      </c>
      <c r="W12" s="814" t="s">
        <v>40</v>
      </c>
      <c r="X12" s="806"/>
      <c r="Y12" s="806"/>
    </row>
    <row r="13" spans="1:27" s="852" customFormat="1" ht="20.100000000000001" customHeight="1">
      <c r="A13" s="815" t="s">
        <v>1719</v>
      </c>
      <c r="B13" s="814" t="s">
        <v>40</v>
      </c>
      <c r="C13" s="814">
        <v>97.383514899999994</v>
      </c>
      <c r="D13" s="814">
        <v>97.383514899999994</v>
      </c>
      <c r="E13" s="814" t="s">
        <v>40</v>
      </c>
      <c r="F13" s="814" t="s">
        <v>40</v>
      </c>
      <c r="G13" s="814" t="s">
        <v>40</v>
      </c>
      <c r="H13" s="814" t="s">
        <v>40</v>
      </c>
      <c r="I13" s="814" t="s">
        <v>40</v>
      </c>
      <c r="J13" s="814" t="s">
        <v>40</v>
      </c>
      <c r="K13" s="814" t="s">
        <v>40</v>
      </c>
      <c r="L13" s="814" t="s">
        <v>40</v>
      </c>
      <c r="M13" s="814" t="s">
        <v>40</v>
      </c>
      <c r="N13" s="814" t="s">
        <v>40</v>
      </c>
      <c r="O13" s="814" t="s">
        <v>40</v>
      </c>
      <c r="P13" s="814" t="s">
        <v>40</v>
      </c>
      <c r="Q13" s="814" t="s">
        <v>40</v>
      </c>
      <c r="R13" s="814" t="s">
        <v>40</v>
      </c>
      <c r="S13" s="814" t="s">
        <v>40</v>
      </c>
      <c r="T13" s="814" t="s">
        <v>40</v>
      </c>
      <c r="U13" s="814" t="s">
        <v>40</v>
      </c>
      <c r="V13" s="814" t="s">
        <v>40</v>
      </c>
      <c r="W13" s="814">
        <v>97.383514899999994</v>
      </c>
      <c r="X13" s="806"/>
      <c r="Y13" s="806"/>
    </row>
    <row r="14" spans="1:27" s="850" customFormat="1" ht="20.100000000000001" customHeight="1">
      <c r="A14" s="815" t="s">
        <v>1720</v>
      </c>
      <c r="B14" s="814" t="s">
        <v>40</v>
      </c>
      <c r="C14" s="814" t="s">
        <v>40</v>
      </c>
      <c r="D14" s="814" t="s">
        <v>40</v>
      </c>
      <c r="E14" s="814" t="s">
        <v>40</v>
      </c>
      <c r="F14" s="814" t="s">
        <v>40</v>
      </c>
      <c r="G14" s="814">
        <v>0.11770890000000001</v>
      </c>
      <c r="H14" s="814" t="s">
        <v>40</v>
      </c>
      <c r="I14" s="814">
        <v>8000.9886482000002</v>
      </c>
      <c r="J14" s="814">
        <v>1148.0516599</v>
      </c>
      <c r="K14" s="814" t="s">
        <v>40</v>
      </c>
      <c r="L14" s="814" t="s">
        <v>40</v>
      </c>
      <c r="M14" s="814" t="s">
        <v>40</v>
      </c>
      <c r="N14" s="814" t="s">
        <v>40</v>
      </c>
      <c r="O14" s="814" t="s">
        <v>40</v>
      </c>
      <c r="P14" s="814" t="s">
        <v>40</v>
      </c>
      <c r="Q14" s="814" t="s">
        <v>40</v>
      </c>
      <c r="R14" s="814" t="s">
        <v>40</v>
      </c>
      <c r="S14" s="814" t="s">
        <v>40</v>
      </c>
      <c r="T14" s="814" t="s">
        <v>40</v>
      </c>
      <c r="U14" s="814" t="s">
        <v>40</v>
      </c>
      <c r="V14" s="814" t="s">
        <v>40</v>
      </c>
      <c r="W14" s="814">
        <v>9149.1580169999997</v>
      </c>
      <c r="X14" s="806"/>
      <c r="Y14" s="806"/>
    </row>
    <row r="15" spans="1:27" s="850" customFormat="1" ht="20.100000000000001" customHeight="1">
      <c r="A15" s="815" t="s">
        <v>1721</v>
      </c>
      <c r="B15" s="814" t="s">
        <v>40</v>
      </c>
      <c r="C15" s="814">
        <v>472.83627430000001</v>
      </c>
      <c r="D15" s="814">
        <v>472.83627430000001</v>
      </c>
      <c r="E15" s="814" t="s">
        <v>40</v>
      </c>
      <c r="F15" s="814" t="s">
        <v>40</v>
      </c>
      <c r="G15" s="814" t="s">
        <v>40</v>
      </c>
      <c r="H15" s="814" t="s">
        <v>40</v>
      </c>
      <c r="I15" s="814" t="s">
        <v>40</v>
      </c>
      <c r="J15" s="814" t="s">
        <v>40</v>
      </c>
      <c r="K15" s="814">
        <v>21.2765129</v>
      </c>
      <c r="L15" s="814" t="s">
        <v>40</v>
      </c>
      <c r="M15" s="814" t="s">
        <v>40</v>
      </c>
      <c r="N15" s="814" t="s">
        <v>40</v>
      </c>
      <c r="O15" s="814" t="s">
        <v>40</v>
      </c>
      <c r="P15" s="814" t="s">
        <v>40</v>
      </c>
      <c r="Q15" s="814" t="s">
        <v>40</v>
      </c>
      <c r="R15" s="814" t="s">
        <v>40</v>
      </c>
      <c r="S15" s="814" t="s">
        <v>40</v>
      </c>
      <c r="T15" s="814" t="s">
        <v>40</v>
      </c>
      <c r="U15" s="814" t="s">
        <v>40</v>
      </c>
      <c r="V15" s="814" t="s">
        <v>40</v>
      </c>
      <c r="W15" s="814">
        <v>494.11278720000001</v>
      </c>
      <c r="X15" s="806"/>
      <c r="Y15" s="806"/>
    </row>
    <row r="16" spans="1:27" s="850" customFormat="1" ht="20.100000000000001" customHeight="1">
      <c r="A16" s="815" t="s">
        <v>1722</v>
      </c>
      <c r="B16" s="814" t="s">
        <v>40</v>
      </c>
      <c r="C16" s="814" t="s">
        <v>40</v>
      </c>
      <c r="D16" s="814" t="s">
        <v>40</v>
      </c>
      <c r="E16" s="814" t="s">
        <v>40</v>
      </c>
      <c r="F16" s="814" t="s">
        <v>40</v>
      </c>
      <c r="G16" s="814" t="s">
        <v>40</v>
      </c>
      <c r="H16" s="814" t="s">
        <v>40</v>
      </c>
      <c r="I16" s="814" t="s">
        <v>40</v>
      </c>
      <c r="J16" s="814" t="s">
        <v>40</v>
      </c>
      <c r="K16" s="814" t="s">
        <v>40</v>
      </c>
      <c r="L16" s="814" t="s">
        <v>40</v>
      </c>
      <c r="M16" s="814" t="s">
        <v>40</v>
      </c>
      <c r="N16" s="814" t="s">
        <v>40</v>
      </c>
      <c r="O16" s="814" t="s">
        <v>40</v>
      </c>
      <c r="P16" s="814" t="s">
        <v>40</v>
      </c>
      <c r="Q16" s="814" t="s">
        <v>40</v>
      </c>
      <c r="R16" s="814" t="s">
        <v>40</v>
      </c>
      <c r="S16" s="814" t="s">
        <v>40</v>
      </c>
      <c r="T16" s="814" t="s">
        <v>40</v>
      </c>
      <c r="U16" s="814" t="s">
        <v>40</v>
      </c>
      <c r="V16" s="814" t="s">
        <v>40</v>
      </c>
      <c r="W16" s="814" t="s">
        <v>40</v>
      </c>
      <c r="X16" s="806"/>
      <c r="Y16" s="806"/>
    </row>
    <row r="17" spans="1:26" s="850" customFormat="1" ht="20.100000000000001" customHeight="1">
      <c r="A17" s="815" t="s">
        <v>1723</v>
      </c>
      <c r="B17" s="814" t="s">
        <v>40</v>
      </c>
      <c r="C17" s="814" t="s">
        <v>40</v>
      </c>
      <c r="D17" s="814" t="s">
        <v>40</v>
      </c>
      <c r="E17" s="814" t="s">
        <v>40</v>
      </c>
      <c r="F17" s="814" t="s">
        <v>40</v>
      </c>
      <c r="G17" s="814" t="s">
        <v>40</v>
      </c>
      <c r="H17" s="814" t="s">
        <v>40</v>
      </c>
      <c r="I17" s="814" t="s">
        <v>40</v>
      </c>
      <c r="J17" s="814">
        <v>88611.231550099998</v>
      </c>
      <c r="K17" s="814">
        <v>45.449280299999998</v>
      </c>
      <c r="L17" s="814" t="s">
        <v>40</v>
      </c>
      <c r="M17" s="814" t="s">
        <v>40</v>
      </c>
      <c r="N17" s="814" t="s">
        <v>40</v>
      </c>
      <c r="O17" s="814" t="s">
        <v>40</v>
      </c>
      <c r="P17" s="814" t="s">
        <v>40</v>
      </c>
      <c r="Q17" s="814" t="s">
        <v>40</v>
      </c>
      <c r="R17" s="814" t="s">
        <v>40</v>
      </c>
      <c r="S17" s="814" t="s">
        <v>40</v>
      </c>
      <c r="T17" s="814" t="s">
        <v>40</v>
      </c>
      <c r="U17" s="814" t="s">
        <v>40</v>
      </c>
      <c r="V17" s="814" t="s">
        <v>40</v>
      </c>
      <c r="W17" s="814">
        <v>88656.680830400001</v>
      </c>
      <c r="X17" s="806"/>
      <c r="Y17" s="806"/>
    </row>
    <row r="18" spans="1:26" s="850" customFormat="1" ht="20.100000000000001" customHeight="1">
      <c r="A18" s="815" t="s">
        <v>1724</v>
      </c>
      <c r="B18" s="814" t="s">
        <v>40</v>
      </c>
      <c r="C18" s="814" t="s">
        <v>40</v>
      </c>
      <c r="D18" s="814" t="s">
        <v>40</v>
      </c>
      <c r="E18" s="814" t="s">
        <v>40</v>
      </c>
      <c r="F18" s="814" t="s">
        <v>40</v>
      </c>
      <c r="G18" s="814" t="s">
        <v>40</v>
      </c>
      <c r="H18" s="814" t="s">
        <v>40</v>
      </c>
      <c r="I18" s="814" t="s">
        <v>40</v>
      </c>
      <c r="J18" s="814" t="s">
        <v>40</v>
      </c>
      <c r="K18" s="814">
        <v>13.592490400000001</v>
      </c>
      <c r="L18" s="814" t="s">
        <v>40</v>
      </c>
      <c r="M18" s="814" t="s">
        <v>40</v>
      </c>
      <c r="N18" s="814" t="s">
        <v>40</v>
      </c>
      <c r="O18" s="814" t="s">
        <v>40</v>
      </c>
      <c r="P18" s="814" t="s">
        <v>40</v>
      </c>
      <c r="Q18" s="814" t="s">
        <v>40</v>
      </c>
      <c r="R18" s="814" t="s">
        <v>40</v>
      </c>
      <c r="S18" s="814" t="s">
        <v>40</v>
      </c>
      <c r="T18" s="814" t="s">
        <v>40</v>
      </c>
      <c r="U18" s="814" t="s">
        <v>40</v>
      </c>
      <c r="V18" s="814" t="s">
        <v>40</v>
      </c>
      <c r="W18" s="814">
        <v>13.592490400000001</v>
      </c>
      <c r="X18" s="806"/>
      <c r="Y18" s="806"/>
    </row>
    <row r="19" spans="1:26" s="850" customFormat="1" ht="20.100000000000001" customHeight="1">
      <c r="A19" s="815" t="s">
        <v>1725</v>
      </c>
      <c r="B19" s="814" t="s">
        <v>40</v>
      </c>
      <c r="C19" s="814" t="s">
        <v>40</v>
      </c>
      <c r="D19" s="814" t="s">
        <v>40</v>
      </c>
      <c r="E19" s="814" t="s">
        <v>40</v>
      </c>
      <c r="F19" s="814">
        <v>7016113.7619815003</v>
      </c>
      <c r="G19" s="814" t="s">
        <v>40</v>
      </c>
      <c r="H19" s="814" t="s">
        <v>40</v>
      </c>
      <c r="I19" s="814">
        <v>114.3028364</v>
      </c>
      <c r="J19" s="814">
        <v>16.338330500000001</v>
      </c>
      <c r="K19" s="814">
        <v>64007.1446344</v>
      </c>
      <c r="L19" s="814" t="s">
        <v>40</v>
      </c>
      <c r="M19" s="814" t="s">
        <v>40</v>
      </c>
      <c r="N19" s="814" t="s">
        <v>40</v>
      </c>
      <c r="O19" s="814" t="s">
        <v>40</v>
      </c>
      <c r="P19" s="814" t="s">
        <v>40</v>
      </c>
      <c r="Q19" s="814" t="s">
        <v>40</v>
      </c>
      <c r="R19" s="814" t="s">
        <v>40</v>
      </c>
      <c r="S19" s="814" t="s">
        <v>40</v>
      </c>
      <c r="T19" s="814" t="s">
        <v>40</v>
      </c>
      <c r="U19" s="814" t="s">
        <v>40</v>
      </c>
      <c r="V19" s="814">
        <v>55.322028099999997</v>
      </c>
      <c r="W19" s="814">
        <v>7080306.8698108997</v>
      </c>
      <c r="X19" s="806"/>
      <c r="Y19" s="806"/>
    </row>
    <row r="20" spans="1:26" s="850" customFormat="1" ht="20.100000000000001" customHeight="1">
      <c r="A20" s="815" t="s">
        <v>1726</v>
      </c>
      <c r="B20" s="814" t="s">
        <v>40</v>
      </c>
      <c r="C20" s="814" t="s">
        <v>40</v>
      </c>
      <c r="D20" s="814" t="s">
        <v>40</v>
      </c>
      <c r="E20" s="814" t="s">
        <v>40</v>
      </c>
      <c r="F20" s="814" t="s">
        <v>40</v>
      </c>
      <c r="G20" s="814" t="s">
        <v>40</v>
      </c>
      <c r="H20" s="814" t="s">
        <v>40</v>
      </c>
      <c r="I20" s="814" t="s">
        <v>40</v>
      </c>
      <c r="J20" s="814" t="s">
        <v>40</v>
      </c>
      <c r="K20" s="814">
        <v>33.451747099999999</v>
      </c>
      <c r="L20" s="814" t="s">
        <v>40</v>
      </c>
      <c r="M20" s="814" t="s">
        <v>40</v>
      </c>
      <c r="N20" s="814" t="s">
        <v>40</v>
      </c>
      <c r="O20" s="814" t="s">
        <v>40</v>
      </c>
      <c r="P20" s="814" t="s">
        <v>40</v>
      </c>
      <c r="Q20" s="814" t="s">
        <v>40</v>
      </c>
      <c r="R20" s="814" t="s">
        <v>40</v>
      </c>
      <c r="S20" s="814" t="s">
        <v>40</v>
      </c>
      <c r="T20" s="814" t="s">
        <v>40</v>
      </c>
      <c r="U20" s="814" t="s">
        <v>40</v>
      </c>
      <c r="V20" s="814" t="s">
        <v>40</v>
      </c>
      <c r="W20" s="814">
        <v>33.451747099999999</v>
      </c>
      <c r="X20" s="806"/>
      <c r="Y20" s="806"/>
    </row>
    <row r="21" spans="1:26" s="850" customFormat="1" ht="20.100000000000001" customHeight="1">
      <c r="A21" s="815" t="s">
        <v>1727</v>
      </c>
      <c r="B21" s="814" t="s">
        <v>40</v>
      </c>
      <c r="C21" s="814">
        <v>20.677847799999999</v>
      </c>
      <c r="D21" s="814">
        <v>20.677847799999999</v>
      </c>
      <c r="E21" s="814" t="s">
        <v>40</v>
      </c>
      <c r="F21" s="814">
        <v>4388116.5077381004</v>
      </c>
      <c r="G21" s="814" t="s">
        <v>40</v>
      </c>
      <c r="H21" s="814" t="s">
        <v>40</v>
      </c>
      <c r="I21" s="814" t="s">
        <v>40</v>
      </c>
      <c r="J21" s="814" t="s">
        <v>40</v>
      </c>
      <c r="K21" s="814">
        <v>285012.60901840002</v>
      </c>
      <c r="L21" s="814" t="s">
        <v>40</v>
      </c>
      <c r="M21" s="814" t="s">
        <v>40</v>
      </c>
      <c r="N21" s="814" t="s">
        <v>40</v>
      </c>
      <c r="O21" s="814" t="s">
        <v>40</v>
      </c>
      <c r="P21" s="814" t="s">
        <v>40</v>
      </c>
      <c r="Q21" s="814" t="s">
        <v>40</v>
      </c>
      <c r="R21" s="814" t="s">
        <v>40</v>
      </c>
      <c r="S21" s="814" t="s">
        <v>40</v>
      </c>
      <c r="T21" s="814" t="s">
        <v>40</v>
      </c>
      <c r="U21" s="814" t="s">
        <v>40</v>
      </c>
      <c r="V21" s="814">
        <v>624.91778160000001</v>
      </c>
      <c r="W21" s="814">
        <v>4673774.7123859003</v>
      </c>
      <c r="X21" s="806"/>
      <c r="Y21" s="806"/>
    </row>
    <row r="22" spans="1:26" s="850" customFormat="1" ht="20.100000000000001" customHeight="1">
      <c r="A22" s="815" t="s">
        <v>1728</v>
      </c>
      <c r="B22" s="814" t="s">
        <v>40</v>
      </c>
      <c r="C22" s="814" t="s">
        <v>40</v>
      </c>
      <c r="D22" s="814" t="s">
        <v>40</v>
      </c>
      <c r="E22" s="814" t="s">
        <v>40</v>
      </c>
      <c r="F22" s="814">
        <v>3305.319649</v>
      </c>
      <c r="G22" s="814" t="s">
        <v>40</v>
      </c>
      <c r="H22" s="814" t="s">
        <v>40</v>
      </c>
      <c r="I22" s="814" t="s">
        <v>40</v>
      </c>
      <c r="J22" s="814" t="s">
        <v>40</v>
      </c>
      <c r="K22" s="814">
        <v>88074.087048300004</v>
      </c>
      <c r="L22" s="814" t="s">
        <v>40</v>
      </c>
      <c r="M22" s="814" t="s">
        <v>40</v>
      </c>
      <c r="N22" s="814" t="s">
        <v>40</v>
      </c>
      <c r="O22" s="814" t="s">
        <v>40</v>
      </c>
      <c r="P22" s="814" t="s">
        <v>40</v>
      </c>
      <c r="Q22" s="814" t="s">
        <v>40</v>
      </c>
      <c r="R22" s="814" t="s">
        <v>40</v>
      </c>
      <c r="S22" s="814" t="s">
        <v>40</v>
      </c>
      <c r="T22" s="814" t="s">
        <v>40</v>
      </c>
      <c r="U22" s="814" t="s">
        <v>40</v>
      </c>
      <c r="V22" s="814" t="s">
        <v>40</v>
      </c>
      <c r="W22" s="814">
        <v>91379.406697300001</v>
      </c>
      <c r="X22" s="806"/>
      <c r="Y22" s="806"/>
    </row>
    <row r="23" spans="1:26" s="850" customFormat="1" ht="20.100000000000001" customHeight="1">
      <c r="A23" s="815" t="s">
        <v>1729</v>
      </c>
      <c r="B23" s="814" t="s">
        <v>40</v>
      </c>
      <c r="C23" s="814" t="s">
        <v>40</v>
      </c>
      <c r="D23" s="814" t="s">
        <v>40</v>
      </c>
      <c r="E23" s="814" t="s">
        <v>40</v>
      </c>
      <c r="F23" s="814">
        <v>2325403.2831128999</v>
      </c>
      <c r="G23" s="814" t="s">
        <v>40</v>
      </c>
      <c r="H23" s="814" t="s">
        <v>40</v>
      </c>
      <c r="I23" s="814" t="s">
        <v>40</v>
      </c>
      <c r="J23" s="814" t="s">
        <v>40</v>
      </c>
      <c r="K23" s="814">
        <v>93682.612805600002</v>
      </c>
      <c r="L23" s="814" t="s">
        <v>40</v>
      </c>
      <c r="M23" s="814" t="s">
        <v>40</v>
      </c>
      <c r="N23" s="814" t="s">
        <v>40</v>
      </c>
      <c r="O23" s="814" t="s">
        <v>40</v>
      </c>
      <c r="P23" s="814" t="s">
        <v>40</v>
      </c>
      <c r="Q23" s="814" t="s">
        <v>40</v>
      </c>
      <c r="R23" s="814" t="s">
        <v>40</v>
      </c>
      <c r="S23" s="814" t="s">
        <v>40</v>
      </c>
      <c r="T23" s="814" t="s">
        <v>40</v>
      </c>
      <c r="U23" s="814" t="s">
        <v>40</v>
      </c>
      <c r="V23" s="814">
        <v>2821.2602019000001</v>
      </c>
      <c r="W23" s="814">
        <v>2421907.1561203995</v>
      </c>
      <c r="X23" s="806"/>
      <c r="Y23" s="806"/>
    </row>
    <row r="24" spans="1:26" s="850" customFormat="1" ht="20.100000000000001" customHeight="1">
      <c r="A24" s="815" t="s">
        <v>1730</v>
      </c>
      <c r="B24" s="814" t="s">
        <v>40</v>
      </c>
      <c r="C24" s="814" t="s">
        <v>40</v>
      </c>
      <c r="D24" s="814" t="s">
        <v>40</v>
      </c>
      <c r="E24" s="814" t="s">
        <v>40</v>
      </c>
      <c r="F24" s="814" t="s">
        <v>40</v>
      </c>
      <c r="G24" s="814" t="s">
        <v>40</v>
      </c>
      <c r="H24" s="814" t="s">
        <v>40</v>
      </c>
      <c r="I24" s="814" t="s">
        <v>40</v>
      </c>
      <c r="J24" s="814" t="s">
        <v>40</v>
      </c>
      <c r="K24" s="814">
        <v>587837.25018590002</v>
      </c>
      <c r="L24" s="814" t="s">
        <v>40</v>
      </c>
      <c r="M24" s="814" t="s">
        <v>40</v>
      </c>
      <c r="N24" s="814" t="s">
        <v>40</v>
      </c>
      <c r="O24" s="814" t="s">
        <v>40</v>
      </c>
      <c r="P24" s="814" t="s">
        <v>40</v>
      </c>
      <c r="Q24" s="814" t="s">
        <v>40</v>
      </c>
      <c r="R24" s="814" t="s">
        <v>40</v>
      </c>
      <c r="S24" s="814" t="s">
        <v>40</v>
      </c>
      <c r="T24" s="814" t="s">
        <v>40</v>
      </c>
      <c r="U24" s="814" t="s">
        <v>40</v>
      </c>
      <c r="V24" s="814" t="s">
        <v>40</v>
      </c>
      <c r="W24" s="814">
        <v>587837.25018590002</v>
      </c>
      <c r="X24" s="806"/>
      <c r="Y24" s="806"/>
    </row>
    <row r="25" spans="1:26" s="850" customFormat="1" ht="20.100000000000001" customHeight="1">
      <c r="A25" s="815" t="s">
        <v>1731</v>
      </c>
      <c r="B25" s="814" t="s">
        <v>40</v>
      </c>
      <c r="C25" s="814" t="s">
        <v>40</v>
      </c>
      <c r="D25" s="814" t="s">
        <v>40</v>
      </c>
      <c r="E25" s="814" t="s">
        <v>40</v>
      </c>
      <c r="F25" s="814">
        <v>36967.764290200001</v>
      </c>
      <c r="G25" s="814" t="s">
        <v>40</v>
      </c>
      <c r="H25" s="814" t="s">
        <v>40</v>
      </c>
      <c r="I25" s="814" t="s">
        <v>40</v>
      </c>
      <c r="J25" s="814" t="s">
        <v>40</v>
      </c>
      <c r="K25" s="814">
        <v>1995158.7961305</v>
      </c>
      <c r="L25" s="814" t="s">
        <v>40</v>
      </c>
      <c r="M25" s="814" t="s">
        <v>40</v>
      </c>
      <c r="N25" s="814" t="s">
        <v>40</v>
      </c>
      <c r="O25" s="814" t="s">
        <v>40</v>
      </c>
      <c r="P25" s="814">
        <v>21.908404999999998</v>
      </c>
      <c r="Q25" s="814">
        <v>21.908404999999998</v>
      </c>
      <c r="R25" s="814" t="s">
        <v>40</v>
      </c>
      <c r="S25" s="814" t="s">
        <v>40</v>
      </c>
      <c r="T25" s="814" t="s">
        <v>40</v>
      </c>
      <c r="U25" s="814" t="s">
        <v>40</v>
      </c>
      <c r="V25" s="814">
        <v>1.2294000000000001E-3</v>
      </c>
      <c r="W25" s="814">
        <v>2032148.4700551003</v>
      </c>
      <c r="X25" s="806"/>
      <c r="Y25" s="806"/>
    </row>
    <row r="26" spans="1:26" s="854" customFormat="1" ht="20.100000000000001" customHeight="1">
      <c r="A26" s="815" t="s">
        <v>1732</v>
      </c>
      <c r="B26" s="814" t="s">
        <v>40</v>
      </c>
      <c r="C26" s="814" t="s">
        <v>40</v>
      </c>
      <c r="D26" s="814" t="s">
        <v>40</v>
      </c>
      <c r="E26" s="814" t="s">
        <v>40</v>
      </c>
      <c r="F26" s="814" t="s">
        <v>40</v>
      </c>
      <c r="G26" s="814" t="s">
        <v>40</v>
      </c>
      <c r="H26" s="814" t="s">
        <v>40</v>
      </c>
      <c r="I26" s="814" t="s">
        <v>40</v>
      </c>
      <c r="J26" s="814" t="s">
        <v>40</v>
      </c>
      <c r="K26" s="814">
        <v>431453.48272169998</v>
      </c>
      <c r="L26" s="814" t="s">
        <v>40</v>
      </c>
      <c r="M26" s="814" t="s">
        <v>40</v>
      </c>
      <c r="N26" s="814" t="s">
        <v>40</v>
      </c>
      <c r="O26" s="814" t="s">
        <v>40</v>
      </c>
      <c r="P26" s="814" t="s">
        <v>40</v>
      </c>
      <c r="Q26" s="814" t="s">
        <v>40</v>
      </c>
      <c r="R26" s="814" t="s">
        <v>40</v>
      </c>
      <c r="S26" s="814" t="s">
        <v>40</v>
      </c>
      <c r="T26" s="814" t="s">
        <v>40</v>
      </c>
      <c r="U26" s="814" t="s">
        <v>40</v>
      </c>
      <c r="V26" s="814" t="s">
        <v>40</v>
      </c>
      <c r="W26" s="814">
        <v>431453.48272169998</v>
      </c>
      <c r="X26" s="806"/>
      <c r="Y26" s="806"/>
      <c r="Z26" s="853"/>
    </row>
    <row r="27" spans="1:26" s="854" customFormat="1" ht="20.100000000000001" customHeight="1">
      <c r="A27" s="815" t="s">
        <v>1733</v>
      </c>
      <c r="B27" s="814" t="s">
        <v>40</v>
      </c>
      <c r="C27" s="814" t="s">
        <v>40</v>
      </c>
      <c r="D27" s="814" t="s">
        <v>40</v>
      </c>
      <c r="E27" s="814" t="s">
        <v>40</v>
      </c>
      <c r="F27" s="814">
        <v>88977.462098999997</v>
      </c>
      <c r="G27" s="814" t="s">
        <v>40</v>
      </c>
      <c r="H27" s="814" t="s">
        <v>40</v>
      </c>
      <c r="I27" s="814" t="s">
        <v>40</v>
      </c>
      <c r="J27" s="814" t="s">
        <v>40</v>
      </c>
      <c r="K27" s="814">
        <v>221297.4030395</v>
      </c>
      <c r="L27" s="814">
        <v>23518.640962000001</v>
      </c>
      <c r="M27" s="814">
        <v>2185.8852900000002</v>
      </c>
      <c r="N27" s="814">
        <v>855.05453420000003</v>
      </c>
      <c r="O27" s="814">
        <v>122.6862295</v>
      </c>
      <c r="P27" s="814">
        <v>88.523609899999997</v>
      </c>
      <c r="Q27" s="814">
        <v>26770.790625600002</v>
      </c>
      <c r="R27" s="814" t="s">
        <v>40</v>
      </c>
      <c r="S27" s="814" t="s">
        <v>40</v>
      </c>
      <c r="T27" s="814" t="s">
        <v>40</v>
      </c>
      <c r="U27" s="814" t="s">
        <v>40</v>
      </c>
      <c r="V27" s="814" t="s">
        <v>40</v>
      </c>
      <c r="W27" s="814">
        <v>337045.65576410003</v>
      </c>
      <c r="X27" s="806"/>
      <c r="Y27" s="806"/>
      <c r="Z27" s="853"/>
    </row>
    <row r="28" spans="1:26" s="854" customFormat="1" ht="20.100000000000001" customHeight="1">
      <c r="A28" s="815" t="s">
        <v>1734</v>
      </c>
      <c r="B28" s="814" t="s">
        <v>40</v>
      </c>
      <c r="C28" s="814" t="s">
        <v>40</v>
      </c>
      <c r="D28" s="814" t="s">
        <v>40</v>
      </c>
      <c r="E28" s="814" t="s">
        <v>40</v>
      </c>
      <c r="F28" s="814" t="s">
        <v>40</v>
      </c>
      <c r="G28" s="814" t="s">
        <v>40</v>
      </c>
      <c r="H28" s="814" t="s">
        <v>40</v>
      </c>
      <c r="I28" s="814" t="s">
        <v>40</v>
      </c>
      <c r="J28" s="814" t="s">
        <v>40</v>
      </c>
      <c r="K28" s="814" t="s">
        <v>40</v>
      </c>
      <c r="L28" s="814" t="s">
        <v>40</v>
      </c>
      <c r="M28" s="814" t="s">
        <v>40</v>
      </c>
      <c r="N28" s="814" t="s">
        <v>40</v>
      </c>
      <c r="O28" s="814" t="s">
        <v>40</v>
      </c>
      <c r="P28" s="814" t="s">
        <v>40</v>
      </c>
      <c r="Q28" s="814" t="s">
        <v>40</v>
      </c>
      <c r="R28" s="814" t="s">
        <v>40</v>
      </c>
      <c r="S28" s="814" t="s">
        <v>40</v>
      </c>
      <c r="T28" s="814" t="s">
        <v>40</v>
      </c>
      <c r="U28" s="814" t="s">
        <v>40</v>
      </c>
      <c r="V28" s="814" t="s">
        <v>40</v>
      </c>
      <c r="W28" s="814" t="s">
        <v>40</v>
      </c>
      <c r="X28" s="806"/>
      <c r="Y28" s="806"/>
      <c r="Z28" s="853"/>
    </row>
    <row r="29" spans="1:26" s="854" customFormat="1" ht="20.100000000000001" customHeight="1">
      <c r="A29" s="815" t="s">
        <v>1735</v>
      </c>
      <c r="B29" s="814" t="s">
        <v>40</v>
      </c>
      <c r="C29" s="814">
        <v>17405.9109427</v>
      </c>
      <c r="D29" s="814">
        <v>17405.9109427</v>
      </c>
      <c r="E29" s="814" t="s">
        <v>40</v>
      </c>
      <c r="F29" s="814">
        <v>37376.302517299999</v>
      </c>
      <c r="G29" s="814" t="s">
        <v>40</v>
      </c>
      <c r="H29" s="814" t="s">
        <v>40</v>
      </c>
      <c r="I29" s="814" t="s">
        <v>40</v>
      </c>
      <c r="J29" s="814" t="s">
        <v>40</v>
      </c>
      <c r="K29" s="814">
        <v>763424.17942419997</v>
      </c>
      <c r="L29" s="814" t="s">
        <v>40</v>
      </c>
      <c r="M29" s="814" t="s">
        <v>40</v>
      </c>
      <c r="N29" s="814">
        <v>5</v>
      </c>
      <c r="O29" s="814" t="s">
        <v>40</v>
      </c>
      <c r="P29" s="814">
        <v>4</v>
      </c>
      <c r="Q29" s="814">
        <v>9</v>
      </c>
      <c r="R29" s="814">
        <v>952.37946999999997</v>
      </c>
      <c r="S29" s="814" t="s">
        <v>40</v>
      </c>
      <c r="T29" s="814" t="s">
        <v>40</v>
      </c>
      <c r="U29" s="814" t="s">
        <v>40</v>
      </c>
      <c r="V29" s="814" t="s">
        <v>40</v>
      </c>
      <c r="W29" s="814">
        <v>819167.77235420002</v>
      </c>
      <c r="X29" s="806"/>
      <c r="Y29" s="806"/>
      <c r="Z29" s="853"/>
    </row>
    <row r="30" spans="1:26" s="854" customFormat="1" ht="20.100000000000001" customHeight="1">
      <c r="A30" s="815" t="s">
        <v>1736</v>
      </c>
      <c r="B30" s="814" t="s">
        <v>40</v>
      </c>
      <c r="C30" s="814" t="s">
        <v>40</v>
      </c>
      <c r="D30" s="814" t="s">
        <v>40</v>
      </c>
      <c r="E30" s="814" t="s">
        <v>40</v>
      </c>
      <c r="F30" s="814" t="s">
        <v>40</v>
      </c>
      <c r="G30" s="814" t="s">
        <v>40</v>
      </c>
      <c r="H30" s="814" t="s">
        <v>40</v>
      </c>
      <c r="I30" s="814" t="s">
        <v>40</v>
      </c>
      <c r="J30" s="814" t="s">
        <v>40</v>
      </c>
      <c r="K30" s="814">
        <v>0.74680970000000002</v>
      </c>
      <c r="L30" s="814" t="s">
        <v>40</v>
      </c>
      <c r="M30" s="814" t="s">
        <v>40</v>
      </c>
      <c r="N30" s="814" t="s">
        <v>40</v>
      </c>
      <c r="O30" s="814" t="s">
        <v>40</v>
      </c>
      <c r="P30" s="814">
        <v>509.61425370000001</v>
      </c>
      <c r="Q30" s="814">
        <v>509.61425370000001</v>
      </c>
      <c r="R30" s="814">
        <v>12594.73732</v>
      </c>
      <c r="S30" s="814" t="s">
        <v>40</v>
      </c>
      <c r="T30" s="814" t="s">
        <v>40</v>
      </c>
      <c r="U30" s="814" t="s">
        <v>40</v>
      </c>
      <c r="V30" s="814" t="s">
        <v>40</v>
      </c>
      <c r="W30" s="814">
        <v>13105.0983834</v>
      </c>
      <c r="X30" s="806"/>
      <c r="Y30" s="806"/>
      <c r="Z30" s="853"/>
    </row>
    <row r="31" spans="1:26" s="854" customFormat="1" ht="20.100000000000001" customHeight="1">
      <c r="A31" s="815" t="s">
        <v>1737</v>
      </c>
      <c r="B31" s="814" t="s">
        <v>40</v>
      </c>
      <c r="C31" s="814" t="s">
        <v>40</v>
      </c>
      <c r="D31" s="814" t="s">
        <v>40</v>
      </c>
      <c r="E31" s="814" t="s">
        <v>40</v>
      </c>
      <c r="F31" s="814">
        <v>1504.2657568</v>
      </c>
      <c r="G31" s="814" t="s">
        <v>40</v>
      </c>
      <c r="H31" s="814" t="s">
        <v>40</v>
      </c>
      <c r="I31" s="814" t="s">
        <v>40</v>
      </c>
      <c r="J31" s="814" t="s">
        <v>40</v>
      </c>
      <c r="K31" s="814">
        <v>1089259.4174387001</v>
      </c>
      <c r="L31" s="814">
        <v>154.08253999999999</v>
      </c>
      <c r="M31" s="814">
        <v>3242.8284100000001</v>
      </c>
      <c r="N31" s="814">
        <v>41.787019999999998</v>
      </c>
      <c r="O31" s="814" t="s">
        <v>40</v>
      </c>
      <c r="P31" s="814">
        <v>52.025889900000003</v>
      </c>
      <c r="Q31" s="814">
        <v>3490.7238599000002</v>
      </c>
      <c r="R31" s="814">
        <v>61882.851782500002</v>
      </c>
      <c r="S31" s="814" t="s">
        <v>40</v>
      </c>
      <c r="T31" s="814" t="s">
        <v>40</v>
      </c>
      <c r="U31" s="814" t="s">
        <v>40</v>
      </c>
      <c r="V31" s="814" t="s">
        <v>40</v>
      </c>
      <c r="W31" s="814">
        <v>1156137.2588379001</v>
      </c>
      <c r="X31" s="806"/>
      <c r="Y31" s="806"/>
      <c r="Z31" s="853"/>
    </row>
    <row r="32" spans="1:26" s="854" customFormat="1" ht="20.100000000000001" customHeight="1">
      <c r="A32" s="815" t="s">
        <v>1738</v>
      </c>
      <c r="B32" s="814" t="s">
        <v>40</v>
      </c>
      <c r="C32" s="814" t="s">
        <v>40</v>
      </c>
      <c r="D32" s="814" t="s">
        <v>40</v>
      </c>
      <c r="E32" s="814" t="s">
        <v>40</v>
      </c>
      <c r="F32" s="814" t="s">
        <v>40</v>
      </c>
      <c r="G32" s="814" t="s">
        <v>40</v>
      </c>
      <c r="H32" s="814" t="s">
        <v>40</v>
      </c>
      <c r="I32" s="814" t="s">
        <v>40</v>
      </c>
      <c r="J32" s="814" t="s">
        <v>40</v>
      </c>
      <c r="K32" s="814" t="s">
        <v>40</v>
      </c>
      <c r="L32" s="814">
        <v>2648.2950774000001</v>
      </c>
      <c r="M32" s="814">
        <v>1062.1157203</v>
      </c>
      <c r="N32" s="814">
        <v>5652.3581882999997</v>
      </c>
      <c r="O32" s="814">
        <v>55.5</v>
      </c>
      <c r="P32" s="814">
        <v>3554.7606301000001</v>
      </c>
      <c r="Q32" s="814">
        <v>12973.029616099999</v>
      </c>
      <c r="R32" s="814">
        <v>749.87584549999997</v>
      </c>
      <c r="S32" s="814" t="s">
        <v>40</v>
      </c>
      <c r="T32" s="814" t="s">
        <v>40</v>
      </c>
      <c r="U32" s="814" t="s">
        <v>40</v>
      </c>
      <c r="V32" s="814" t="s">
        <v>40</v>
      </c>
      <c r="W32" s="814">
        <v>13722.905461599999</v>
      </c>
      <c r="X32" s="806"/>
      <c r="Y32" s="806"/>
      <c r="Z32" s="853"/>
    </row>
    <row r="33" spans="1:26" s="854" customFormat="1" ht="20.100000000000001" customHeight="1">
      <c r="A33" s="818" t="s">
        <v>1739</v>
      </c>
      <c r="B33" s="814" t="s">
        <v>40</v>
      </c>
      <c r="C33" s="814" t="s">
        <v>40</v>
      </c>
      <c r="D33" s="814" t="s">
        <v>40</v>
      </c>
      <c r="E33" s="814" t="s">
        <v>40</v>
      </c>
      <c r="F33" s="814">
        <v>57160.879266299999</v>
      </c>
      <c r="G33" s="814" t="s">
        <v>40</v>
      </c>
      <c r="H33" s="814" t="s">
        <v>40</v>
      </c>
      <c r="I33" s="814" t="s">
        <v>40</v>
      </c>
      <c r="J33" s="814" t="s">
        <v>40</v>
      </c>
      <c r="K33" s="814">
        <v>1112522.6774043001</v>
      </c>
      <c r="L33" s="814">
        <v>2249.8698579000002</v>
      </c>
      <c r="M33" s="814">
        <v>4.2705789000000003</v>
      </c>
      <c r="N33" s="814">
        <v>1472.2682139999999</v>
      </c>
      <c r="O33" s="814" t="s">
        <v>40</v>
      </c>
      <c r="P33" s="814">
        <v>3924.5617696999998</v>
      </c>
      <c r="Q33" s="814">
        <v>7650.9704204999998</v>
      </c>
      <c r="R33" s="814">
        <v>490101.3101832</v>
      </c>
      <c r="S33" s="814" t="s">
        <v>40</v>
      </c>
      <c r="T33" s="814" t="s">
        <v>40</v>
      </c>
      <c r="U33" s="814" t="s">
        <v>40</v>
      </c>
      <c r="V33" s="814" t="s">
        <v>40</v>
      </c>
      <c r="W33" s="814">
        <v>1667435.8372743002</v>
      </c>
      <c r="X33" s="851"/>
      <c r="Y33" s="851"/>
    </row>
    <row r="34" spans="1:26" s="854" customFormat="1" ht="20.100000000000001" customHeight="1">
      <c r="A34" s="818" t="s">
        <v>1740</v>
      </c>
      <c r="B34" s="814" t="s">
        <v>40</v>
      </c>
      <c r="C34" s="814" t="s">
        <v>40</v>
      </c>
      <c r="D34" s="814" t="s">
        <v>40</v>
      </c>
      <c r="E34" s="814" t="s">
        <v>40</v>
      </c>
      <c r="F34" s="814" t="s">
        <v>40</v>
      </c>
      <c r="G34" s="814" t="s">
        <v>40</v>
      </c>
      <c r="H34" s="814" t="s">
        <v>40</v>
      </c>
      <c r="I34" s="814" t="s">
        <v>40</v>
      </c>
      <c r="J34" s="814" t="s">
        <v>40</v>
      </c>
      <c r="K34" s="814" t="s">
        <v>40</v>
      </c>
      <c r="L34" s="814">
        <v>8.0981383000000005</v>
      </c>
      <c r="M34" s="814">
        <v>12.994999999999999</v>
      </c>
      <c r="N34" s="814">
        <v>1085.4718499999999</v>
      </c>
      <c r="O34" s="814">
        <v>431.92987290000002</v>
      </c>
      <c r="P34" s="814">
        <v>4466.4045132000001</v>
      </c>
      <c r="Q34" s="814">
        <v>6004.8993743999999</v>
      </c>
      <c r="R34" s="814" t="s">
        <v>40</v>
      </c>
      <c r="S34" s="814" t="s">
        <v>40</v>
      </c>
      <c r="T34" s="814" t="s">
        <v>40</v>
      </c>
      <c r="U34" s="814" t="s">
        <v>40</v>
      </c>
      <c r="V34" s="814" t="s">
        <v>40</v>
      </c>
      <c r="W34" s="814">
        <v>6004.8993743999999</v>
      </c>
      <c r="X34" s="855"/>
      <c r="Y34" s="851"/>
    </row>
    <row r="35" spans="1:26" s="854" customFormat="1" ht="20.100000000000001" customHeight="1">
      <c r="A35" s="818" t="s">
        <v>1741</v>
      </c>
      <c r="B35" s="814" t="s">
        <v>40</v>
      </c>
      <c r="C35" s="814" t="s">
        <v>40</v>
      </c>
      <c r="D35" s="814" t="s">
        <v>40</v>
      </c>
      <c r="E35" s="814" t="s">
        <v>40</v>
      </c>
      <c r="F35" s="814" t="s">
        <v>40</v>
      </c>
      <c r="G35" s="814" t="s">
        <v>40</v>
      </c>
      <c r="H35" s="814" t="s">
        <v>40</v>
      </c>
      <c r="I35" s="814" t="s">
        <v>40</v>
      </c>
      <c r="J35" s="814" t="s">
        <v>40</v>
      </c>
      <c r="K35" s="814">
        <v>7403.4915282000002</v>
      </c>
      <c r="L35" s="814">
        <v>828.90224390000003</v>
      </c>
      <c r="M35" s="814">
        <v>5</v>
      </c>
      <c r="N35" s="814">
        <v>404.47484900000001</v>
      </c>
      <c r="O35" s="814">
        <v>1521.5972286000001</v>
      </c>
      <c r="P35" s="814">
        <v>42948.828690900002</v>
      </c>
      <c r="Q35" s="814">
        <v>45708.8030124</v>
      </c>
      <c r="R35" s="814">
        <v>315296.4322941</v>
      </c>
      <c r="S35" s="814" t="s">
        <v>40</v>
      </c>
      <c r="T35" s="814" t="s">
        <v>40</v>
      </c>
      <c r="U35" s="814" t="s">
        <v>40</v>
      </c>
      <c r="V35" s="814" t="s">
        <v>40</v>
      </c>
      <c r="W35" s="814">
        <v>368408.72683469998</v>
      </c>
      <c r="X35" s="851"/>
      <c r="Y35" s="851"/>
    </row>
    <row r="36" spans="1:26" s="854" customFormat="1" ht="20.100000000000001" customHeight="1">
      <c r="A36" s="818" t="s">
        <v>1742</v>
      </c>
      <c r="B36" s="814" t="s">
        <v>40</v>
      </c>
      <c r="C36" s="814" t="s">
        <v>40</v>
      </c>
      <c r="D36" s="814" t="s">
        <v>40</v>
      </c>
      <c r="E36" s="814" t="s">
        <v>40</v>
      </c>
      <c r="F36" s="814" t="s">
        <v>40</v>
      </c>
      <c r="G36" s="814" t="s">
        <v>40</v>
      </c>
      <c r="H36" s="814" t="s">
        <v>40</v>
      </c>
      <c r="I36" s="814" t="s">
        <v>40</v>
      </c>
      <c r="J36" s="814" t="s">
        <v>40</v>
      </c>
      <c r="K36" s="814">
        <v>4090.6489523</v>
      </c>
      <c r="L36" s="814" t="s">
        <v>40</v>
      </c>
      <c r="M36" s="814">
        <v>18.164689200000002</v>
      </c>
      <c r="N36" s="814">
        <v>231</v>
      </c>
      <c r="O36" s="814">
        <v>641.89846</v>
      </c>
      <c r="P36" s="814">
        <v>8533.4109571000008</v>
      </c>
      <c r="Q36" s="814">
        <v>9424.4741063000001</v>
      </c>
      <c r="R36" s="814">
        <v>1045.2157629999999</v>
      </c>
      <c r="S36" s="814" t="s">
        <v>40</v>
      </c>
      <c r="T36" s="814" t="s">
        <v>40</v>
      </c>
      <c r="U36" s="814" t="s">
        <v>40</v>
      </c>
      <c r="V36" s="814" t="s">
        <v>40</v>
      </c>
      <c r="W36" s="814">
        <v>14560.3388216</v>
      </c>
      <c r="X36" s="851"/>
      <c r="Y36" s="851"/>
    </row>
    <row r="37" spans="1:26" s="854" customFormat="1" ht="20.100000000000001" customHeight="1">
      <c r="A37" s="818" t="s">
        <v>1743</v>
      </c>
      <c r="B37" s="814" t="s">
        <v>40</v>
      </c>
      <c r="C37" s="814" t="s">
        <v>40</v>
      </c>
      <c r="D37" s="814" t="s">
        <v>40</v>
      </c>
      <c r="E37" s="814" t="s">
        <v>40</v>
      </c>
      <c r="F37" s="814" t="s">
        <v>40</v>
      </c>
      <c r="G37" s="814" t="s">
        <v>40</v>
      </c>
      <c r="H37" s="814" t="s">
        <v>40</v>
      </c>
      <c r="I37" s="814">
        <v>4260.5500241</v>
      </c>
      <c r="J37" s="814" t="s">
        <v>40</v>
      </c>
      <c r="K37" s="814">
        <v>9668.0994195999992</v>
      </c>
      <c r="L37" s="814">
        <v>54153.102264200003</v>
      </c>
      <c r="M37" s="814">
        <v>3.0899138000000002</v>
      </c>
      <c r="N37" s="814">
        <v>3411.8376379000001</v>
      </c>
      <c r="O37" s="814">
        <v>923.99018620000004</v>
      </c>
      <c r="P37" s="814">
        <v>15597.8950374</v>
      </c>
      <c r="Q37" s="814">
        <v>74089.915039500003</v>
      </c>
      <c r="R37" s="814">
        <v>275152.60819880001</v>
      </c>
      <c r="S37" s="814" t="s">
        <v>40</v>
      </c>
      <c r="T37" s="814">
        <v>26.402460000000001</v>
      </c>
      <c r="U37" s="814" t="s">
        <v>40</v>
      </c>
      <c r="V37" s="814">
        <v>5.9373089999999999</v>
      </c>
      <c r="W37" s="814">
        <v>363203.51245099999</v>
      </c>
      <c r="X37" s="856"/>
      <c r="Y37" s="856"/>
    </row>
    <row r="38" spans="1:26" s="854" customFormat="1" ht="20.100000000000001" customHeight="1">
      <c r="A38" s="818" t="s">
        <v>1744</v>
      </c>
      <c r="B38" s="814" t="s">
        <v>40</v>
      </c>
      <c r="C38" s="814" t="s">
        <v>40</v>
      </c>
      <c r="D38" s="814" t="s">
        <v>40</v>
      </c>
      <c r="E38" s="814" t="s">
        <v>40</v>
      </c>
      <c r="F38" s="814" t="s">
        <v>40</v>
      </c>
      <c r="G38" s="814" t="s">
        <v>40</v>
      </c>
      <c r="H38" s="814" t="s">
        <v>40</v>
      </c>
      <c r="I38" s="814" t="s">
        <v>40</v>
      </c>
      <c r="J38" s="814" t="s">
        <v>40</v>
      </c>
      <c r="K38" s="814" t="s">
        <v>40</v>
      </c>
      <c r="L38" s="814" t="s">
        <v>40</v>
      </c>
      <c r="M38" s="814">
        <v>8081.8631163999999</v>
      </c>
      <c r="N38" s="814">
        <v>1209.48299</v>
      </c>
      <c r="O38" s="814">
        <v>2449.8172199999999</v>
      </c>
      <c r="P38" s="814">
        <v>187562.2199007</v>
      </c>
      <c r="Q38" s="814">
        <v>199303.38322710001</v>
      </c>
      <c r="R38" s="814">
        <v>2436.0499</v>
      </c>
      <c r="S38" s="814" t="s">
        <v>40</v>
      </c>
      <c r="T38" s="814" t="s">
        <v>40</v>
      </c>
      <c r="U38" s="814" t="s">
        <v>40</v>
      </c>
      <c r="V38" s="814" t="s">
        <v>40</v>
      </c>
      <c r="W38" s="814">
        <v>201739.43312710003</v>
      </c>
      <c r="X38" s="856"/>
      <c r="Y38" s="856"/>
    </row>
    <row r="39" spans="1:26" s="854" customFormat="1" ht="20.100000000000001" customHeight="1">
      <c r="A39" s="822" t="s">
        <v>1745</v>
      </c>
      <c r="B39" s="822" t="s">
        <v>40</v>
      </c>
      <c r="C39" s="822" t="s">
        <v>40</v>
      </c>
      <c r="D39" s="822" t="s">
        <v>40</v>
      </c>
      <c r="E39" s="822" t="s">
        <v>40</v>
      </c>
      <c r="F39" s="822" t="s">
        <v>40</v>
      </c>
      <c r="G39" s="822" t="s">
        <v>40</v>
      </c>
      <c r="H39" s="822" t="s">
        <v>40</v>
      </c>
      <c r="I39" s="822">
        <v>2452.9190751000001</v>
      </c>
      <c r="J39" s="822" t="s">
        <v>40</v>
      </c>
      <c r="K39" s="822">
        <v>26.3663536</v>
      </c>
      <c r="L39" s="822">
        <v>367.86347860000001</v>
      </c>
      <c r="M39" s="822">
        <v>199.35815650000001</v>
      </c>
      <c r="N39" s="822">
        <v>36333.005601800003</v>
      </c>
      <c r="O39" s="822">
        <v>31.2012933</v>
      </c>
      <c r="P39" s="822">
        <v>16808.137397400002</v>
      </c>
      <c r="Q39" s="822">
        <v>53739.565927600008</v>
      </c>
      <c r="R39" s="822">
        <v>127371.615037</v>
      </c>
      <c r="S39" s="822" t="s">
        <v>40</v>
      </c>
      <c r="T39" s="822" t="s">
        <v>40</v>
      </c>
      <c r="U39" s="822" t="s">
        <v>40</v>
      </c>
      <c r="V39" s="822" t="s">
        <v>40</v>
      </c>
      <c r="W39" s="822">
        <v>183590.46639330001</v>
      </c>
      <c r="X39" s="857"/>
      <c r="Y39" s="857"/>
    </row>
    <row r="40" spans="1:26" s="221" customFormat="1" ht="18.2" customHeight="1">
      <c r="A40" s="858"/>
      <c r="B40" s="770"/>
      <c r="C40" s="770"/>
      <c r="D40" s="770"/>
      <c r="E40" s="770"/>
      <c r="F40" s="770"/>
      <c r="G40" s="770"/>
      <c r="H40" s="770"/>
      <c r="I40" s="770"/>
      <c r="J40" s="1158" t="s">
        <v>1781</v>
      </c>
      <c r="K40" s="1158"/>
      <c r="L40" s="1158"/>
      <c r="M40" s="51"/>
      <c r="N40" s="49"/>
      <c r="O40" s="49"/>
      <c r="P40" s="770"/>
      <c r="Q40" s="770"/>
      <c r="R40" s="770"/>
      <c r="S40" s="770"/>
      <c r="T40" s="770"/>
      <c r="U40" s="1158" t="s">
        <v>1781</v>
      </c>
      <c r="V40" s="1158"/>
      <c r="W40" s="1158"/>
      <c r="X40" s="823"/>
      <c r="Y40" s="823"/>
      <c r="Z40" s="824"/>
    </row>
    <row r="41" spans="1:26" s="854" customFormat="1" ht="18.2" customHeight="1">
      <c r="A41" s="772"/>
      <c r="B41" s="825"/>
      <c r="C41" s="825"/>
      <c r="D41" s="825"/>
      <c r="E41" s="825"/>
      <c r="F41" s="825"/>
      <c r="G41" s="825"/>
      <c r="H41" s="825"/>
      <c r="I41" s="825"/>
      <c r="J41" s="739"/>
      <c r="K41" s="739"/>
      <c r="L41" s="767"/>
      <c r="M41" s="51"/>
      <c r="N41" s="49"/>
      <c r="O41" s="49"/>
      <c r="P41" s="825"/>
      <c r="Q41" s="825"/>
      <c r="R41" s="825"/>
      <c r="S41" s="825"/>
      <c r="T41" s="825"/>
      <c r="U41" s="825"/>
      <c r="V41" s="825"/>
      <c r="W41" s="799"/>
      <c r="X41" s="826"/>
      <c r="Y41" s="826"/>
      <c r="Z41" s="853"/>
    </row>
    <row r="42" spans="1:26" s="854" customFormat="1" ht="18.2" customHeight="1">
      <c r="A42" s="772"/>
      <c r="B42" s="827"/>
      <c r="C42" s="827"/>
      <c r="D42" s="827"/>
      <c r="E42" s="827"/>
      <c r="F42" s="827"/>
      <c r="G42" s="827"/>
      <c r="H42" s="827"/>
      <c r="I42" s="827"/>
      <c r="J42" s="739"/>
      <c r="K42" s="739"/>
      <c r="L42" s="771"/>
      <c r="M42" s="828"/>
      <c r="N42" s="769"/>
      <c r="O42" s="769"/>
      <c r="P42" s="829"/>
      <c r="Q42" s="829"/>
      <c r="R42" s="829"/>
      <c r="S42" s="829"/>
      <c r="T42" s="799"/>
      <c r="U42" s="799"/>
      <c r="V42" s="799"/>
      <c r="W42" s="799"/>
      <c r="X42" s="826"/>
      <c r="Y42" s="826"/>
      <c r="Z42" s="853"/>
    </row>
    <row r="43" spans="1:26" s="854" customFormat="1" ht="18.2" customHeight="1">
      <c r="A43" s="772"/>
      <c r="B43" s="830"/>
      <c r="C43" s="830"/>
      <c r="D43" s="830"/>
      <c r="E43" s="830"/>
      <c r="F43" s="830"/>
      <c r="G43" s="830"/>
      <c r="H43" s="830"/>
      <c r="I43" s="830"/>
      <c r="J43" s="830"/>
      <c r="K43" s="831"/>
      <c r="L43" s="829"/>
      <c r="M43" s="799"/>
      <c r="N43" s="829"/>
      <c r="O43" s="829"/>
      <c r="P43" s="829"/>
      <c r="Q43" s="829"/>
      <c r="R43" s="829"/>
      <c r="S43" s="829"/>
      <c r="T43" s="1161" t="s">
        <v>1541</v>
      </c>
      <c r="U43" s="1161"/>
      <c r="V43" s="1161"/>
      <c r="W43" s="1161"/>
      <c r="X43" s="826"/>
      <c r="Y43" s="826"/>
      <c r="Z43" s="853"/>
    </row>
    <row r="44" spans="1:26" s="854" customFormat="1" ht="18.2" customHeight="1">
      <c r="A44" s="1164" t="s">
        <v>1713</v>
      </c>
      <c r="B44" s="1166" t="s">
        <v>1553</v>
      </c>
      <c r="C44" s="1168"/>
      <c r="D44" s="1168"/>
      <c r="E44" s="1171" t="s">
        <v>1554</v>
      </c>
      <c r="F44" s="1171" t="s">
        <v>1555</v>
      </c>
      <c r="G44" s="1171" t="s">
        <v>1556</v>
      </c>
      <c r="H44" s="1162" t="s">
        <v>1557</v>
      </c>
      <c r="I44" s="1162" t="s">
        <v>1558</v>
      </c>
      <c r="J44" s="1162" t="s">
        <v>1559</v>
      </c>
      <c r="K44" s="1164" t="s">
        <v>1560</v>
      </c>
      <c r="L44" s="1166" t="s">
        <v>1561</v>
      </c>
      <c r="M44" s="1167"/>
      <c r="N44" s="1168"/>
      <c r="O44" s="1168"/>
      <c r="P44" s="1168"/>
      <c r="Q44" s="1169"/>
      <c r="R44" s="1164" t="s">
        <v>1562</v>
      </c>
      <c r="S44" s="1162" t="s">
        <v>1563</v>
      </c>
      <c r="T44" s="1162" t="s">
        <v>1564</v>
      </c>
      <c r="U44" s="1162" t="s">
        <v>1565</v>
      </c>
      <c r="V44" s="1162" t="s">
        <v>1566</v>
      </c>
      <c r="W44" s="1164" t="s">
        <v>1714</v>
      </c>
      <c r="X44" s="826"/>
      <c r="Y44" s="826"/>
      <c r="Z44" s="853"/>
    </row>
    <row r="45" spans="1:26" s="854" customFormat="1" ht="88.5" customHeight="1">
      <c r="A45" s="1170"/>
      <c r="B45" s="808" t="s">
        <v>1746</v>
      </c>
      <c r="C45" s="808" t="s">
        <v>1569</v>
      </c>
      <c r="D45" s="809" t="s">
        <v>1570</v>
      </c>
      <c r="E45" s="1171"/>
      <c r="F45" s="1171"/>
      <c r="G45" s="1171"/>
      <c r="H45" s="1163"/>
      <c r="I45" s="1163"/>
      <c r="J45" s="1163"/>
      <c r="K45" s="1165"/>
      <c r="L45" s="810" t="s">
        <v>1747</v>
      </c>
      <c r="M45" s="810" t="s">
        <v>1572</v>
      </c>
      <c r="N45" s="810" t="s">
        <v>1573</v>
      </c>
      <c r="O45" s="810" t="s">
        <v>1574</v>
      </c>
      <c r="P45" s="810" t="s">
        <v>1575</v>
      </c>
      <c r="Q45" s="810" t="s">
        <v>1576</v>
      </c>
      <c r="R45" s="1165"/>
      <c r="S45" s="1163"/>
      <c r="T45" s="1163"/>
      <c r="U45" s="1163"/>
      <c r="V45" s="1163"/>
      <c r="W45" s="1165"/>
      <c r="X45" s="826"/>
      <c r="Y45" s="826"/>
      <c r="Z45" s="853"/>
    </row>
    <row r="46" spans="1:26" s="854" customFormat="1" ht="18.2" customHeight="1">
      <c r="A46" s="811" t="s">
        <v>8</v>
      </c>
      <c r="B46" s="810" t="s">
        <v>9</v>
      </c>
      <c r="C46" s="810" t="s">
        <v>10</v>
      </c>
      <c r="D46" s="810" t="s">
        <v>11</v>
      </c>
      <c r="E46" s="810" t="s">
        <v>12</v>
      </c>
      <c r="F46" s="810" t="s">
        <v>13</v>
      </c>
      <c r="G46" s="810" t="s">
        <v>14</v>
      </c>
      <c r="H46" s="810" t="s">
        <v>15</v>
      </c>
      <c r="I46" s="810" t="s">
        <v>1014</v>
      </c>
      <c r="J46" s="812" t="s">
        <v>1050</v>
      </c>
      <c r="K46" s="810" t="s">
        <v>1016</v>
      </c>
      <c r="L46" s="810" t="s">
        <v>1051</v>
      </c>
      <c r="M46" s="810" t="s">
        <v>1052</v>
      </c>
      <c r="N46" s="810" t="s">
        <v>1577</v>
      </c>
      <c r="O46" s="810" t="s">
        <v>1578</v>
      </c>
      <c r="P46" s="810" t="s">
        <v>1579</v>
      </c>
      <c r="Q46" s="810" t="s">
        <v>1580</v>
      </c>
      <c r="R46" s="810" t="s">
        <v>1581</v>
      </c>
      <c r="S46" s="810" t="s">
        <v>1715</v>
      </c>
      <c r="T46" s="810" t="s">
        <v>1582</v>
      </c>
      <c r="U46" s="810" t="s">
        <v>1583</v>
      </c>
      <c r="V46" s="812" t="s">
        <v>1584</v>
      </c>
      <c r="W46" s="810" t="s">
        <v>1586</v>
      </c>
      <c r="X46" s="826"/>
      <c r="Y46" s="826"/>
      <c r="Z46" s="853"/>
    </row>
    <row r="47" spans="1:26" s="854" customFormat="1" ht="20.100000000000001" customHeight="1">
      <c r="A47" s="832" t="s">
        <v>1748</v>
      </c>
      <c r="B47" s="814" t="s">
        <v>40</v>
      </c>
      <c r="C47" s="814" t="s">
        <v>40</v>
      </c>
      <c r="D47" s="814" t="s">
        <v>40</v>
      </c>
      <c r="E47" s="814" t="s">
        <v>40</v>
      </c>
      <c r="F47" s="814" t="s">
        <v>40</v>
      </c>
      <c r="G47" s="814" t="s">
        <v>40</v>
      </c>
      <c r="H47" s="814" t="s">
        <v>40</v>
      </c>
      <c r="I47" s="814" t="s">
        <v>40</v>
      </c>
      <c r="J47" s="814" t="s">
        <v>40</v>
      </c>
      <c r="K47" s="814" t="s">
        <v>40</v>
      </c>
      <c r="L47" s="814" t="s">
        <v>40</v>
      </c>
      <c r="M47" s="814" t="s">
        <v>40</v>
      </c>
      <c r="N47" s="814" t="s">
        <v>40</v>
      </c>
      <c r="O47" s="814">
        <v>1340.14247</v>
      </c>
      <c r="P47" s="814">
        <v>13611.184090000001</v>
      </c>
      <c r="Q47" s="814">
        <v>14951.326560000001</v>
      </c>
      <c r="R47" s="814">
        <v>7627.1238708999999</v>
      </c>
      <c r="S47" s="814" t="s">
        <v>40</v>
      </c>
      <c r="T47" s="814" t="s">
        <v>40</v>
      </c>
      <c r="U47" s="814" t="s">
        <v>40</v>
      </c>
      <c r="V47" s="814" t="s">
        <v>40</v>
      </c>
      <c r="W47" s="814">
        <v>22578.4504309</v>
      </c>
      <c r="X47" s="826"/>
      <c r="Y47" s="826"/>
      <c r="Z47" s="853"/>
    </row>
    <row r="48" spans="1:26" s="854" customFormat="1" ht="20.100000000000001" customHeight="1">
      <c r="A48" s="832" t="s">
        <v>1749</v>
      </c>
      <c r="B48" s="814" t="s">
        <v>40</v>
      </c>
      <c r="C48" s="814" t="s">
        <v>40</v>
      </c>
      <c r="D48" s="814" t="s">
        <v>40</v>
      </c>
      <c r="E48" s="814" t="s">
        <v>40</v>
      </c>
      <c r="F48" s="814" t="s">
        <v>40</v>
      </c>
      <c r="G48" s="814" t="s">
        <v>40</v>
      </c>
      <c r="H48" s="814" t="s">
        <v>40</v>
      </c>
      <c r="I48" s="814" t="s">
        <v>40</v>
      </c>
      <c r="J48" s="814" t="s">
        <v>40</v>
      </c>
      <c r="K48" s="814">
        <v>23519.003890299999</v>
      </c>
      <c r="L48" s="814">
        <v>4616.4151541000001</v>
      </c>
      <c r="M48" s="814" t="s">
        <v>40</v>
      </c>
      <c r="N48" s="814">
        <v>145957.9355466</v>
      </c>
      <c r="O48" s="814">
        <v>5042.9472572000004</v>
      </c>
      <c r="P48" s="814">
        <v>239331.24035360001</v>
      </c>
      <c r="Q48" s="814">
        <v>394948.53831149999</v>
      </c>
      <c r="R48" s="814">
        <v>381855.75558210001</v>
      </c>
      <c r="S48" s="814" t="s">
        <v>40</v>
      </c>
      <c r="T48" s="814" t="s">
        <v>40</v>
      </c>
      <c r="U48" s="814" t="s">
        <v>40</v>
      </c>
      <c r="V48" s="814" t="s">
        <v>40</v>
      </c>
      <c r="W48" s="814">
        <v>800323.29778390005</v>
      </c>
      <c r="X48" s="826"/>
      <c r="Y48" s="826"/>
      <c r="Z48" s="853"/>
    </row>
    <row r="49" spans="1:26" s="854" customFormat="1" ht="20.100000000000001" customHeight="1">
      <c r="A49" s="832" t="s">
        <v>1750</v>
      </c>
      <c r="B49" s="814" t="s">
        <v>40</v>
      </c>
      <c r="C49" s="814" t="s">
        <v>40</v>
      </c>
      <c r="D49" s="814" t="s">
        <v>40</v>
      </c>
      <c r="E49" s="814" t="s">
        <v>40</v>
      </c>
      <c r="F49" s="814" t="s">
        <v>40</v>
      </c>
      <c r="G49" s="814" t="s">
        <v>40</v>
      </c>
      <c r="H49" s="814" t="s">
        <v>40</v>
      </c>
      <c r="I49" s="814" t="s">
        <v>40</v>
      </c>
      <c r="J49" s="814" t="s">
        <v>40</v>
      </c>
      <c r="K49" s="814" t="s">
        <v>40</v>
      </c>
      <c r="L49" s="814">
        <v>1972329.6961546</v>
      </c>
      <c r="M49" s="814" t="s">
        <v>40</v>
      </c>
      <c r="N49" s="814" t="s">
        <v>40</v>
      </c>
      <c r="O49" s="814" t="s">
        <v>40</v>
      </c>
      <c r="P49" s="814">
        <v>32281.369831600001</v>
      </c>
      <c r="Q49" s="814">
        <v>2004611.0659862</v>
      </c>
      <c r="R49" s="814">
        <v>1094.8152095999999</v>
      </c>
      <c r="S49" s="814" t="s">
        <v>40</v>
      </c>
      <c r="T49" s="814" t="s">
        <v>40</v>
      </c>
      <c r="U49" s="814" t="s">
        <v>40</v>
      </c>
      <c r="V49" s="814" t="s">
        <v>40</v>
      </c>
      <c r="W49" s="814">
        <v>2005705.8811957999</v>
      </c>
      <c r="X49" s="826"/>
      <c r="Y49" s="826"/>
      <c r="Z49" s="853"/>
    </row>
    <row r="50" spans="1:26" s="854" customFormat="1" ht="20.100000000000001" customHeight="1">
      <c r="A50" s="832" t="s">
        <v>1751</v>
      </c>
      <c r="B50" s="814" t="s">
        <v>40</v>
      </c>
      <c r="C50" s="814" t="s">
        <v>40</v>
      </c>
      <c r="D50" s="814" t="s">
        <v>40</v>
      </c>
      <c r="E50" s="814" t="s">
        <v>40</v>
      </c>
      <c r="F50" s="814" t="s">
        <v>40</v>
      </c>
      <c r="G50" s="814" t="s">
        <v>40</v>
      </c>
      <c r="H50" s="814" t="s">
        <v>40</v>
      </c>
      <c r="I50" s="814" t="s">
        <v>40</v>
      </c>
      <c r="J50" s="814" t="s">
        <v>40</v>
      </c>
      <c r="K50" s="814" t="s">
        <v>40</v>
      </c>
      <c r="L50" s="814">
        <v>2400671.1242673998</v>
      </c>
      <c r="M50" s="814">
        <v>386260.13961890002</v>
      </c>
      <c r="N50" s="814">
        <v>331932.48557820002</v>
      </c>
      <c r="O50" s="814">
        <v>253.68698000000001</v>
      </c>
      <c r="P50" s="814">
        <v>10720.338509499999</v>
      </c>
      <c r="Q50" s="814">
        <v>3129837.774954</v>
      </c>
      <c r="R50" s="814">
        <v>46154.3160575</v>
      </c>
      <c r="S50" s="814" t="s">
        <v>40</v>
      </c>
      <c r="T50" s="814" t="s">
        <v>40</v>
      </c>
      <c r="U50" s="814" t="s">
        <v>40</v>
      </c>
      <c r="V50" s="814">
        <v>15744.624620000001</v>
      </c>
      <c r="W50" s="814">
        <v>3191736.7156314999</v>
      </c>
      <c r="X50" s="826"/>
      <c r="Y50" s="826"/>
      <c r="Z50" s="853"/>
    </row>
    <row r="51" spans="1:26" s="854" customFormat="1" ht="20.100000000000001" customHeight="1">
      <c r="A51" s="832" t="s">
        <v>1752</v>
      </c>
      <c r="B51" s="814" t="s">
        <v>40</v>
      </c>
      <c r="C51" s="814" t="s">
        <v>40</v>
      </c>
      <c r="D51" s="814" t="s">
        <v>40</v>
      </c>
      <c r="E51" s="814" t="s">
        <v>40</v>
      </c>
      <c r="F51" s="814" t="s">
        <v>40</v>
      </c>
      <c r="G51" s="814" t="s">
        <v>40</v>
      </c>
      <c r="H51" s="814" t="s">
        <v>40</v>
      </c>
      <c r="I51" s="814" t="s">
        <v>40</v>
      </c>
      <c r="J51" s="814" t="s">
        <v>40</v>
      </c>
      <c r="K51" s="814" t="s">
        <v>40</v>
      </c>
      <c r="L51" s="814">
        <v>40669.750883599998</v>
      </c>
      <c r="M51" s="814">
        <v>310668.39117949997</v>
      </c>
      <c r="N51" s="814">
        <v>799605.03879040002</v>
      </c>
      <c r="O51" s="814">
        <v>14505.78096</v>
      </c>
      <c r="P51" s="814">
        <v>214848.73982819999</v>
      </c>
      <c r="Q51" s="814">
        <v>1380297.7016417</v>
      </c>
      <c r="R51" s="814">
        <v>6537.0730147000004</v>
      </c>
      <c r="S51" s="814" t="s">
        <v>40</v>
      </c>
      <c r="T51" s="814" t="s">
        <v>40</v>
      </c>
      <c r="U51" s="814" t="s">
        <v>40</v>
      </c>
      <c r="V51" s="814" t="s">
        <v>40</v>
      </c>
      <c r="W51" s="814">
        <v>1386834.7746564001</v>
      </c>
      <c r="X51" s="826"/>
      <c r="Y51" s="826"/>
      <c r="Z51" s="853"/>
    </row>
    <row r="52" spans="1:26" s="854" customFormat="1" ht="20.100000000000001" customHeight="1">
      <c r="A52" s="832" t="s">
        <v>1753</v>
      </c>
      <c r="B52" s="814" t="s">
        <v>40</v>
      </c>
      <c r="C52" s="814" t="s">
        <v>40</v>
      </c>
      <c r="D52" s="814" t="s">
        <v>40</v>
      </c>
      <c r="E52" s="814" t="s">
        <v>40</v>
      </c>
      <c r="F52" s="814" t="s">
        <v>40</v>
      </c>
      <c r="G52" s="814" t="s">
        <v>40</v>
      </c>
      <c r="H52" s="814" t="s">
        <v>40</v>
      </c>
      <c r="I52" s="814" t="s">
        <v>40</v>
      </c>
      <c r="J52" s="814" t="s">
        <v>40</v>
      </c>
      <c r="K52" s="814" t="s">
        <v>40</v>
      </c>
      <c r="L52" s="814">
        <v>1571886.2895507</v>
      </c>
      <c r="M52" s="814">
        <v>100161.85771339999</v>
      </c>
      <c r="N52" s="814">
        <v>1255473.1607216999</v>
      </c>
      <c r="O52" s="814">
        <v>2079.3821200000002</v>
      </c>
      <c r="P52" s="814">
        <v>58490.945967300002</v>
      </c>
      <c r="Q52" s="814">
        <v>2988091.6360730999</v>
      </c>
      <c r="R52" s="814">
        <v>1901.5854042999999</v>
      </c>
      <c r="S52" s="814" t="s">
        <v>40</v>
      </c>
      <c r="T52" s="814" t="s">
        <v>40</v>
      </c>
      <c r="U52" s="814" t="s">
        <v>40</v>
      </c>
      <c r="V52" s="814">
        <v>3677.5973600000002</v>
      </c>
      <c r="W52" s="814">
        <v>2993670.8188374001</v>
      </c>
      <c r="X52" s="826"/>
      <c r="Y52" s="826"/>
      <c r="Z52" s="853"/>
    </row>
    <row r="53" spans="1:26" s="854" customFormat="1" ht="20.100000000000001" customHeight="1">
      <c r="A53" s="832" t="s">
        <v>1754</v>
      </c>
      <c r="B53" s="814" t="s">
        <v>40</v>
      </c>
      <c r="C53" s="814" t="s">
        <v>40</v>
      </c>
      <c r="D53" s="814" t="s">
        <v>40</v>
      </c>
      <c r="E53" s="814" t="s">
        <v>40</v>
      </c>
      <c r="F53" s="814" t="s">
        <v>40</v>
      </c>
      <c r="G53" s="814" t="s">
        <v>40</v>
      </c>
      <c r="H53" s="814" t="s">
        <v>40</v>
      </c>
      <c r="I53" s="814" t="s">
        <v>40</v>
      </c>
      <c r="J53" s="814" t="s">
        <v>40</v>
      </c>
      <c r="K53" s="814" t="s">
        <v>40</v>
      </c>
      <c r="L53" s="814">
        <v>24889.294065599999</v>
      </c>
      <c r="M53" s="814">
        <v>219215.78736029999</v>
      </c>
      <c r="N53" s="814">
        <v>112606.85059810001</v>
      </c>
      <c r="O53" s="814">
        <v>32</v>
      </c>
      <c r="P53" s="814">
        <v>82.4639679</v>
      </c>
      <c r="Q53" s="814">
        <v>356826.3959919</v>
      </c>
      <c r="R53" s="814">
        <v>6177.2016616999999</v>
      </c>
      <c r="S53" s="814" t="s">
        <v>40</v>
      </c>
      <c r="T53" s="814" t="s">
        <v>40</v>
      </c>
      <c r="U53" s="814" t="s">
        <v>40</v>
      </c>
      <c r="V53" s="814" t="s">
        <v>40</v>
      </c>
      <c r="W53" s="814">
        <v>363003.59765359998</v>
      </c>
      <c r="X53" s="826"/>
      <c r="Y53" s="826"/>
      <c r="Z53" s="853"/>
    </row>
    <row r="54" spans="1:26" s="854" customFormat="1" ht="20.100000000000001" customHeight="1">
      <c r="A54" s="832" t="s">
        <v>1755</v>
      </c>
      <c r="B54" s="814" t="s">
        <v>40</v>
      </c>
      <c r="C54" s="814" t="s">
        <v>40</v>
      </c>
      <c r="D54" s="814" t="s">
        <v>40</v>
      </c>
      <c r="E54" s="814" t="s">
        <v>40</v>
      </c>
      <c r="F54" s="814" t="s">
        <v>40</v>
      </c>
      <c r="G54" s="814" t="s">
        <v>40</v>
      </c>
      <c r="H54" s="814" t="s">
        <v>40</v>
      </c>
      <c r="I54" s="814" t="s">
        <v>40</v>
      </c>
      <c r="J54" s="814" t="s">
        <v>40</v>
      </c>
      <c r="K54" s="814" t="s">
        <v>40</v>
      </c>
      <c r="L54" s="814">
        <v>330844.23180070001</v>
      </c>
      <c r="M54" s="814">
        <v>65241.837416299997</v>
      </c>
      <c r="N54" s="814">
        <v>1050231.5907298999</v>
      </c>
      <c r="O54" s="814">
        <v>868.14037870000004</v>
      </c>
      <c r="P54" s="814">
        <v>669.35525810000001</v>
      </c>
      <c r="Q54" s="814">
        <v>1447855.1555836999</v>
      </c>
      <c r="R54" s="814">
        <v>65906.110593000005</v>
      </c>
      <c r="S54" s="814" t="s">
        <v>40</v>
      </c>
      <c r="T54" s="814" t="s">
        <v>40</v>
      </c>
      <c r="U54" s="814" t="s">
        <v>40</v>
      </c>
      <c r="V54" s="814" t="s">
        <v>40</v>
      </c>
      <c r="W54" s="814">
        <v>1513761.2661766999</v>
      </c>
      <c r="X54" s="826"/>
      <c r="Y54" s="826"/>
      <c r="Z54" s="853"/>
    </row>
    <row r="55" spans="1:26" s="854" customFormat="1" ht="20.100000000000001" customHeight="1">
      <c r="A55" s="832" t="s">
        <v>1756</v>
      </c>
      <c r="B55" s="814" t="s">
        <v>40</v>
      </c>
      <c r="C55" s="814" t="s">
        <v>40</v>
      </c>
      <c r="D55" s="814" t="s">
        <v>40</v>
      </c>
      <c r="E55" s="814" t="s">
        <v>40</v>
      </c>
      <c r="F55" s="814" t="s">
        <v>40</v>
      </c>
      <c r="G55" s="814" t="s">
        <v>40</v>
      </c>
      <c r="H55" s="814" t="s">
        <v>40</v>
      </c>
      <c r="I55" s="814" t="s">
        <v>40</v>
      </c>
      <c r="J55" s="814" t="s">
        <v>40</v>
      </c>
      <c r="K55" s="814" t="s">
        <v>40</v>
      </c>
      <c r="L55" s="814">
        <v>8309.4008272999999</v>
      </c>
      <c r="M55" s="814">
        <v>5996.7706334000004</v>
      </c>
      <c r="N55" s="814">
        <v>17927.140357100001</v>
      </c>
      <c r="O55" s="814" t="s">
        <v>40</v>
      </c>
      <c r="P55" s="814">
        <v>14560.716123599999</v>
      </c>
      <c r="Q55" s="814">
        <v>46794.027941399996</v>
      </c>
      <c r="R55" s="814">
        <v>38753.3238681</v>
      </c>
      <c r="S55" s="814" t="s">
        <v>40</v>
      </c>
      <c r="T55" s="814" t="s">
        <v>40</v>
      </c>
      <c r="U55" s="814" t="s">
        <v>40</v>
      </c>
      <c r="V55" s="814" t="s">
        <v>40</v>
      </c>
      <c r="W55" s="814">
        <v>85547.351809499989</v>
      </c>
      <c r="X55" s="826"/>
      <c r="Y55" s="826"/>
    </row>
    <row r="56" spans="1:26" s="854" customFormat="1" ht="20.100000000000001" customHeight="1">
      <c r="A56" s="832" t="s">
        <v>1757</v>
      </c>
      <c r="B56" s="814" t="s">
        <v>40</v>
      </c>
      <c r="C56" s="814" t="s">
        <v>40</v>
      </c>
      <c r="D56" s="814" t="s">
        <v>40</v>
      </c>
      <c r="E56" s="814" t="s">
        <v>40</v>
      </c>
      <c r="F56" s="814" t="s">
        <v>40</v>
      </c>
      <c r="G56" s="814" t="s">
        <v>40</v>
      </c>
      <c r="H56" s="814" t="s">
        <v>40</v>
      </c>
      <c r="I56" s="814" t="s">
        <v>40</v>
      </c>
      <c r="J56" s="814" t="s">
        <v>40</v>
      </c>
      <c r="K56" s="814" t="s">
        <v>40</v>
      </c>
      <c r="L56" s="814">
        <v>35293.875984400001</v>
      </c>
      <c r="M56" s="814">
        <v>174845.16062050001</v>
      </c>
      <c r="N56" s="814">
        <v>146574.2501105</v>
      </c>
      <c r="O56" s="814">
        <v>70.569999999999993</v>
      </c>
      <c r="P56" s="814">
        <v>16115.785927000001</v>
      </c>
      <c r="Q56" s="814">
        <v>372899.64264240005</v>
      </c>
      <c r="R56" s="814">
        <v>52618.987535300002</v>
      </c>
      <c r="S56" s="814" t="s">
        <v>40</v>
      </c>
      <c r="T56" s="814" t="s">
        <v>40</v>
      </c>
      <c r="U56" s="814" t="s">
        <v>40</v>
      </c>
      <c r="V56" s="814" t="s">
        <v>40</v>
      </c>
      <c r="W56" s="814">
        <v>425518.63017770008</v>
      </c>
      <c r="X56" s="826"/>
      <c r="Y56" s="826"/>
    </row>
    <row r="57" spans="1:26" s="854" customFormat="1" ht="20.100000000000001" customHeight="1">
      <c r="A57" s="832" t="s">
        <v>1758</v>
      </c>
      <c r="B57" s="814" t="s">
        <v>40</v>
      </c>
      <c r="C57" s="814" t="s">
        <v>40</v>
      </c>
      <c r="D57" s="814" t="s">
        <v>40</v>
      </c>
      <c r="E57" s="814" t="s">
        <v>40</v>
      </c>
      <c r="F57" s="814" t="s">
        <v>40</v>
      </c>
      <c r="G57" s="814" t="s">
        <v>40</v>
      </c>
      <c r="H57" s="814" t="s">
        <v>40</v>
      </c>
      <c r="I57" s="814" t="s">
        <v>40</v>
      </c>
      <c r="J57" s="814" t="s">
        <v>40</v>
      </c>
      <c r="K57" s="814" t="s">
        <v>40</v>
      </c>
      <c r="L57" s="814">
        <v>6738.4838241999996</v>
      </c>
      <c r="M57" s="814">
        <v>11297.757006600001</v>
      </c>
      <c r="N57" s="814">
        <v>89771.497686600007</v>
      </c>
      <c r="O57" s="814">
        <v>5.27</v>
      </c>
      <c r="P57" s="814">
        <v>48442.086730000003</v>
      </c>
      <c r="Q57" s="814">
        <v>156255.09524740002</v>
      </c>
      <c r="R57" s="814" t="s">
        <v>40</v>
      </c>
      <c r="S57" s="814" t="s">
        <v>40</v>
      </c>
      <c r="T57" s="814" t="s">
        <v>40</v>
      </c>
      <c r="U57" s="814" t="s">
        <v>40</v>
      </c>
      <c r="V57" s="814" t="s">
        <v>40</v>
      </c>
      <c r="W57" s="814">
        <v>156255.09524740002</v>
      </c>
      <c r="X57" s="826"/>
      <c r="Y57" s="826"/>
    </row>
    <row r="58" spans="1:26" s="854" customFormat="1" ht="20.100000000000001" customHeight="1">
      <c r="A58" s="832" t="s">
        <v>1759</v>
      </c>
      <c r="B58" s="814" t="s">
        <v>40</v>
      </c>
      <c r="C58" s="814" t="s">
        <v>40</v>
      </c>
      <c r="D58" s="814" t="s">
        <v>40</v>
      </c>
      <c r="E58" s="814" t="s">
        <v>40</v>
      </c>
      <c r="F58" s="814" t="s">
        <v>40</v>
      </c>
      <c r="G58" s="814" t="s">
        <v>40</v>
      </c>
      <c r="H58" s="814" t="s">
        <v>40</v>
      </c>
      <c r="I58" s="814" t="s">
        <v>40</v>
      </c>
      <c r="J58" s="814" t="s">
        <v>40</v>
      </c>
      <c r="K58" s="814" t="s">
        <v>40</v>
      </c>
      <c r="L58" s="814">
        <v>242265.3916835</v>
      </c>
      <c r="M58" s="814">
        <v>101547.357883</v>
      </c>
      <c r="N58" s="814">
        <v>613996.28974769998</v>
      </c>
      <c r="O58" s="814">
        <v>834.18036389999997</v>
      </c>
      <c r="P58" s="814">
        <v>33733.250641600003</v>
      </c>
      <c r="Q58" s="814">
        <v>992376.47031969996</v>
      </c>
      <c r="R58" s="814">
        <v>4538.7753331000004</v>
      </c>
      <c r="S58" s="814" t="s">
        <v>40</v>
      </c>
      <c r="T58" s="814" t="s">
        <v>40</v>
      </c>
      <c r="U58" s="814" t="s">
        <v>40</v>
      </c>
      <c r="V58" s="814" t="s">
        <v>40</v>
      </c>
      <c r="W58" s="814">
        <v>996915.24565279996</v>
      </c>
      <c r="X58" s="826"/>
      <c r="Y58" s="826"/>
    </row>
    <row r="59" spans="1:26" s="854" customFormat="1" ht="20.100000000000001" customHeight="1">
      <c r="A59" s="832" t="s">
        <v>1760</v>
      </c>
      <c r="B59" s="814" t="s">
        <v>40</v>
      </c>
      <c r="C59" s="814" t="s">
        <v>40</v>
      </c>
      <c r="D59" s="814" t="s">
        <v>40</v>
      </c>
      <c r="E59" s="814" t="s">
        <v>40</v>
      </c>
      <c r="F59" s="814" t="s">
        <v>40</v>
      </c>
      <c r="G59" s="814" t="s">
        <v>40</v>
      </c>
      <c r="H59" s="814" t="s">
        <v>40</v>
      </c>
      <c r="I59" s="814" t="s">
        <v>40</v>
      </c>
      <c r="J59" s="814" t="s">
        <v>40</v>
      </c>
      <c r="K59" s="814" t="s">
        <v>40</v>
      </c>
      <c r="L59" s="814">
        <v>319410.03984290001</v>
      </c>
      <c r="M59" s="814">
        <v>306375.8354253</v>
      </c>
      <c r="N59" s="814">
        <v>458258.34116030001</v>
      </c>
      <c r="O59" s="814" t="s">
        <v>40</v>
      </c>
      <c r="P59" s="814">
        <v>4916.6229560000002</v>
      </c>
      <c r="Q59" s="814">
        <v>1088960.8393844999</v>
      </c>
      <c r="R59" s="814" t="s">
        <v>40</v>
      </c>
      <c r="S59" s="814" t="s">
        <v>40</v>
      </c>
      <c r="T59" s="814" t="s">
        <v>40</v>
      </c>
      <c r="U59" s="814" t="s">
        <v>40</v>
      </c>
      <c r="V59" s="814" t="s">
        <v>40</v>
      </c>
      <c r="W59" s="814">
        <v>1088960.8393844999</v>
      </c>
      <c r="X59" s="826"/>
      <c r="Y59" s="826"/>
    </row>
    <row r="60" spans="1:26" s="854" customFormat="1" ht="20.100000000000001" customHeight="1">
      <c r="A60" s="832" t="s">
        <v>1761</v>
      </c>
      <c r="B60" s="814" t="s">
        <v>40</v>
      </c>
      <c r="C60" s="814" t="s">
        <v>40</v>
      </c>
      <c r="D60" s="814" t="s">
        <v>40</v>
      </c>
      <c r="E60" s="814" t="s">
        <v>40</v>
      </c>
      <c r="F60" s="814" t="s">
        <v>40</v>
      </c>
      <c r="G60" s="814" t="s">
        <v>40</v>
      </c>
      <c r="H60" s="814" t="s">
        <v>40</v>
      </c>
      <c r="I60" s="814" t="s">
        <v>40</v>
      </c>
      <c r="J60" s="814" t="s">
        <v>40</v>
      </c>
      <c r="K60" s="814" t="s">
        <v>40</v>
      </c>
      <c r="L60" s="814">
        <v>323685.19004750001</v>
      </c>
      <c r="M60" s="814">
        <v>850929.05773460004</v>
      </c>
      <c r="N60" s="814">
        <v>2712766.5056542</v>
      </c>
      <c r="O60" s="814">
        <v>464.47299659999999</v>
      </c>
      <c r="P60" s="814">
        <v>81125.730090500001</v>
      </c>
      <c r="Q60" s="814">
        <v>3968970.9565233998</v>
      </c>
      <c r="R60" s="814" t="s">
        <v>40</v>
      </c>
      <c r="S60" s="814" t="s">
        <v>40</v>
      </c>
      <c r="T60" s="814" t="s">
        <v>40</v>
      </c>
      <c r="U60" s="814" t="s">
        <v>40</v>
      </c>
      <c r="V60" s="814" t="s">
        <v>40</v>
      </c>
      <c r="W60" s="814">
        <v>3968970.9565233998</v>
      </c>
      <c r="X60" s="826"/>
      <c r="Y60" s="826"/>
    </row>
    <row r="61" spans="1:26" s="854" customFormat="1" ht="20.100000000000001" customHeight="1">
      <c r="A61" s="832" t="s">
        <v>1762</v>
      </c>
      <c r="B61" s="814" t="s">
        <v>40</v>
      </c>
      <c r="C61" s="814" t="s">
        <v>40</v>
      </c>
      <c r="D61" s="814" t="s">
        <v>40</v>
      </c>
      <c r="E61" s="814" t="s">
        <v>40</v>
      </c>
      <c r="F61" s="814" t="s">
        <v>40</v>
      </c>
      <c r="G61" s="814" t="s">
        <v>40</v>
      </c>
      <c r="H61" s="814" t="s">
        <v>40</v>
      </c>
      <c r="I61" s="814" t="s">
        <v>40</v>
      </c>
      <c r="J61" s="814" t="s">
        <v>40</v>
      </c>
      <c r="K61" s="814" t="s">
        <v>40</v>
      </c>
      <c r="L61" s="814">
        <v>52433.466268099997</v>
      </c>
      <c r="M61" s="814">
        <v>122544.848864</v>
      </c>
      <c r="N61" s="814">
        <v>822739.1729451</v>
      </c>
      <c r="O61" s="814" t="s">
        <v>40</v>
      </c>
      <c r="P61" s="814">
        <v>344859.56965000002</v>
      </c>
      <c r="Q61" s="814">
        <v>1342577.0577272</v>
      </c>
      <c r="R61" s="814" t="s">
        <v>40</v>
      </c>
      <c r="S61" s="814" t="s">
        <v>40</v>
      </c>
      <c r="T61" s="814" t="s">
        <v>40</v>
      </c>
      <c r="U61" s="814" t="s">
        <v>40</v>
      </c>
      <c r="V61" s="814" t="s">
        <v>40</v>
      </c>
      <c r="W61" s="814">
        <v>1342577.0577272</v>
      </c>
      <c r="X61" s="826"/>
      <c r="Y61" s="826"/>
    </row>
    <row r="62" spans="1:26" s="854" customFormat="1" ht="20.100000000000001" customHeight="1">
      <c r="A62" s="832" t="s">
        <v>1763</v>
      </c>
      <c r="B62" s="814" t="s">
        <v>40</v>
      </c>
      <c r="C62" s="814" t="s">
        <v>40</v>
      </c>
      <c r="D62" s="814" t="s">
        <v>40</v>
      </c>
      <c r="E62" s="814" t="s">
        <v>40</v>
      </c>
      <c r="F62" s="814" t="s">
        <v>40</v>
      </c>
      <c r="G62" s="814" t="s">
        <v>40</v>
      </c>
      <c r="H62" s="814" t="s">
        <v>40</v>
      </c>
      <c r="I62" s="814" t="s">
        <v>40</v>
      </c>
      <c r="J62" s="814" t="s">
        <v>40</v>
      </c>
      <c r="K62" s="814" t="s">
        <v>40</v>
      </c>
      <c r="L62" s="814">
        <v>493.52550650000001</v>
      </c>
      <c r="M62" s="814">
        <v>16010.609635700001</v>
      </c>
      <c r="N62" s="814">
        <v>1820.5956143000001</v>
      </c>
      <c r="O62" s="814" t="s">
        <v>40</v>
      </c>
      <c r="P62" s="814" t="s">
        <v>40</v>
      </c>
      <c r="Q62" s="814">
        <v>18324.730756500001</v>
      </c>
      <c r="R62" s="814">
        <v>147861.23691060001</v>
      </c>
      <c r="S62" s="814" t="s">
        <v>40</v>
      </c>
      <c r="T62" s="814" t="s">
        <v>40</v>
      </c>
      <c r="U62" s="814" t="s">
        <v>40</v>
      </c>
      <c r="V62" s="814" t="s">
        <v>40</v>
      </c>
      <c r="W62" s="814">
        <v>166185.96766710002</v>
      </c>
      <c r="X62" s="826"/>
      <c r="Y62" s="826"/>
    </row>
    <row r="63" spans="1:26" s="854" customFormat="1" ht="20.100000000000001" customHeight="1">
      <c r="A63" s="832" t="s">
        <v>1764</v>
      </c>
      <c r="B63" s="814" t="s">
        <v>40</v>
      </c>
      <c r="C63" s="814" t="s">
        <v>40</v>
      </c>
      <c r="D63" s="814" t="s">
        <v>40</v>
      </c>
      <c r="E63" s="814" t="s">
        <v>40</v>
      </c>
      <c r="F63" s="814" t="s">
        <v>40</v>
      </c>
      <c r="G63" s="814" t="s">
        <v>40</v>
      </c>
      <c r="H63" s="814" t="s">
        <v>40</v>
      </c>
      <c r="I63" s="814" t="s">
        <v>40</v>
      </c>
      <c r="J63" s="814" t="s">
        <v>40</v>
      </c>
      <c r="K63" s="814" t="s">
        <v>40</v>
      </c>
      <c r="L63" s="814" t="s">
        <v>40</v>
      </c>
      <c r="M63" s="814" t="s">
        <v>40</v>
      </c>
      <c r="N63" s="814" t="s">
        <v>40</v>
      </c>
      <c r="O63" s="814" t="s">
        <v>40</v>
      </c>
      <c r="P63" s="814" t="s">
        <v>40</v>
      </c>
      <c r="Q63" s="814" t="s">
        <v>40</v>
      </c>
      <c r="R63" s="814" t="s">
        <v>40</v>
      </c>
      <c r="S63" s="814" t="s">
        <v>40</v>
      </c>
      <c r="T63" s="814" t="s">
        <v>40</v>
      </c>
      <c r="U63" s="814" t="s">
        <v>40</v>
      </c>
      <c r="V63" s="814" t="s">
        <v>40</v>
      </c>
      <c r="W63" s="814" t="s">
        <v>40</v>
      </c>
      <c r="X63" s="826"/>
      <c r="Y63" s="826"/>
    </row>
    <row r="64" spans="1:26" s="854" customFormat="1" ht="20.100000000000001" customHeight="1">
      <c r="A64" s="832" t="s">
        <v>1765</v>
      </c>
      <c r="B64" s="814" t="s">
        <v>40</v>
      </c>
      <c r="C64" s="814" t="s">
        <v>40</v>
      </c>
      <c r="D64" s="814" t="s">
        <v>40</v>
      </c>
      <c r="E64" s="814" t="s">
        <v>40</v>
      </c>
      <c r="F64" s="814" t="s">
        <v>40</v>
      </c>
      <c r="G64" s="814" t="s">
        <v>40</v>
      </c>
      <c r="H64" s="814" t="s">
        <v>40</v>
      </c>
      <c r="I64" s="814" t="s">
        <v>40</v>
      </c>
      <c r="J64" s="814" t="s">
        <v>40</v>
      </c>
      <c r="K64" s="814" t="s">
        <v>40</v>
      </c>
      <c r="L64" s="814">
        <v>100</v>
      </c>
      <c r="M64" s="814" t="s">
        <v>40</v>
      </c>
      <c r="N64" s="814" t="s">
        <v>40</v>
      </c>
      <c r="O64" s="814" t="s">
        <v>40</v>
      </c>
      <c r="P64" s="814">
        <v>1975.30718</v>
      </c>
      <c r="Q64" s="814">
        <v>2075.3071799999998</v>
      </c>
      <c r="R64" s="814">
        <v>204.58649679999999</v>
      </c>
      <c r="S64" s="814" t="s">
        <v>40</v>
      </c>
      <c r="T64" s="814" t="s">
        <v>40</v>
      </c>
      <c r="U64" s="814" t="s">
        <v>40</v>
      </c>
      <c r="V64" s="814" t="s">
        <v>40</v>
      </c>
      <c r="W64" s="814">
        <v>2279.8936767999999</v>
      </c>
      <c r="X64" s="826"/>
      <c r="Y64" s="826"/>
    </row>
    <row r="65" spans="1:25" s="854" customFormat="1" ht="20.100000000000001" customHeight="1">
      <c r="A65" s="832" t="s">
        <v>1766</v>
      </c>
      <c r="B65" s="814" t="s">
        <v>40</v>
      </c>
      <c r="C65" s="814" t="s">
        <v>40</v>
      </c>
      <c r="D65" s="814" t="s">
        <v>40</v>
      </c>
      <c r="E65" s="814" t="s">
        <v>40</v>
      </c>
      <c r="F65" s="814" t="s">
        <v>40</v>
      </c>
      <c r="G65" s="814" t="s">
        <v>40</v>
      </c>
      <c r="H65" s="814" t="s">
        <v>40</v>
      </c>
      <c r="I65" s="814" t="s">
        <v>40</v>
      </c>
      <c r="J65" s="814" t="s">
        <v>40</v>
      </c>
      <c r="K65" s="814" t="s">
        <v>40</v>
      </c>
      <c r="L65" s="814" t="s">
        <v>40</v>
      </c>
      <c r="M65" s="814" t="s">
        <v>40</v>
      </c>
      <c r="N65" s="814" t="s">
        <v>40</v>
      </c>
      <c r="O65" s="814" t="s">
        <v>40</v>
      </c>
      <c r="P65" s="814">
        <v>387.74999179999998</v>
      </c>
      <c r="Q65" s="814">
        <v>387.74999179999998</v>
      </c>
      <c r="R65" s="814" t="s">
        <v>40</v>
      </c>
      <c r="S65" s="814" t="s">
        <v>40</v>
      </c>
      <c r="T65" s="814" t="s">
        <v>40</v>
      </c>
      <c r="U65" s="814" t="s">
        <v>40</v>
      </c>
      <c r="V65" s="814" t="s">
        <v>40</v>
      </c>
      <c r="W65" s="814">
        <v>387.74999179999998</v>
      </c>
      <c r="X65" s="826"/>
      <c r="Y65" s="826"/>
    </row>
    <row r="66" spans="1:25" s="854" customFormat="1" ht="20.100000000000001" customHeight="1">
      <c r="A66" s="832" t="s">
        <v>1767</v>
      </c>
      <c r="B66" s="814" t="s">
        <v>40</v>
      </c>
      <c r="C66" s="814" t="s">
        <v>40</v>
      </c>
      <c r="D66" s="814" t="s">
        <v>40</v>
      </c>
      <c r="E66" s="814" t="s">
        <v>40</v>
      </c>
      <c r="F66" s="814" t="s">
        <v>40</v>
      </c>
      <c r="G66" s="814" t="s">
        <v>40</v>
      </c>
      <c r="H66" s="814" t="s">
        <v>40</v>
      </c>
      <c r="I66" s="814" t="s">
        <v>40</v>
      </c>
      <c r="J66" s="814" t="s">
        <v>40</v>
      </c>
      <c r="K66" s="814" t="s">
        <v>40</v>
      </c>
      <c r="L66" s="814" t="s">
        <v>40</v>
      </c>
      <c r="M66" s="814" t="s">
        <v>40</v>
      </c>
      <c r="N66" s="814" t="s">
        <v>40</v>
      </c>
      <c r="O66" s="814" t="s">
        <v>40</v>
      </c>
      <c r="P66" s="814">
        <v>1163.5648748000001</v>
      </c>
      <c r="Q66" s="814">
        <v>1163.5648748000001</v>
      </c>
      <c r="R66" s="814" t="s">
        <v>40</v>
      </c>
      <c r="S66" s="814" t="s">
        <v>40</v>
      </c>
      <c r="T66" s="814" t="s">
        <v>40</v>
      </c>
      <c r="U66" s="814" t="s">
        <v>40</v>
      </c>
      <c r="V66" s="814" t="s">
        <v>40</v>
      </c>
      <c r="W66" s="814">
        <v>1163.5648748000001</v>
      </c>
      <c r="X66" s="826"/>
      <c r="Y66" s="826"/>
    </row>
    <row r="67" spans="1:25" s="854" customFormat="1" ht="20.100000000000001" customHeight="1">
      <c r="A67" s="832" t="s">
        <v>1768</v>
      </c>
      <c r="B67" s="814" t="s">
        <v>40</v>
      </c>
      <c r="C67" s="814" t="s">
        <v>40</v>
      </c>
      <c r="D67" s="814" t="s">
        <v>40</v>
      </c>
      <c r="E67" s="814" t="s">
        <v>40</v>
      </c>
      <c r="F67" s="814" t="s">
        <v>40</v>
      </c>
      <c r="G67" s="814" t="s">
        <v>40</v>
      </c>
      <c r="H67" s="814" t="s">
        <v>40</v>
      </c>
      <c r="I67" s="814" t="s">
        <v>40</v>
      </c>
      <c r="J67" s="814" t="s">
        <v>40</v>
      </c>
      <c r="K67" s="814" t="s">
        <v>40</v>
      </c>
      <c r="L67" s="814" t="s">
        <v>40</v>
      </c>
      <c r="M67" s="814" t="s">
        <v>40</v>
      </c>
      <c r="N67" s="814" t="s">
        <v>40</v>
      </c>
      <c r="O67" s="814" t="s">
        <v>40</v>
      </c>
      <c r="P67" s="814">
        <v>305.3217156</v>
      </c>
      <c r="Q67" s="814">
        <v>305.3217156</v>
      </c>
      <c r="R67" s="814" t="s">
        <v>40</v>
      </c>
      <c r="S67" s="814" t="s">
        <v>40</v>
      </c>
      <c r="T67" s="814" t="s">
        <v>40</v>
      </c>
      <c r="U67" s="814" t="s">
        <v>40</v>
      </c>
      <c r="V67" s="814" t="s">
        <v>40</v>
      </c>
      <c r="W67" s="814">
        <v>305.3217156</v>
      </c>
      <c r="X67" s="826"/>
      <c r="Y67" s="826"/>
    </row>
    <row r="68" spans="1:25" s="854" customFormat="1" ht="20.100000000000001" customHeight="1">
      <c r="A68" s="832" t="s">
        <v>1769</v>
      </c>
      <c r="B68" s="814" t="s">
        <v>40</v>
      </c>
      <c r="C68" s="814" t="s">
        <v>40</v>
      </c>
      <c r="D68" s="814" t="s">
        <v>40</v>
      </c>
      <c r="E68" s="814" t="s">
        <v>40</v>
      </c>
      <c r="F68" s="814" t="s">
        <v>40</v>
      </c>
      <c r="G68" s="814" t="s">
        <v>40</v>
      </c>
      <c r="H68" s="814" t="s">
        <v>40</v>
      </c>
      <c r="I68" s="814" t="s">
        <v>40</v>
      </c>
      <c r="J68" s="814" t="s">
        <v>40</v>
      </c>
      <c r="K68" s="814" t="s">
        <v>40</v>
      </c>
      <c r="L68" s="814" t="s">
        <v>40</v>
      </c>
      <c r="M68" s="814" t="s">
        <v>40</v>
      </c>
      <c r="N68" s="814" t="s">
        <v>40</v>
      </c>
      <c r="O68" s="814" t="s">
        <v>40</v>
      </c>
      <c r="P68" s="814">
        <v>92.289630000000002</v>
      </c>
      <c r="Q68" s="814">
        <v>92.289630000000002</v>
      </c>
      <c r="R68" s="814" t="s">
        <v>40</v>
      </c>
      <c r="S68" s="814" t="s">
        <v>40</v>
      </c>
      <c r="T68" s="814">
        <v>82605.4902707</v>
      </c>
      <c r="U68" s="814" t="s">
        <v>40</v>
      </c>
      <c r="V68" s="814" t="s">
        <v>40</v>
      </c>
      <c r="W68" s="814">
        <v>82697.779900699999</v>
      </c>
      <c r="X68" s="826"/>
      <c r="Y68" s="826"/>
    </row>
    <row r="69" spans="1:25" s="854" customFormat="1" ht="20.100000000000001" customHeight="1">
      <c r="A69" s="832" t="s">
        <v>1770</v>
      </c>
      <c r="B69" s="814" t="s">
        <v>40</v>
      </c>
      <c r="C69" s="814" t="s">
        <v>40</v>
      </c>
      <c r="D69" s="814" t="s">
        <v>40</v>
      </c>
      <c r="E69" s="814" t="s">
        <v>40</v>
      </c>
      <c r="F69" s="814" t="s">
        <v>40</v>
      </c>
      <c r="G69" s="814" t="s">
        <v>40</v>
      </c>
      <c r="H69" s="814" t="s">
        <v>40</v>
      </c>
      <c r="I69" s="814" t="s">
        <v>40</v>
      </c>
      <c r="J69" s="814" t="s">
        <v>40</v>
      </c>
      <c r="K69" s="814" t="s">
        <v>40</v>
      </c>
      <c r="L69" s="814" t="s">
        <v>40</v>
      </c>
      <c r="M69" s="814" t="s">
        <v>40</v>
      </c>
      <c r="N69" s="814" t="s">
        <v>40</v>
      </c>
      <c r="O69" s="814" t="s">
        <v>40</v>
      </c>
      <c r="P69" s="814" t="s">
        <v>40</v>
      </c>
      <c r="Q69" s="814" t="s">
        <v>40</v>
      </c>
      <c r="R69" s="814" t="s">
        <v>40</v>
      </c>
      <c r="S69" s="814" t="s">
        <v>40</v>
      </c>
      <c r="T69" s="814" t="s">
        <v>40</v>
      </c>
      <c r="U69" s="814" t="s">
        <v>40</v>
      </c>
      <c r="V69" s="814" t="s">
        <v>40</v>
      </c>
      <c r="W69" s="814" t="s">
        <v>40</v>
      </c>
      <c r="X69" s="826"/>
      <c r="Y69" s="826"/>
    </row>
    <row r="70" spans="1:25" s="859" customFormat="1" ht="20.100000000000001" customHeight="1">
      <c r="A70" s="832" t="s">
        <v>1771</v>
      </c>
      <c r="B70" s="814" t="s">
        <v>40</v>
      </c>
      <c r="C70" s="814" t="s">
        <v>40</v>
      </c>
      <c r="D70" s="814" t="s">
        <v>40</v>
      </c>
      <c r="E70" s="814" t="s">
        <v>40</v>
      </c>
      <c r="F70" s="814" t="s">
        <v>40</v>
      </c>
      <c r="G70" s="814" t="s">
        <v>40</v>
      </c>
      <c r="H70" s="814" t="s">
        <v>40</v>
      </c>
      <c r="I70" s="814" t="s">
        <v>40</v>
      </c>
      <c r="J70" s="814" t="s">
        <v>40</v>
      </c>
      <c r="K70" s="814" t="s">
        <v>40</v>
      </c>
      <c r="L70" s="814" t="s">
        <v>40</v>
      </c>
      <c r="M70" s="814" t="s">
        <v>40</v>
      </c>
      <c r="N70" s="814" t="s">
        <v>40</v>
      </c>
      <c r="O70" s="814" t="s">
        <v>40</v>
      </c>
      <c r="P70" s="814" t="s">
        <v>40</v>
      </c>
      <c r="Q70" s="814" t="s">
        <v>40</v>
      </c>
      <c r="R70" s="814" t="s">
        <v>40</v>
      </c>
      <c r="S70" s="814" t="s">
        <v>40</v>
      </c>
      <c r="T70" s="814" t="s">
        <v>40</v>
      </c>
      <c r="U70" s="814" t="s">
        <v>40</v>
      </c>
      <c r="V70" s="814" t="s">
        <v>40</v>
      </c>
      <c r="W70" s="814" t="s">
        <v>40</v>
      </c>
      <c r="X70" s="833"/>
      <c r="Y70" s="833"/>
    </row>
    <row r="71" spans="1:25" s="859" customFormat="1" ht="20.100000000000001" customHeight="1">
      <c r="A71" s="832" t="s">
        <v>1772</v>
      </c>
      <c r="B71" s="814" t="s">
        <v>40</v>
      </c>
      <c r="C71" s="814" t="s">
        <v>40</v>
      </c>
      <c r="D71" s="814" t="s">
        <v>40</v>
      </c>
      <c r="E71" s="814" t="s">
        <v>40</v>
      </c>
      <c r="F71" s="814" t="s">
        <v>40</v>
      </c>
      <c r="G71" s="814" t="s">
        <v>40</v>
      </c>
      <c r="H71" s="814" t="s">
        <v>40</v>
      </c>
      <c r="I71" s="814" t="s">
        <v>40</v>
      </c>
      <c r="J71" s="814" t="s">
        <v>40</v>
      </c>
      <c r="K71" s="814" t="s">
        <v>40</v>
      </c>
      <c r="L71" s="814" t="s">
        <v>40</v>
      </c>
      <c r="M71" s="814" t="s">
        <v>40</v>
      </c>
      <c r="N71" s="814" t="s">
        <v>40</v>
      </c>
      <c r="O71" s="814" t="s">
        <v>40</v>
      </c>
      <c r="P71" s="814">
        <v>2691.7092339000001</v>
      </c>
      <c r="Q71" s="814">
        <v>2691.7092339000001</v>
      </c>
      <c r="R71" s="814" t="s">
        <v>40</v>
      </c>
      <c r="S71" s="814" t="s">
        <v>40</v>
      </c>
      <c r="T71" s="814" t="s">
        <v>40</v>
      </c>
      <c r="U71" s="814" t="s">
        <v>40</v>
      </c>
      <c r="V71" s="814" t="s">
        <v>40</v>
      </c>
      <c r="W71" s="814">
        <v>2691.7092339000001</v>
      </c>
      <c r="X71" s="835"/>
      <c r="Y71" s="835"/>
    </row>
    <row r="72" spans="1:25" s="854" customFormat="1" ht="20.100000000000001" customHeight="1">
      <c r="A72" s="832" t="s">
        <v>1773</v>
      </c>
      <c r="B72" s="814" t="s">
        <v>40</v>
      </c>
      <c r="C72" s="814" t="s">
        <v>40</v>
      </c>
      <c r="D72" s="814" t="s">
        <v>40</v>
      </c>
      <c r="E72" s="814" t="s">
        <v>40</v>
      </c>
      <c r="F72" s="814" t="s">
        <v>40</v>
      </c>
      <c r="G72" s="814" t="s">
        <v>40</v>
      </c>
      <c r="H72" s="814" t="s">
        <v>40</v>
      </c>
      <c r="I72" s="814" t="s">
        <v>40</v>
      </c>
      <c r="J72" s="814" t="s">
        <v>40</v>
      </c>
      <c r="K72" s="814" t="s">
        <v>40</v>
      </c>
      <c r="L72" s="814" t="s">
        <v>40</v>
      </c>
      <c r="M72" s="814" t="s">
        <v>40</v>
      </c>
      <c r="N72" s="814" t="s">
        <v>40</v>
      </c>
      <c r="O72" s="814" t="s">
        <v>40</v>
      </c>
      <c r="P72" s="814">
        <v>3229.6268203</v>
      </c>
      <c r="Q72" s="814">
        <v>3229.6268203</v>
      </c>
      <c r="R72" s="814" t="s">
        <v>40</v>
      </c>
      <c r="S72" s="814" t="s">
        <v>40</v>
      </c>
      <c r="T72" s="814" t="s">
        <v>40</v>
      </c>
      <c r="U72" s="814" t="s">
        <v>40</v>
      </c>
      <c r="V72" s="814" t="s">
        <v>40</v>
      </c>
      <c r="W72" s="814">
        <v>3229.6268203</v>
      </c>
    </row>
    <row r="73" spans="1:25" ht="20.100000000000001" customHeight="1">
      <c r="A73" s="832" t="s">
        <v>1774</v>
      </c>
      <c r="B73" s="814" t="s">
        <v>40</v>
      </c>
      <c r="C73" s="814" t="s">
        <v>40</v>
      </c>
      <c r="D73" s="814" t="s">
        <v>40</v>
      </c>
      <c r="E73" s="814" t="s">
        <v>40</v>
      </c>
      <c r="F73" s="814" t="s">
        <v>40</v>
      </c>
      <c r="G73" s="814" t="s">
        <v>40</v>
      </c>
      <c r="H73" s="814" t="s">
        <v>40</v>
      </c>
      <c r="I73" s="814" t="s">
        <v>40</v>
      </c>
      <c r="J73" s="814" t="s">
        <v>40</v>
      </c>
      <c r="K73" s="814" t="s">
        <v>40</v>
      </c>
      <c r="L73" s="814" t="s">
        <v>40</v>
      </c>
      <c r="M73" s="814" t="s">
        <v>40</v>
      </c>
      <c r="N73" s="814" t="s">
        <v>40</v>
      </c>
      <c r="O73" s="814" t="s">
        <v>40</v>
      </c>
      <c r="P73" s="814">
        <v>3.8295124</v>
      </c>
      <c r="Q73" s="814">
        <v>3.8295124</v>
      </c>
      <c r="R73" s="814" t="s">
        <v>40</v>
      </c>
      <c r="S73" s="814" t="s">
        <v>40</v>
      </c>
      <c r="T73" s="814" t="s">
        <v>40</v>
      </c>
      <c r="U73" s="814" t="s">
        <v>40</v>
      </c>
      <c r="V73" s="814" t="s">
        <v>40</v>
      </c>
      <c r="W73" s="814">
        <v>3.8295124</v>
      </c>
    </row>
    <row r="74" spans="1:25" ht="20.100000000000001" customHeight="1">
      <c r="A74" s="832" t="s">
        <v>1775</v>
      </c>
      <c r="B74" s="814" t="s">
        <v>40</v>
      </c>
      <c r="C74" s="814" t="s">
        <v>40</v>
      </c>
      <c r="D74" s="814" t="s">
        <v>40</v>
      </c>
      <c r="E74" s="814" t="s">
        <v>40</v>
      </c>
      <c r="F74" s="814" t="s">
        <v>40</v>
      </c>
      <c r="G74" s="814" t="s">
        <v>40</v>
      </c>
      <c r="H74" s="814" t="s">
        <v>40</v>
      </c>
      <c r="I74" s="814" t="s">
        <v>40</v>
      </c>
      <c r="J74" s="814" t="s">
        <v>40</v>
      </c>
      <c r="K74" s="814" t="s">
        <v>40</v>
      </c>
      <c r="L74" s="814" t="s">
        <v>40</v>
      </c>
      <c r="M74" s="814" t="s">
        <v>40</v>
      </c>
      <c r="N74" s="814" t="s">
        <v>40</v>
      </c>
      <c r="O74" s="814" t="s">
        <v>40</v>
      </c>
      <c r="P74" s="814">
        <v>5.67E-2</v>
      </c>
      <c r="Q74" s="814">
        <v>5.67E-2</v>
      </c>
      <c r="R74" s="814" t="s">
        <v>40</v>
      </c>
      <c r="S74" s="814" t="s">
        <v>40</v>
      </c>
      <c r="T74" s="814" t="s">
        <v>40</v>
      </c>
      <c r="U74" s="814" t="s">
        <v>40</v>
      </c>
      <c r="V74" s="814" t="s">
        <v>40</v>
      </c>
      <c r="W74" s="814">
        <v>5.67E-2</v>
      </c>
    </row>
    <row r="75" spans="1:25" ht="20.100000000000001" customHeight="1">
      <c r="A75" s="832" t="s">
        <v>1776</v>
      </c>
      <c r="B75" s="814" t="s">
        <v>40</v>
      </c>
      <c r="C75" s="814" t="s">
        <v>40</v>
      </c>
      <c r="D75" s="814" t="s">
        <v>40</v>
      </c>
      <c r="E75" s="814" t="s">
        <v>40</v>
      </c>
      <c r="F75" s="814" t="s">
        <v>40</v>
      </c>
      <c r="G75" s="814" t="s">
        <v>40</v>
      </c>
      <c r="H75" s="814" t="s">
        <v>40</v>
      </c>
      <c r="I75" s="814" t="s">
        <v>40</v>
      </c>
      <c r="J75" s="814" t="s">
        <v>40</v>
      </c>
      <c r="K75" s="814" t="s">
        <v>40</v>
      </c>
      <c r="L75" s="814" t="s">
        <v>40</v>
      </c>
      <c r="M75" s="814" t="s">
        <v>40</v>
      </c>
      <c r="N75" s="814" t="s">
        <v>40</v>
      </c>
      <c r="O75" s="814" t="s">
        <v>40</v>
      </c>
      <c r="P75" s="814" t="s">
        <v>40</v>
      </c>
      <c r="Q75" s="814" t="s">
        <v>40</v>
      </c>
      <c r="R75" s="814" t="s">
        <v>40</v>
      </c>
      <c r="S75" s="814" t="s">
        <v>40</v>
      </c>
      <c r="T75" s="814" t="s">
        <v>40</v>
      </c>
      <c r="U75" s="814" t="s">
        <v>40</v>
      </c>
      <c r="V75" s="814" t="s">
        <v>40</v>
      </c>
      <c r="W75" s="814" t="s">
        <v>40</v>
      </c>
    </row>
    <row r="76" spans="1:25" ht="20.100000000000001" customHeight="1">
      <c r="A76" s="837" t="s">
        <v>1777</v>
      </c>
      <c r="B76" s="814" t="s">
        <v>40</v>
      </c>
      <c r="C76" s="814" t="s">
        <v>40</v>
      </c>
      <c r="D76" s="814" t="s">
        <v>40</v>
      </c>
      <c r="E76" s="814" t="s">
        <v>40</v>
      </c>
      <c r="F76" s="814" t="s">
        <v>40</v>
      </c>
      <c r="G76" s="814" t="s">
        <v>40</v>
      </c>
      <c r="H76" s="814" t="s">
        <v>40</v>
      </c>
      <c r="I76" s="814" t="s">
        <v>40</v>
      </c>
      <c r="J76" s="814" t="s">
        <v>40</v>
      </c>
      <c r="K76" s="814" t="s">
        <v>40</v>
      </c>
      <c r="L76" s="814" t="s">
        <v>40</v>
      </c>
      <c r="M76" s="814" t="s">
        <v>40</v>
      </c>
      <c r="N76" s="814" t="s">
        <v>40</v>
      </c>
      <c r="O76" s="814" t="s">
        <v>40</v>
      </c>
      <c r="P76" s="814">
        <v>0.15941</v>
      </c>
      <c r="Q76" s="814">
        <v>0.15941</v>
      </c>
      <c r="R76" s="814" t="s">
        <v>40</v>
      </c>
      <c r="S76" s="814" t="s">
        <v>40</v>
      </c>
      <c r="T76" s="814" t="s">
        <v>40</v>
      </c>
      <c r="U76" s="814" t="s">
        <v>40</v>
      </c>
      <c r="V76" s="814" t="s">
        <v>40</v>
      </c>
      <c r="W76" s="814">
        <v>0.15941</v>
      </c>
    </row>
    <row r="77" spans="1:25" ht="20.100000000000001" customHeight="1">
      <c r="A77" s="837" t="s">
        <v>1778</v>
      </c>
      <c r="B77" s="814" t="s">
        <v>40</v>
      </c>
      <c r="C77" s="814" t="s">
        <v>40</v>
      </c>
      <c r="D77" s="814" t="s">
        <v>40</v>
      </c>
      <c r="E77" s="814" t="s">
        <v>40</v>
      </c>
      <c r="F77" s="814" t="s">
        <v>40</v>
      </c>
      <c r="G77" s="814" t="s">
        <v>40</v>
      </c>
      <c r="H77" s="814" t="s">
        <v>40</v>
      </c>
      <c r="I77" s="814" t="s">
        <v>40</v>
      </c>
      <c r="J77" s="814" t="s">
        <v>40</v>
      </c>
      <c r="K77" s="814" t="s">
        <v>40</v>
      </c>
      <c r="L77" s="814" t="s">
        <v>40</v>
      </c>
      <c r="M77" s="814" t="s">
        <v>40</v>
      </c>
      <c r="N77" s="814" t="s">
        <v>40</v>
      </c>
      <c r="O77" s="814" t="s">
        <v>40</v>
      </c>
      <c r="P77" s="814" t="s">
        <v>40</v>
      </c>
      <c r="Q77" s="814" t="s">
        <v>40</v>
      </c>
      <c r="R77" s="814" t="s">
        <v>40</v>
      </c>
      <c r="S77" s="814" t="s">
        <v>40</v>
      </c>
      <c r="T77" s="814" t="s">
        <v>40</v>
      </c>
      <c r="U77" s="814" t="s">
        <v>40</v>
      </c>
      <c r="V77" s="814" t="s">
        <v>40</v>
      </c>
      <c r="W77" s="814" t="s">
        <v>40</v>
      </c>
    </row>
    <row r="78" spans="1:25" ht="20.100000000000001" customHeight="1">
      <c r="A78" s="837" t="s">
        <v>1779</v>
      </c>
      <c r="B78" s="814" t="s">
        <v>40</v>
      </c>
      <c r="C78" s="814" t="s">
        <v>40</v>
      </c>
      <c r="D78" s="814" t="s">
        <v>40</v>
      </c>
      <c r="E78" s="814" t="s">
        <v>40</v>
      </c>
      <c r="F78" s="814" t="s">
        <v>40</v>
      </c>
      <c r="G78" s="814" t="s">
        <v>40</v>
      </c>
      <c r="H78" s="814" t="s">
        <v>40</v>
      </c>
      <c r="I78" s="814" t="s">
        <v>40</v>
      </c>
      <c r="J78" s="814" t="s">
        <v>40</v>
      </c>
      <c r="K78" s="814" t="s">
        <v>40</v>
      </c>
      <c r="L78" s="814" t="s">
        <v>40</v>
      </c>
      <c r="M78" s="814" t="s">
        <v>40</v>
      </c>
      <c r="N78" s="814" t="s">
        <v>40</v>
      </c>
      <c r="O78" s="814" t="s">
        <v>40</v>
      </c>
      <c r="P78" s="814" t="s">
        <v>40</v>
      </c>
      <c r="Q78" s="814" t="s">
        <v>40</v>
      </c>
      <c r="R78" s="814" t="s">
        <v>40</v>
      </c>
      <c r="S78" s="814" t="s">
        <v>40</v>
      </c>
      <c r="T78" s="814" t="s">
        <v>40</v>
      </c>
      <c r="U78" s="814" t="s">
        <v>40</v>
      </c>
      <c r="V78" s="814" t="s">
        <v>40</v>
      </c>
      <c r="W78" s="814" t="s">
        <v>40</v>
      </c>
    </row>
    <row r="79" spans="1:25">
      <c r="A79" s="838" t="s">
        <v>205</v>
      </c>
      <c r="B79" s="839">
        <v>3109242.0246214001</v>
      </c>
      <c r="C79" s="839">
        <v>17996.808579700002</v>
      </c>
      <c r="D79" s="839">
        <v>3127238.8332011001</v>
      </c>
      <c r="E79" s="839">
        <v>327656.46565179998</v>
      </c>
      <c r="F79" s="839">
        <v>13995941.143291803</v>
      </c>
      <c r="G79" s="839">
        <v>32105.132184100003</v>
      </c>
      <c r="H79" s="839">
        <v>384256.5560638</v>
      </c>
      <c r="I79" s="839">
        <v>47329.228549599989</v>
      </c>
      <c r="J79" s="839">
        <v>234776.45458960001</v>
      </c>
      <c r="K79" s="839">
        <v>6776571.3724034</v>
      </c>
      <c r="L79" s="839">
        <v>7418565.0304233991</v>
      </c>
      <c r="M79" s="839">
        <v>2685910.9819665998</v>
      </c>
      <c r="N79" s="839">
        <v>8610362.5961258989</v>
      </c>
      <c r="O79" s="839">
        <v>31675.194016900004</v>
      </c>
      <c r="P79" s="839">
        <v>1407711.3060487001</v>
      </c>
      <c r="Q79" s="839">
        <v>20154225.108581495</v>
      </c>
      <c r="R79" s="839">
        <v>2049132.5296810996</v>
      </c>
      <c r="S79" s="839">
        <v>334398.00418360002</v>
      </c>
      <c r="T79" s="839">
        <v>641995.24512909993</v>
      </c>
      <c r="U79" s="861" t="s">
        <v>40</v>
      </c>
      <c r="V79" s="839">
        <v>38688.048608500001</v>
      </c>
      <c r="W79" s="839">
        <v>48144314.122119017</v>
      </c>
    </row>
    <row r="80" spans="1:25" ht="43.5" customHeight="1">
      <c r="A80" s="839" t="s">
        <v>1256</v>
      </c>
      <c r="B80" s="840">
        <v>0</v>
      </c>
      <c r="C80" s="840">
        <v>4.8841007445285198</v>
      </c>
      <c r="D80" s="840">
        <v>2.8107295563759599E-2</v>
      </c>
      <c r="E80" s="840">
        <v>0</v>
      </c>
      <c r="F80" s="840">
        <v>2.8536903826565299</v>
      </c>
      <c r="G80" s="840">
        <v>4.3263021377245198E-6</v>
      </c>
      <c r="H80" s="841">
        <v>0</v>
      </c>
      <c r="I80" s="840">
        <v>1.22377304727016</v>
      </c>
      <c r="J80" s="840">
        <v>0.76078250637405798</v>
      </c>
      <c r="K80" s="840">
        <v>4.6421854869147996</v>
      </c>
      <c r="L80" s="840">
        <v>8.8597751381513703</v>
      </c>
      <c r="M80" s="840">
        <v>9.9650554404445995</v>
      </c>
      <c r="N80" s="840">
        <v>10.054229187418599</v>
      </c>
      <c r="O80" s="840">
        <v>8.3240380739194499</v>
      </c>
      <c r="P80" s="840">
        <v>9.1459147909229603</v>
      </c>
      <c r="Q80" s="840">
        <v>9.5365165829881207</v>
      </c>
      <c r="R80" s="840">
        <v>7.4328571212637504</v>
      </c>
      <c r="S80" s="840">
        <v>0</v>
      </c>
      <c r="T80" s="840">
        <v>1.67299711156446</v>
      </c>
      <c r="U80" s="861" t="s">
        <v>40</v>
      </c>
      <c r="V80" s="841">
        <v>4.6230483869120302</v>
      </c>
      <c r="W80" s="840">
        <v>5.8243127072669001</v>
      </c>
    </row>
    <row r="81" spans="1:14" s="664" customFormat="1" ht="15">
      <c r="A81" s="842" t="s">
        <v>37</v>
      </c>
      <c r="B81" s="843"/>
      <c r="C81" s="662"/>
      <c r="D81" s="843"/>
      <c r="E81" s="661"/>
      <c r="F81" s="661"/>
      <c r="G81" s="663"/>
      <c r="H81" s="844"/>
    </row>
    <row r="82" spans="1:14" s="664" customFormat="1" ht="15">
      <c r="A82" s="845" t="s">
        <v>1542</v>
      </c>
      <c r="B82" s="843"/>
      <c r="C82" s="843"/>
      <c r="D82" s="843"/>
      <c r="E82" s="661"/>
      <c r="F82" s="661"/>
      <c r="G82" s="666"/>
      <c r="H82" s="657"/>
    </row>
    <row r="83" spans="1:14" s="659" customFormat="1" ht="15">
      <c r="A83" s="1120" t="s">
        <v>1543</v>
      </c>
      <c r="B83" s="1121"/>
      <c r="C83" s="1121"/>
      <c r="D83" s="1121"/>
      <c r="E83" s="1121"/>
      <c r="F83" s="1121"/>
      <c r="G83" s="657"/>
      <c r="H83" s="657"/>
      <c r="L83" s="658"/>
      <c r="M83" s="658"/>
      <c r="N83" s="658"/>
    </row>
  </sheetData>
  <mergeCells count="39">
    <mergeCell ref="U1:W1"/>
    <mergeCell ref="U2:W2"/>
    <mergeCell ref="U5:W5"/>
    <mergeCell ref="A6:A7"/>
    <mergeCell ref="B6:D6"/>
    <mergeCell ref="E6:E7"/>
    <mergeCell ref="F6:F7"/>
    <mergeCell ref="G6:G7"/>
    <mergeCell ref="H6:H7"/>
    <mergeCell ref="I6:I7"/>
    <mergeCell ref="H44:H45"/>
    <mergeCell ref="U6:U7"/>
    <mergeCell ref="V6:V7"/>
    <mergeCell ref="W6:W7"/>
    <mergeCell ref="J40:L40"/>
    <mergeCell ref="U40:W40"/>
    <mergeCell ref="T43:W43"/>
    <mergeCell ref="J6:J7"/>
    <mergeCell ref="K6:K7"/>
    <mergeCell ref="L6:Q6"/>
    <mergeCell ref="R6:R7"/>
    <mergeCell ref="S6:S7"/>
    <mergeCell ref="T6:T7"/>
    <mergeCell ref="T44:T45"/>
    <mergeCell ref="U44:U45"/>
    <mergeCell ref="V44:V45"/>
    <mergeCell ref="W44:W45"/>
    <mergeCell ref="A83:F83"/>
    <mergeCell ref="I44:I45"/>
    <mergeCell ref="J44:J45"/>
    <mergeCell ref="K44:K45"/>
    <mergeCell ref="L44:Q44"/>
    <mergeCell ref="R44:R45"/>
    <mergeCell ref="S44:S45"/>
    <mergeCell ref="A44:A45"/>
    <mergeCell ref="B44:D44"/>
    <mergeCell ref="E44:E45"/>
    <mergeCell ref="F44:F45"/>
    <mergeCell ref="G44:G45"/>
  </mergeCells>
  <pageMargins left="0.5" right="0.2" top="0.75" bottom="0.75" header="0.4" footer="0.4"/>
  <pageSetup paperSize="9" scale="85" firstPageNumber="60" pageOrder="overThenDown" orientation="portrait" r:id="rId1"/>
  <headerFooter>
    <oddFooter>&amp;C&amp;"Maiandra GD,Regular"&amp;9&amp;P</oddFooter>
  </headerFooter>
  <rowBreaks count="1" manualBreakCount="1">
    <brk id="39" max="16383" man="1"/>
  </rowBreaks>
  <colBreaks count="1" manualBreakCount="1">
    <brk id="12" max="1048575" man="1"/>
  </colBreaks>
</worksheet>
</file>

<file path=xl/worksheets/sheet23.xml><?xml version="1.0" encoding="utf-8"?>
<worksheet xmlns="http://schemas.openxmlformats.org/spreadsheetml/2006/main" xmlns:r="http://schemas.openxmlformats.org/officeDocument/2006/relationships">
  <dimension ref="A1:AA83"/>
  <sheetViews>
    <sheetView view="pageBreakPreview" topLeftCell="A64" zoomScale="60" workbookViewId="0">
      <selection activeCell="A96" sqref="A96"/>
    </sheetView>
  </sheetViews>
  <sheetFormatPr defaultRowHeight="12.75"/>
  <cols>
    <col min="1" max="1" width="11.85546875" style="860" customWidth="1"/>
    <col min="2" max="2" width="10.140625" style="860" customWidth="1"/>
    <col min="3" max="3" width="8" style="860" customWidth="1"/>
    <col min="4" max="4" width="9" style="860" customWidth="1"/>
    <col min="5" max="5" width="8.5703125" style="860" customWidth="1"/>
    <col min="6" max="6" width="11.85546875" style="860" customWidth="1"/>
    <col min="7" max="7" width="8.7109375" style="860" customWidth="1"/>
    <col min="8" max="8" width="9.42578125" style="860" customWidth="1"/>
    <col min="9" max="9" width="8.5703125" style="860" customWidth="1"/>
    <col min="10" max="10" width="8.140625" style="860" customWidth="1"/>
    <col min="11" max="11" width="9.42578125" style="860" customWidth="1"/>
    <col min="12" max="12" width="9.7109375" style="860" customWidth="1"/>
    <col min="13" max="13" width="10.140625" style="860" customWidth="1"/>
    <col min="14" max="14" width="10" style="860" customWidth="1"/>
    <col min="15" max="15" width="11.140625" style="860" customWidth="1"/>
    <col min="16" max="16" width="10" style="860" customWidth="1"/>
    <col min="17" max="17" width="11.5703125" style="860" customWidth="1"/>
    <col min="18" max="18" width="9.5703125" style="860" customWidth="1"/>
    <col min="19" max="19" width="10.42578125" style="860" customWidth="1"/>
    <col min="20" max="22" width="9.5703125" style="860" customWidth="1"/>
    <col min="23" max="23" width="9.28515625" style="860" customWidth="1"/>
    <col min="24" max="24" width="8.140625" style="860" customWidth="1"/>
    <col min="25" max="25" width="9" style="860" customWidth="1"/>
    <col min="26" max="16384" width="9.140625" style="860"/>
  </cols>
  <sheetData>
    <row r="1" spans="1:27" s="221" customFormat="1" ht="15.75">
      <c r="A1" s="675" t="s">
        <v>1782</v>
      </c>
      <c r="B1" s="49"/>
      <c r="C1" s="49"/>
      <c r="D1" s="49"/>
      <c r="E1" s="49"/>
      <c r="F1" s="49"/>
      <c r="G1" s="49"/>
      <c r="H1" s="49"/>
      <c r="I1" s="49"/>
      <c r="J1" s="49"/>
      <c r="K1" s="739"/>
      <c r="L1" s="767"/>
      <c r="M1" s="51"/>
      <c r="N1" s="49"/>
      <c r="O1" s="49"/>
      <c r="P1" s="739"/>
      <c r="Q1" s="49"/>
      <c r="R1" s="49"/>
      <c r="S1" s="49"/>
      <c r="T1" s="49"/>
      <c r="U1" s="1158" t="s">
        <v>1783</v>
      </c>
      <c r="V1" s="1158"/>
      <c r="W1" s="1158"/>
      <c r="X1" s="846"/>
      <c r="Y1" s="846"/>
    </row>
    <row r="2" spans="1:27" s="848" customFormat="1" ht="18.95" customHeight="1">
      <c r="A2" s="675" t="s">
        <v>46</v>
      </c>
      <c r="B2" s="49"/>
      <c r="C2" s="49"/>
      <c r="D2" s="49"/>
      <c r="E2" s="49"/>
      <c r="F2" s="49"/>
      <c r="G2" s="49"/>
      <c r="H2" s="49"/>
      <c r="I2" s="49"/>
      <c r="J2" s="739"/>
      <c r="K2" s="739"/>
      <c r="L2" s="767"/>
      <c r="M2" s="51"/>
      <c r="N2" s="49"/>
      <c r="O2" s="49"/>
      <c r="P2" s="739"/>
      <c r="Q2" s="49"/>
      <c r="R2" s="49"/>
      <c r="S2" s="49"/>
      <c r="T2" s="49"/>
      <c r="U2" s="49"/>
      <c r="V2" s="49"/>
      <c r="W2" s="49"/>
      <c r="X2" s="847"/>
      <c r="Y2" s="847"/>
    </row>
    <row r="3" spans="1:27" s="849" customFormat="1" ht="18.95" customHeight="1">
      <c r="A3" s="675" t="s">
        <v>1</v>
      </c>
      <c r="B3" s="770"/>
      <c r="C3" s="770"/>
      <c r="D3" s="770"/>
      <c r="E3" s="770"/>
      <c r="F3" s="770"/>
      <c r="G3" s="770"/>
      <c r="H3" s="770"/>
      <c r="I3" s="770"/>
      <c r="J3" s="739"/>
      <c r="K3" s="739"/>
      <c r="L3" s="771"/>
      <c r="M3" s="828"/>
      <c r="N3" s="769"/>
      <c r="O3" s="769"/>
      <c r="P3" s="739"/>
      <c r="Q3" s="769"/>
      <c r="R3" s="769"/>
      <c r="S3" s="769"/>
      <c r="T3" s="769"/>
      <c r="U3" s="739"/>
      <c r="V3" s="739"/>
      <c r="W3" s="739"/>
      <c r="X3" s="847"/>
      <c r="Y3" s="847"/>
      <c r="AA3" s="239"/>
    </row>
    <row r="4" spans="1:27" s="850" customFormat="1" ht="18.95" customHeight="1">
      <c r="A4" s="772"/>
      <c r="B4" s="770"/>
      <c r="C4" s="770"/>
      <c r="D4" s="770"/>
      <c r="E4" s="770"/>
      <c r="F4" s="770"/>
      <c r="G4" s="770"/>
      <c r="H4" s="770"/>
      <c r="I4" s="770"/>
      <c r="J4" s="739"/>
      <c r="K4" s="739"/>
      <c r="L4" s="771"/>
      <c r="M4" s="828"/>
      <c r="N4" s="769"/>
      <c r="O4" s="769"/>
      <c r="P4" s="739"/>
      <c r="Q4" s="769"/>
      <c r="R4" s="769"/>
      <c r="S4" s="769"/>
      <c r="T4" s="769"/>
      <c r="U4" s="739"/>
      <c r="V4" s="739"/>
      <c r="W4" s="739"/>
      <c r="X4" s="806"/>
      <c r="Y4" s="806"/>
      <c r="AA4" s="851"/>
    </row>
    <row r="5" spans="1:27" s="850" customFormat="1" ht="18.95" customHeight="1">
      <c r="A5" s="772"/>
      <c r="B5" s="773"/>
      <c r="C5" s="773"/>
      <c r="D5" s="773"/>
      <c r="E5" s="773"/>
      <c r="F5" s="773"/>
      <c r="G5" s="773"/>
      <c r="H5" s="773"/>
      <c r="I5" s="773"/>
      <c r="J5" s="773"/>
      <c r="K5" s="774"/>
      <c r="L5" s="769"/>
      <c r="M5" s="739"/>
      <c r="N5" s="769"/>
      <c r="O5" s="769"/>
      <c r="P5" s="769"/>
      <c r="Q5" s="769"/>
      <c r="R5" s="769"/>
      <c r="S5" s="769"/>
      <c r="T5" s="769"/>
      <c r="U5" s="1161" t="s">
        <v>1541</v>
      </c>
      <c r="V5" s="1161"/>
      <c r="W5" s="1161"/>
      <c r="X5" s="806"/>
      <c r="Y5" s="806"/>
    </row>
    <row r="6" spans="1:27" s="854" customFormat="1" ht="18.95" customHeight="1">
      <c r="A6" s="1164" t="s">
        <v>1713</v>
      </c>
      <c r="B6" s="1166" t="s">
        <v>1553</v>
      </c>
      <c r="C6" s="1168"/>
      <c r="D6" s="1168"/>
      <c r="E6" s="1171" t="s">
        <v>1554</v>
      </c>
      <c r="F6" s="1164" t="s">
        <v>1555</v>
      </c>
      <c r="G6" s="1171" t="s">
        <v>1556</v>
      </c>
      <c r="H6" s="1162" t="s">
        <v>1557</v>
      </c>
      <c r="I6" s="1162" t="s">
        <v>1558</v>
      </c>
      <c r="J6" s="1162" t="s">
        <v>1559</v>
      </c>
      <c r="K6" s="1164" t="s">
        <v>1560</v>
      </c>
      <c r="L6" s="1166" t="s">
        <v>1561</v>
      </c>
      <c r="M6" s="1167"/>
      <c r="N6" s="1168"/>
      <c r="O6" s="1168"/>
      <c r="P6" s="1168"/>
      <c r="Q6" s="1169"/>
      <c r="R6" s="1164" t="s">
        <v>1562</v>
      </c>
      <c r="S6" s="1162" t="s">
        <v>1563</v>
      </c>
      <c r="T6" s="1162" t="s">
        <v>1564</v>
      </c>
      <c r="U6" s="1162" t="s">
        <v>1565</v>
      </c>
      <c r="V6" s="1162" t="s">
        <v>1566</v>
      </c>
      <c r="W6" s="1164" t="s">
        <v>1714</v>
      </c>
      <c r="X6" s="862"/>
      <c r="Y6" s="862"/>
    </row>
    <row r="7" spans="1:27" s="854" customFormat="1" ht="90" customHeight="1">
      <c r="A7" s="1170"/>
      <c r="B7" s="808" t="s">
        <v>1568</v>
      </c>
      <c r="C7" s="808" t="s">
        <v>1569</v>
      </c>
      <c r="D7" s="809" t="s">
        <v>1570</v>
      </c>
      <c r="E7" s="1171"/>
      <c r="F7" s="1165"/>
      <c r="G7" s="1171"/>
      <c r="H7" s="1163"/>
      <c r="I7" s="1163"/>
      <c r="J7" s="1163"/>
      <c r="K7" s="1165"/>
      <c r="L7" s="810" t="s">
        <v>1571</v>
      </c>
      <c r="M7" s="810" t="s">
        <v>1572</v>
      </c>
      <c r="N7" s="810" t="s">
        <v>1573</v>
      </c>
      <c r="O7" s="810" t="s">
        <v>1574</v>
      </c>
      <c r="P7" s="810" t="s">
        <v>1575</v>
      </c>
      <c r="Q7" s="810" t="s">
        <v>1576</v>
      </c>
      <c r="R7" s="1165"/>
      <c r="S7" s="1163"/>
      <c r="T7" s="1163"/>
      <c r="U7" s="1163"/>
      <c r="V7" s="1163"/>
      <c r="W7" s="1165"/>
      <c r="X7" s="862"/>
      <c r="Y7" s="862"/>
    </row>
    <row r="8" spans="1:27" s="854" customFormat="1" ht="18.95" customHeight="1">
      <c r="A8" s="811" t="s">
        <v>8</v>
      </c>
      <c r="B8" s="810" t="s">
        <v>9</v>
      </c>
      <c r="C8" s="810" t="s">
        <v>10</v>
      </c>
      <c r="D8" s="810" t="s">
        <v>11</v>
      </c>
      <c r="E8" s="810" t="s">
        <v>12</v>
      </c>
      <c r="F8" s="810" t="s">
        <v>13</v>
      </c>
      <c r="G8" s="810" t="s">
        <v>14</v>
      </c>
      <c r="H8" s="810" t="s">
        <v>15</v>
      </c>
      <c r="I8" s="810" t="s">
        <v>1014</v>
      </c>
      <c r="J8" s="812" t="s">
        <v>1050</v>
      </c>
      <c r="K8" s="810" t="s">
        <v>1016</v>
      </c>
      <c r="L8" s="810" t="s">
        <v>1051</v>
      </c>
      <c r="M8" s="810" t="s">
        <v>1052</v>
      </c>
      <c r="N8" s="810" t="s">
        <v>1577</v>
      </c>
      <c r="O8" s="810" t="s">
        <v>1578</v>
      </c>
      <c r="P8" s="810" t="s">
        <v>1579</v>
      </c>
      <c r="Q8" s="810" t="s">
        <v>1580</v>
      </c>
      <c r="R8" s="810" t="s">
        <v>1581</v>
      </c>
      <c r="S8" s="810" t="s">
        <v>1715</v>
      </c>
      <c r="T8" s="810" t="s">
        <v>1582</v>
      </c>
      <c r="U8" s="810" t="s">
        <v>1583</v>
      </c>
      <c r="V8" s="812" t="s">
        <v>1584</v>
      </c>
      <c r="W8" s="810" t="s">
        <v>1586</v>
      </c>
      <c r="X8" s="862"/>
      <c r="Y8" s="862"/>
    </row>
    <row r="9" spans="1:27" s="854" customFormat="1" ht="20.100000000000001" customHeight="1">
      <c r="A9" s="813">
        <v>0</v>
      </c>
      <c r="B9" s="814">
        <v>118250.0501491</v>
      </c>
      <c r="C9" s="814" t="s">
        <v>40</v>
      </c>
      <c r="D9" s="814">
        <v>118250.0501491</v>
      </c>
      <c r="E9" s="814">
        <v>1052.3625529999999</v>
      </c>
      <c r="F9" s="814">
        <v>6431.5477500999996</v>
      </c>
      <c r="G9" s="814">
        <v>34034.161659999998</v>
      </c>
      <c r="H9" s="814" t="s">
        <v>40</v>
      </c>
      <c r="I9" s="814" t="s">
        <v>40</v>
      </c>
      <c r="J9" s="814" t="s">
        <v>40</v>
      </c>
      <c r="K9" s="814" t="s">
        <v>40</v>
      </c>
      <c r="L9" s="814" t="s">
        <v>40</v>
      </c>
      <c r="M9" s="814" t="s">
        <v>40</v>
      </c>
      <c r="N9" s="814" t="s">
        <v>40</v>
      </c>
      <c r="O9" s="814" t="s">
        <v>40</v>
      </c>
      <c r="P9" s="814" t="s">
        <v>40</v>
      </c>
      <c r="Q9" s="814" t="s">
        <v>40</v>
      </c>
      <c r="R9" s="814" t="s">
        <v>40</v>
      </c>
      <c r="S9" s="814">
        <v>23116.920849999999</v>
      </c>
      <c r="T9" s="814">
        <v>16.9907</v>
      </c>
      <c r="U9" s="814" t="s">
        <v>40</v>
      </c>
      <c r="V9" s="814" t="s">
        <v>40</v>
      </c>
      <c r="W9" s="814">
        <v>182902.0336622</v>
      </c>
      <c r="X9" s="862"/>
      <c r="Y9" s="862"/>
    </row>
    <row r="10" spans="1:27" s="854" customFormat="1" ht="20.100000000000001" customHeight="1">
      <c r="A10" s="815" t="s">
        <v>1716</v>
      </c>
      <c r="B10" s="814" t="s">
        <v>40</v>
      </c>
      <c r="C10" s="814" t="s">
        <v>40</v>
      </c>
      <c r="D10" s="814" t="s">
        <v>40</v>
      </c>
      <c r="E10" s="814" t="s">
        <v>40</v>
      </c>
      <c r="F10" s="814" t="s">
        <v>40</v>
      </c>
      <c r="G10" s="814" t="s">
        <v>40</v>
      </c>
      <c r="H10" s="814" t="s">
        <v>40</v>
      </c>
      <c r="I10" s="814" t="s">
        <v>40</v>
      </c>
      <c r="J10" s="814" t="s">
        <v>40</v>
      </c>
      <c r="K10" s="814" t="s">
        <v>40</v>
      </c>
      <c r="L10" s="814" t="s">
        <v>40</v>
      </c>
      <c r="M10" s="814" t="s">
        <v>40</v>
      </c>
      <c r="N10" s="814" t="s">
        <v>40</v>
      </c>
      <c r="O10" s="814" t="s">
        <v>40</v>
      </c>
      <c r="P10" s="814" t="s">
        <v>40</v>
      </c>
      <c r="Q10" s="814" t="s">
        <v>40</v>
      </c>
      <c r="R10" s="814" t="s">
        <v>40</v>
      </c>
      <c r="S10" s="814" t="s">
        <v>40</v>
      </c>
      <c r="T10" s="814" t="s">
        <v>40</v>
      </c>
      <c r="U10" s="814" t="s">
        <v>40</v>
      </c>
      <c r="V10" s="814" t="s">
        <v>40</v>
      </c>
      <c r="W10" s="814" t="s">
        <v>40</v>
      </c>
      <c r="X10" s="862"/>
      <c r="Y10" s="862"/>
    </row>
    <row r="11" spans="1:27" s="854" customFormat="1" ht="20.100000000000001" customHeight="1">
      <c r="A11" s="815" t="s">
        <v>1717</v>
      </c>
      <c r="B11" s="814" t="s">
        <v>40</v>
      </c>
      <c r="C11" s="814" t="s">
        <v>40</v>
      </c>
      <c r="D11" s="814" t="s">
        <v>40</v>
      </c>
      <c r="E11" s="814" t="s">
        <v>40</v>
      </c>
      <c r="F11" s="814" t="s">
        <v>40</v>
      </c>
      <c r="G11" s="814" t="s">
        <v>40</v>
      </c>
      <c r="H11" s="814" t="s">
        <v>40</v>
      </c>
      <c r="I11" s="814" t="s">
        <v>40</v>
      </c>
      <c r="J11" s="814" t="s">
        <v>40</v>
      </c>
      <c r="K11" s="814" t="s">
        <v>40</v>
      </c>
      <c r="L11" s="814" t="s">
        <v>40</v>
      </c>
      <c r="M11" s="814" t="s">
        <v>40</v>
      </c>
      <c r="N11" s="814" t="s">
        <v>40</v>
      </c>
      <c r="O11" s="814" t="s">
        <v>40</v>
      </c>
      <c r="P11" s="814" t="s">
        <v>40</v>
      </c>
      <c r="Q11" s="814" t="s">
        <v>40</v>
      </c>
      <c r="R11" s="814" t="s">
        <v>40</v>
      </c>
      <c r="S11" s="814" t="s">
        <v>40</v>
      </c>
      <c r="T11" s="814" t="s">
        <v>40</v>
      </c>
      <c r="U11" s="814" t="s">
        <v>40</v>
      </c>
      <c r="V11" s="814" t="s">
        <v>40</v>
      </c>
      <c r="W11" s="814" t="s">
        <v>40</v>
      </c>
      <c r="X11" s="862"/>
      <c r="Y11" s="862"/>
    </row>
    <row r="12" spans="1:27" s="854" customFormat="1" ht="20.100000000000001" customHeight="1">
      <c r="A12" s="815" t="s">
        <v>1718</v>
      </c>
      <c r="B12" s="814" t="s">
        <v>40</v>
      </c>
      <c r="C12" s="814" t="s">
        <v>40</v>
      </c>
      <c r="D12" s="814" t="s">
        <v>40</v>
      </c>
      <c r="E12" s="814" t="s">
        <v>40</v>
      </c>
      <c r="F12" s="814" t="s">
        <v>40</v>
      </c>
      <c r="G12" s="814" t="s">
        <v>40</v>
      </c>
      <c r="H12" s="814" t="s">
        <v>40</v>
      </c>
      <c r="I12" s="814" t="s">
        <v>40</v>
      </c>
      <c r="J12" s="814" t="s">
        <v>40</v>
      </c>
      <c r="K12" s="814" t="s">
        <v>40</v>
      </c>
      <c r="L12" s="814" t="s">
        <v>40</v>
      </c>
      <c r="M12" s="814" t="s">
        <v>40</v>
      </c>
      <c r="N12" s="814" t="s">
        <v>40</v>
      </c>
      <c r="O12" s="814" t="s">
        <v>40</v>
      </c>
      <c r="P12" s="814" t="s">
        <v>40</v>
      </c>
      <c r="Q12" s="814" t="s">
        <v>40</v>
      </c>
      <c r="R12" s="814" t="s">
        <v>40</v>
      </c>
      <c r="S12" s="814" t="s">
        <v>40</v>
      </c>
      <c r="T12" s="814" t="s">
        <v>40</v>
      </c>
      <c r="U12" s="814" t="s">
        <v>40</v>
      </c>
      <c r="V12" s="814" t="s">
        <v>40</v>
      </c>
      <c r="W12" s="814" t="s">
        <v>40</v>
      </c>
      <c r="X12" s="862"/>
      <c r="Y12" s="862"/>
    </row>
    <row r="13" spans="1:27" s="859" customFormat="1" ht="20.100000000000001" customHeight="1">
      <c r="A13" s="815" t="s">
        <v>1719</v>
      </c>
      <c r="B13" s="814" t="s">
        <v>40</v>
      </c>
      <c r="C13" s="814" t="s">
        <v>40</v>
      </c>
      <c r="D13" s="814" t="s">
        <v>40</v>
      </c>
      <c r="E13" s="814" t="s">
        <v>40</v>
      </c>
      <c r="F13" s="814" t="s">
        <v>40</v>
      </c>
      <c r="G13" s="814" t="s">
        <v>40</v>
      </c>
      <c r="H13" s="814" t="s">
        <v>40</v>
      </c>
      <c r="I13" s="814" t="s">
        <v>40</v>
      </c>
      <c r="J13" s="814" t="s">
        <v>40</v>
      </c>
      <c r="K13" s="814" t="s">
        <v>40</v>
      </c>
      <c r="L13" s="814" t="s">
        <v>40</v>
      </c>
      <c r="M13" s="814" t="s">
        <v>40</v>
      </c>
      <c r="N13" s="814" t="s">
        <v>40</v>
      </c>
      <c r="O13" s="814" t="s">
        <v>40</v>
      </c>
      <c r="P13" s="814" t="s">
        <v>40</v>
      </c>
      <c r="Q13" s="814" t="s">
        <v>40</v>
      </c>
      <c r="R13" s="814" t="s">
        <v>40</v>
      </c>
      <c r="S13" s="814" t="s">
        <v>40</v>
      </c>
      <c r="T13" s="814" t="s">
        <v>40</v>
      </c>
      <c r="U13" s="814" t="s">
        <v>40</v>
      </c>
      <c r="V13" s="814" t="s">
        <v>40</v>
      </c>
      <c r="W13" s="814" t="s">
        <v>40</v>
      </c>
      <c r="X13" s="862"/>
      <c r="Y13" s="862"/>
    </row>
    <row r="14" spans="1:27" s="854" customFormat="1" ht="20.100000000000001" customHeight="1">
      <c r="A14" s="815" t="s">
        <v>1720</v>
      </c>
      <c r="B14" s="814" t="s">
        <v>40</v>
      </c>
      <c r="C14" s="814" t="s">
        <v>40</v>
      </c>
      <c r="D14" s="814" t="s">
        <v>40</v>
      </c>
      <c r="E14" s="814" t="s">
        <v>40</v>
      </c>
      <c r="F14" s="814" t="s">
        <v>40</v>
      </c>
      <c r="G14" s="814" t="s">
        <v>40</v>
      </c>
      <c r="H14" s="814" t="s">
        <v>40</v>
      </c>
      <c r="I14" s="814" t="s">
        <v>40</v>
      </c>
      <c r="J14" s="814" t="s">
        <v>40</v>
      </c>
      <c r="K14" s="814" t="s">
        <v>40</v>
      </c>
      <c r="L14" s="814" t="s">
        <v>40</v>
      </c>
      <c r="M14" s="814" t="s">
        <v>40</v>
      </c>
      <c r="N14" s="814" t="s">
        <v>40</v>
      </c>
      <c r="O14" s="814" t="s">
        <v>40</v>
      </c>
      <c r="P14" s="814" t="s">
        <v>40</v>
      </c>
      <c r="Q14" s="814" t="s">
        <v>40</v>
      </c>
      <c r="R14" s="814" t="s">
        <v>40</v>
      </c>
      <c r="S14" s="814" t="s">
        <v>40</v>
      </c>
      <c r="T14" s="814" t="s">
        <v>40</v>
      </c>
      <c r="U14" s="814" t="s">
        <v>40</v>
      </c>
      <c r="V14" s="814" t="s">
        <v>40</v>
      </c>
      <c r="W14" s="814" t="s">
        <v>40</v>
      </c>
      <c r="X14" s="862"/>
      <c r="Y14" s="862"/>
    </row>
    <row r="15" spans="1:27" s="854" customFormat="1" ht="20.100000000000001" customHeight="1">
      <c r="A15" s="815" t="s">
        <v>1721</v>
      </c>
      <c r="B15" s="814" t="s">
        <v>40</v>
      </c>
      <c r="C15" s="814" t="s">
        <v>40</v>
      </c>
      <c r="D15" s="814" t="s">
        <v>40</v>
      </c>
      <c r="E15" s="814" t="s">
        <v>40</v>
      </c>
      <c r="F15" s="814" t="s">
        <v>40</v>
      </c>
      <c r="G15" s="814" t="s">
        <v>40</v>
      </c>
      <c r="H15" s="814" t="s">
        <v>40</v>
      </c>
      <c r="I15" s="814" t="s">
        <v>40</v>
      </c>
      <c r="J15" s="814" t="s">
        <v>40</v>
      </c>
      <c r="K15" s="814" t="s">
        <v>40</v>
      </c>
      <c r="L15" s="814" t="s">
        <v>40</v>
      </c>
      <c r="M15" s="814" t="s">
        <v>40</v>
      </c>
      <c r="N15" s="814" t="s">
        <v>40</v>
      </c>
      <c r="O15" s="814" t="s">
        <v>40</v>
      </c>
      <c r="P15" s="814" t="s">
        <v>40</v>
      </c>
      <c r="Q15" s="814" t="s">
        <v>40</v>
      </c>
      <c r="R15" s="814" t="s">
        <v>40</v>
      </c>
      <c r="S15" s="814" t="s">
        <v>40</v>
      </c>
      <c r="T15" s="814" t="s">
        <v>40</v>
      </c>
      <c r="U15" s="814" t="s">
        <v>40</v>
      </c>
      <c r="V15" s="814" t="s">
        <v>40</v>
      </c>
      <c r="W15" s="814" t="s">
        <v>40</v>
      </c>
      <c r="X15" s="862"/>
      <c r="Y15" s="862"/>
    </row>
    <row r="16" spans="1:27" s="854" customFormat="1" ht="20.100000000000001" customHeight="1">
      <c r="A16" s="815" t="s">
        <v>1722</v>
      </c>
      <c r="B16" s="814" t="s">
        <v>40</v>
      </c>
      <c r="C16" s="814" t="s">
        <v>40</v>
      </c>
      <c r="D16" s="814" t="s">
        <v>40</v>
      </c>
      <c r="E16" s="814" t="s">
        <v>40</v>
      </c>
      <c r="F16" s="814" t="s">
        <v>40</v>
      </c>
      <c r="G16" s="814" t="s">
        <v>40</v>
      </c>
      <c r="H16" s="814" t="s">
        <v>40</v>
      </c>
      <c r="I16" s="814" t="s">
        <v>40</v>
      </c>
      <c r="J16" s="814" t="s">
        <v>40</v>
      </c>
      <c r="K16" s="814" t="s">
        <v>40</v>
      </c>
      <c r="L16" s="814" t="s">
        <v>40</v>
      </c>
      <c r="M16" s="814" t="s">
        <v>40</v>
      </c>
      <c r="N16" s="814" t="s">
        <v>40</v>
      </c>
      <c r="O16" s="814" t="s">
        <v>40</v>
      </c>
      <c r="P16" s="814" t="s">
        <v>40</v>
      </c>
      <c r="Q16" s="814" t="s">
        <v>40</v>
      </c>
      <c r="R16" s="814" t="s">
        <v>40</v>
      </c>
      <c r="S16" s="814" t="s">
        <v>40</v>
      </c>
      <c r="T16" s="814" t="s">
        <v>40</v>
      </c>
      <c r="U16" s="814" t="s">
        <v>40</v>
      </c>
      <c r="V16" s="814" t="s">
        <v>40</v>
      </c>
      <c r="W16" s="814" t="s">
        <v>40</v>
      </c>
      <c r="X16" s="862"/>
      <c r="Y16" s="862"/>
    </row>
    <row r="17" spans="1:25" s="854" customFormat="1" ht="20.100000000000001" customHeight="1">
      <c r="A17" s="815" t="s">
        <v>1723</v>
      </c>
      <c r="B17" s="814" t="s">
        <v>40</v>
      </c>
      <c r="C17" s="814">
        <v>679.90492719999997</v>
      </c>
      <c r="D17" s="814">
        <v>679.90492719999997</v>
      </c>
      <c r="E17" s="814" t="s">
        <v>40</v>
      </c>
      <c r="F17" s="814" t="s">
        <v>40</v>
      </c>
      <c r="G17" s="814" t="s">
        <v>40</v>
      </c>
      <c r="H17" s="814" t="s">
        <v>40</v>
      </c>
      <c r="I17" s="814" t="s">
        <v>40</v>
      </c>
      <c r="J17" s="814" t="s">
        <v>40</v>
      </c>
      <c r="K17" s="814" t="s">
        <v>40</v>
      </c>
      <c r="L17" s="814" t="s">
        <v>40</v>
      </c>
      <c r="M17" s="814" t="s">
        <v>40</v>
      </c>
      <c r="N17" s="814" t="s">
        <v>40</v>
      </c>
      <c r="O17" s="814" t="s">
        <v>40</v>
      </c>
      <c r="P17" s="814" t="s">
        <v>40</v>
      </c>
      <c r="Q17" s="814" t="s">
        <v>40</v>
      </c>
      <c r="R17" s="814" t="s">
        <v>40</v>
      </c>
      <c r="S17" s="814" t="s">
        <v>40</v>
      </c>
      <c r="T17" s="814" t="s">
        <v>40</v>
      </c>
      <c r="U17" s="814" t="s">
        <v>40</v>
      </c>
      <c r="V17" s="814" t="s">
        <v>40</v>
      </c>
      <c r="W17" s="814">
        <v>679.90492719999997</v>
      </c>
      <c r="X17" s="862"/>
      <c r="Y17" s="862"/>
    </row>
    <row r="18" spans="1:25" s="854" customFormat="1" ht="20.100000000000001" customHeight="1">
      <c r="A18" s="815" t="s">
        <v>1724</v>
      </c>
      <c r="B18" s="814" t="s">
        <v>40</v>
      </c>
      <c r="C18" s="814" t="s">
        <v>40</v>
      </c>
      <c r="D18" s="814" t="s">
        <v>40</v>
      </c>
      <c r="E18" s="814" t="s">
        <v>40</v>
      </c>
      <c r="F18" s="814" t="s">
        <v>40</v>
      </c>
      <c r="G18" s="814" t="s">
        <v>40</v>
      </c>
      <c r="H18" s="814" t="s">
        <v>40</v>
      </c>
      <c r="I18" s="814" t="s">
        <v>40</v>
      </c>
      <c r="J18" s="814" t="s">
        <v>40</v>
      </c>
      <c r="K18" s="814" t="s">
        <v>40</v>
      </c>
      <c r="L18" s="814" t="s">
        <v>40</v>
      </c>
      <c r="M18" s="814" t="s">
        <v>40</v>
      </c>
      <c r="N18" s="814" t="s">
        <v>40</v>
      </c>
      <c r="O18" s="814" t="s">
        <v>40</v>
      </c>
      <c r="P18" s="814" t="s">
        <v>40</v>
      </c>
      <c r="Q18" s="814" t="s">
        <v>40</v>
      </c>
      <c r="R18" s="814" t="s">
        <v>40</v>
      </c>
      <c r="S18" s="814" t="s">
        <v>40</v>
      </c>
      <c r="T18" s="814" t="s">
        <v>40</v>
      </c>
      <c r="U18" s="814" t="s">
        <v>40</v>
      </c>
      <c r="V18" s="814" t="s">
        <v>40</v>
      </c>
      <c r="W18" s="814" t="s">
        <v>40</v>
      </c>
      <c r="X18" s="862"/>
      <c r="Y18" s="862"/>
    </row>
    <row r="19" spans="1:25" s="854" customFormat="1" ht="20.100000000000001" customHeight="1">
      <c r="A19" s="815" t="s">
        <v>1725</v>
      </c>
      <c r="B19" s="814" t="s">
        <v>40</v>
      </c>
      <c r="C19" s="814" t="s">
        <v>40</v>
      </c>
      <c r="D19" s="814" t="s">
        <v>40</v>
      </c>
      <c r="E19" s="814" t="s">
        <v>40</v>
      </c>
      <c r="F19" s="814" t="s">
        <v>40</v>
      </c>
      <c r="G19" s="814" t="s">
        <v>40</v>
      </c>
      <c r="H19" s="814" t="s">
        <v>40</v>
      </c>
      <c r="I19" s="814" t="s">
        <v>40</v>
      </c>
      <c r="J19" s="814" t="s">
        <v>40</v>
      </c>
      <c r="K19" s="814" t="s">
        <v>40</v>
      </c>
      <c r="L19" s="814" t="s">
        <v>40</v>
      </c>
      <c r="M19" s="814" t="s">
        <v>40</v>
      </c>
      <c r="N19" s="814" t="s">
        <v>40</v>
      </c>
      <c r="O19" s="814" t="s">
        <v>40</v>
      </c>
      <c r="P19" s="814" t="s">
        <v>40</v>
      </c>
      <c r="Q19" s="814" t="s">
        <v>40</v>
      </c>
      <c r="R19" s="814" t="s">
        <v>40</v>
      </c>
      <c r="S19" s="814" t="s">
        <v>40</v>
      </c>
      <c r="T19" s="814" t="s">
        <v>40</v>
      </c>
      <c r="U19" s="814" t="s">
        <v>40</v>
      </c>
      <c r="V19" s="814" t="s">
        <v>40</v>
      </c>
      <c r="W19" s="814" t="s">
        <v>40</v>
      </c>
      <c r="X19" s="862"/>
      <c r="Y19" s="862"/>
    </row>
    <row r="20" spans="1:25" s="854" customFormat="1" ht="20.100000000000001" customHeight="1">
      <c r="A20" s="815" t="s">
        <v>1726</v>
      </c>
      <c r="B20" s="814" t="s">
        <v>40</v>
      </c>
      <c r="C20" s="814" t="s">
        <v>40</v>
      </c>
      <c r="D20" s="814" t="s">
        <v>40</v>
      </c>
      <c r="E20" s="814" t="s">
        <v>40</v>
      </c>
      <c r="F20" s="814" t="s">
        <v>40</v>
      </c>
      <c r="G20" s="814" t="s">
        <v>40</v>
      </c>
      <c r="H20" s="814" t="s">
        <v>40</v>
      </c>
      <c r="I20" s="814" t="s">
        <v>40</v>
      </c>
      <c r="J20" s="814" t="s">
        <v>40</v>
      </c>
      <c r="K20" s="814" t="s">
        <v>40</v>
      </c>
      <c r="L20" s="814" t="s">
        <v>40</v>
      </c>
      <c r="M20" s="814" t="s">
        <v>40</v>
      </c>
      <c r="N20" s="814" t="s">
        <v>40</v>
      </c>
      <c r="O20" s="814" t="s">
        <v>40</v>
      </c>
      <c r="P20" s="814" t="s">
        <v>40</v>
      </c>
      <c r="Q20" s="814" t="s">
        <v>40</v>
      </c>
      <c r="R20" s="814" t="s">
        <v>40</v>
      </c>
      <c r="S20" s="814" t="s">
        <v>40</v>
      </c>
      <c r="T20" s="814" t="s">
        <v>40</v>
      </c>
      <c r="U20" s="814" t="s">
        <v>40</v>
      </c>
      <c r="V20" s="814" t="s">
        <v>40</v>
      </c>
      <c r="W20" s="814" t="s">
        <v>40</v>
      </c>
      <c r="X20" s="862"/>
      <c r="Y20" s="862"/>
    </row>
    <row r="21" spans="1:25" s="854" customFormat="1" ht="20.100000000000001" customHeight="1">
      <c r="A21" s="815" t="s">
        <v>1727</v>
      </c>
      <c r="B21" s="814" t="s">
        <v>40</v>
      </c>
      <c r="C21" s="814" t="s">
        <v>40</v>
      </c>
      <c r="D21" s="814" t="s">
        <v>40</v>
      </c>
      <c r="E21" s="814" t="s">
        <v>40</v>
      </c>
      <c r="F21" s="814">
        <v>3487.0525262000001</v>
      </c>
      <c r="G21" s="814" t="s">
        <v>40</v>
      </c>
      <c r="H21" s="814" t="s">
        <v>40</v>
      </c>
      <c r="I21" s="814" t="s">
        <v>40</v>
      </c>
      <c r="J21" s="814" t="s">
        <v>40</v>
      </c>
      <c r="K21" s="814">
        <v>12822.0679318</v>
      </c>
      <c r="L21" s="814" t="s">
        <v>40</v>
      </c>
      <c r="M21" s="814" t="s">
        <v>40</v>
      </c>
      <c r="N21" s="814" t="s">
        <v>40</v>
      </c>
      <c r="O21" s="814" t="s">
        <v>40</v>
      </c>
      <c r="P21" s="814" t="s">
        <v>40</v>
      </c>
      <c r="Q21" s="814" t="s">
        <v>40</v>
      </c>
      <c r="R21" s="814" t="s">
        <v>40</v>
      </c>
      <c r="S21" s="814" t="s">
        <v>40</v>
      </c>
      <c r="T21" s="814" t="s">
        <v>40</v>
      </c>
      <c r="U21" s="814" t="s">
        <v>40</v>
      </c>
      <c r="V21" s="814" t="s">
        <v>40</v>
      </c>
      <c r="W21" s="814">
        <v>16309.120458000001</v>
      </c>
      <c r="X21" s="862"/>
      <c r="Y21" s="862"/>
    </row>
    <row r="22" spans="1:25" s="854" customFormat="1" ht="20.100000000000001" customHeight="1">
      <c r="A22" s="815" t="s">
        <v>1728</v>
      </c>
      <c r="B22" s="814" t="s">
        <v>40</v>
      </c>
      <c r="C22" s="814" t="s">
        <v>40</v>
      </c>
      <c r="D22" s="814" t="s">
        <v>40</v>
      </c>
      <c r="E22" s="814" t="s">
        <v>40</v>
      </c>
      <c r="F22" s="814" t="s">
        <v>40</v>
      </c>
      <c r="G22" s="814" t="s">
        <v>40</v>
      </c>
      <c r="H22" s="814" t="s">
        <v>40</v>
      </c>
      <c r="I22" s="814" t="s">
        <v>40</v>
      </c>
      <c r="J22" s="814" t="s">
        <v>40</v>
      </c>
      <c r="K22" s="814" t="s">
        <v>40</v>
      </c>
      <c r="L22" s="814" t="s">
        <v>40</v>
      </c>
      <c r="M22" s="814" t="s">
        <v>40</v>
      </c>
      <c r="N22" s="814" t="s">
        <v>40</v>
      </c>
      <c r="O22" s="814" t="s">
        <v>40</v>
      </c>
      <c r="P22" s="814" t="s">
        <v>40</v>
      </c>
      <c r="Q22" s="814" t="s">
        <v>40</v>
      </c>
      <c r="R22" s="814" t="s">
        <v>40</v>
      </c>
      <c r="S22" s="814" t="s">
        <v>40</v>
      </c>
      <c r="T22" s="814" t="s">
        <v>40</v>
      </c>
      <c r="U22" s="814" t="s">
        <v>40</v>
      </c>
      <c r="V22" s="814" t="s">
        <v>40</v>
      </c>
      <c r="W22" s="814" t="s">
        <v>40</v>
      </c>
      <c r="X22" s="862"/>
      <c r="Y22" s="862"/>
    </row>
    <row r="23" spans="1:25" s="854" customFormat="1" ht="20.100000000000001" customHeight="1">
      <c r="A23" s="815" t="s">
        <v>1729</v>
      </c>
      <c r="B23" s="814" t="s">
        <v>40</v>
      </c>
      <c r="C23" s="814" t="s">
        <v>40</v>
      </c>
      <c r="D23" s="814" t="s">
        <v>40</v>
      </c>
      <c r="E23" s="814" t="s">
        <v>40</v>
      </c>
      <c r="F23" s="814" t="s">
        <v>40</v>
      </c>
      <c r="G23" s="814" t="s">
        <v>40</v>
      </c>
      <c r="H23" s="814" t="s">
        <v>40</v>
      </c>
      <c r="I23" s="814" t="s">
        <v>40</v>
      </c>
      <c r="J23" s="814" t="s">
        <v>40</v>
      </c>
      <c r="K23" s="814" t="s">
        <v>40</v>
      </c>
      <c r="L23" s="814" t="s">
        <v>40</v>
      </c>
      <c r="M23" s="814" t="s">
        <v>40</v>
      </c>
      <c r="N23" s="814" t="s">
        <v>40</v>
      </c>
      <c r="O23" s="814" t="s">
        <v>40</v>
      </c>
      <c r="P23" s="814" t="s">
        <v>40</v>
      </c>
      <c r="Q23" s="814" t="s">
        <v>40</v>
      </c>
      <c r="R23" s="814" t="s">
        <v>40</v>
      </c>
      <c r="S23" s="814" t="s">
        <v>40</v>
      </c>
      <c r="T23" s="814" t="s">
        <v>40</v>
      </c>
      <c r="U23" s="814" t="s">
        <v>40</v>
      </c>
      <c r="V23" s="814" t="s">
        <v>40</v>
      </c>
      <c r="W23" s="814" t="s">
        <v>40</v>
      </c>
      <c r="X23" s="862"/>
      <c r="Y23" s="862"/>
    </row>
    <row r="24" spans="1:25" s="854" customFormat="1" ht="20.100000000000001" customHeight="1">
      <c r="A24" s="815" t="s">
        <v>1730</v>
      </c>
      <c r="B24" s="814" t="s">
        <v>40</v>
      </c>
      <c r="C24" s="814" t="s">
        <v>40</v>
      </c>
      <c r="D24" s="814" t="s">
        <v>40</v>
      </c>
      <c r="E24" s="814" t="s">
        <v>40</v>
      </c>
      <c r="F24" s="814" t="s">
        <v>40</v>
      </c>
      <c r="G24" s="814" t="s">
        <v>40</v>
      </c>
      <c r="H24" s="814" t="s">
        <v>40</v>
      </c>
      <c r="I24" s="814" t="s">
        <v>40</v>
      </c>
      <c r="J24" s="814" t="s">
        <v>40</v>
      </c>
      <c r="K24" s="814" t="s">
        <v>40</v>
      </c>
      <c r="L24" s="814" t="s">
        <v>40</v>
      </c>
      <c r="M24" s="814" t="s">
        <v>40</v>
      </c>
      <c r="N24" s="814" t="s">
        <v>40</v>
      </c>
      <c r="O24" s="814" t="s">
        <v>40</v>
      </c>
      <c r="P24" s="814" t="s">
        <v>40</v>
      </c>
      <c r="Q24" s="814" t="s">
        <v>40</v>
      </c>
      <c r="R24" s="814" t="s">
        <v>40</v>
      </c>
      <c r="S24" s="814" t="s">
        <v>40</v>
      </c>
      <c r="T24" s="814" t="s">
        <v>40</v>
      </c>
      <c r="U24" s="814" t="s">
        <v>40</v>
      </c>
      <c r="V24" s="814" t="s">
        <v>40</v>
      </c>
      <c r="W24" s="814" t="s">
        <v>40</v>
      </c>
      <c r="X24" s="862"/>
      <c r="Y24" s="862"/>
    </row>
    <row r="25" spans="1:25" s="854" customFormat="1" ht="20.100000000000001" customHeight="1">
      <c r="A25" s="815" t="s">
        <v>1731</v>
      </c>
      <c r="B25" s="814" t="s">
        <v>40</v>
      </c>
      <c r="C25" s="814" t="s">
        <v>40</v>
      </c>
      <c r="D25" s="814" t="s">
        <v>40</v>
      </c>
      <c r="E25" s="814" t="s">
        <v>40</v>
      </c>
      <c r="F25" s="814">
        <v>137755.2143054</v>
      </c>
      <c r="G25" s="814" t="s">
        <v>40</v>
      </c>
      <c r="H25" s="814" t="s">
        <v>40</v>
      </c>
      <c r="I25" s="814" t="s">
        <v>40</v>
      </c>
      <c r="J25" s="814" t="s">
        <v>40</v>
      </c>
      <c r="K25" s="814">
        <v>119691.2216246</v>
      </c>
      <c r="L25" s="814" t="s">
        <v>40</v>
      </c>
      <c r="M25" s="814" t="s">
        <v>40</v>
      </c>
      <c r="N25" s="814" t="s">
        <v>40</v>
      </c>
      <c r="O25" s="814" t="s">
        <v>40</v>
      </c>
      <c r="P25" s="814" t="s">
        <v>40</v>
      </c>
      <c r="Q25" s="814" t="s">
        <v>40</v>
      </c>
      <c r="R25" s="814" t="s">
        <v>40</v>
      </c>
      <c r="S25" s="814" t="s">
        <v>40</v>
      </c>
      <c r="T25" s="814" t="s">
        <v>40</v>
      </c>
      <c r="U25" s="814" t="s">
        <v>40</v>
      </c>
      <c r="V25" s="814" t="s">
        <v>40</v>
      </c>
      <c r="W25" s="814">
        <v>257446.43593000001</v>
      </c>
      <c r="X25" s="862"/>
      <c r="Y25" s="862"/>
    </row>
    <row r="26" spans="1:25" s="854" customFormat="1" ht="20.100000000000001" customHeight="1">
      <c r="A26" s="815" t="s">
        <v>1732</v>
      </c>
      <c r="B26" s="814" t="s">
        <v>40</v>
      </c>
      <c r="C26" s="814" t="s">
        <v>40</v>
      </c>
      <c r="D26" s="814" t="s">
        <v>40</v>
      </c>
      <c r="E26" s="814" t="s">
        <v>40</v>
      </c>
      <c r="F26" s="814" t="s">
        <v>40</v>
      </c>
      <c r="G26" s="814" t="s">
        <v>40</v>
      </c>
      <c r="H26" s="814" t="s">
        <v>40</v>
      </c>
      <c r="I26" s="814" t="s">
        <v>40</v>
      </c>
      <c r="J26" s="814" t="s">
        <v>40</v>
      </c>
      <c r="K26" s="814" t="s">
        <v>40</v>
      </c>
      <c r="L26" s="814" t="s">
        <v>40</v>
      </c>
      <c r="M26" s="814" t="s">
        <v>40</v>
      </c>
      <c r="N26" s="814" t="s">
        <v>40</v>
      </c>
      <c r="O26" s="814" t="s">
        <v>40</v>
      </c>
      <c r="P26" s="814" t="s">
        <v>40</v>
      </c>
      <c r="Q26" s="814" t="s">
        <v>40</v>
      </c>
      <c r="R26" s="814" t="s">
        <v>40</v>
      </c>
      <c r="S26" s="814" t="s">
        <v>40</v>
      </c>
      <c r="T26" s="814" t="s">
        <v>40</v>
      </c>
      <c r="U26" s="814" t="s">
        <v>40</v>
      </c>
      <c r="V26" s="814" t="s">
        <v>40</v>
      </c>
      <c r="W26" s="814" t="s">
        <v>40</v>
      </c>
      <c r="X26" s="862"/>
      <c r="Y26" s="862"/>
    </row>
    <row r="27" spans="1:25" s="854" customFormat="1" ht="20.100000000000001" customHeight="1">
      <c r="A27" s="815" t="s">
        <v>1733</v>
      </c>
      <c r="B27" s="814" t="s">
        <v>40</v>
      </c>
      <c r="C27" s="814" t="s">
        <v>40</v>
      </c>
      <c r="D27" s="814" t="s">
        <v>40</v>
      </c>
      <c r="E27" s="814" t="s">
        <v>40</v>
      </c>
      <c r="F27" s="814">
        <v>1095740.8543398001</v>
      </c>
      <c r="G27" s="814" t="s">
        <v>40</v>
      </c>
      <c r="H27" s="814" t="s">
        <v>40</v>
      </c>
      <c r="I27" s="814">
        <v>84.282769999999999</v>
      </c>
      <c r="J27" s="814">
        <v>843.73136</v>
      </c>
      <c r="K27" s="814">
        <v>10139.172704099999</v>
      </c>
      <c r="L27" s="814" t="s">
        <v>40</v>
      </c>
      <c r="M27" s="814" t="s">
        <v>40</v>
      </c>
      <c r="N27" s="814" t="s">
        <v>40</v>
      </c>
      <c r="O27" s="814" t="s">
        <v>40</v>
      </c>
      <c r="P27" s="814" t="s">
        <v>40</v>
      </c>
      <c r="Q27" s="814" t="s">
        <v>40</v>
      </c>
      <c r="R27" s="814" t="s">
        <v>40</v>
      </c>
      <c r="S27" s="814" t="s">
        <v>40</v>
      </c>
      <c r="T27" s="814" t="s">
        <v>40</v>
      </c>
      <c r="U27" s="814" t="s">
        <v>40</v>
      </c>
      <c r="V27" s="814" t="s">
        <v>40</v>
      </c>
      <c r="W27" s="814">
        <v>1106808.0411739</v>
      </c>
      <c r="X27" s="862"/>
      <c r="Y27" s="862"/>
    </row>
    <row r="28" spans="1:25" s="854" customFormat="1" ht="20.100000000000001" customHeight="1">
      <c r="A28" s="815" t="s">
        <v>1734</v>
      </c>
      <c r="B28" s="814" t="s">
        <v>40</v>
      </c>
      <c r="C28" s="814" t="s">
        <v>40</v>
      </c>
      <c r="D28" s="814" t="s">
        <v>40</v>
      </c>
      <c r="E28" s="814" t="s">
        <v>40</v>
      </c>
      <c r="F28" s="814" t="s">
        <v>40</v>
      </c>
      <c r="G28" s="814" t="s">
        <v>40</v>
      </c>
      <c r="H28" s="814" t="s">
        <v>40</v>
      </c>
      <c r="I28" s="814" t="s">
        <v>40</v>
      </c>
      <c r="J28" s="814" t="s">
        <v>40</v>
      </c>
      <c r="K28" s="814" t="s">
        <v>40</v>
      </c>
      <c r="L28" s="814" t="s">
        <v>40</v>
      </c>
      <c r="M28" s="814" t="s">
        <v>40</v>
      </c>
      <c r="N28" s="814" t="s">
        <v>40</v>
      </c>
      <c r="O28" s="814" t="s">
        <v>40</v>
      </c>
      <c r="P28" s="814" t="s">
        <v>40</v>
      </c>
      <c r="Q28" s="814" t="s">
        <v>40</v>
      </c>
      <c r="R28" s="814" t="s">
        <v>40</v>
      </c>
      <c r="S28" s="814" t="s">
        <v>40</v>
      </c>
      <c r="T28" s="814" t="s">
        <v>40</v>
      </c>
      <c r="U28" s="814" t="s">
        <v>40</v>
      </c>
      <c r="V28" s="814" t="s">
        <v>40</v>
      </c>
      <c r="W28" s="814" t="s">
        <v>40</v>
      </c>
      <c r="X28" s="862"/>
      <c r="Y28" s="862"/>
    </row>
    <row r="29" spans="1:25" s="854" customFormat="1" ht="20.100000000000001" customHeight="1">
      <c r="A29" s="815" t="s">
        <v>1735</v>
      </c>
      <c r="B29" s="814" t="s">
        <v>40</v>
      </c>
      <c r="C29" s="814" t="s">
        <v>40</v>
      </c>
      <c r="D29" s="814" t="s">
        <v>40</v>
      </c>
      <c r="E29" s="814" t="s">
        <v>40</v>
      </c>
      <c r="F29" s="814">
        <v>28198.428776199999</v>
      </c>
      <c r="G29" s="814" t="s">
        <v>40</v>
      </c>
      <c r="H29" s="814" t="s">
        <v>40</v>
      </c>
      <c r="I29" s="814" t="s">
        <v>40</v>
      </c>
      <c r="J29" s="814" t="s">
        <v>40</v>
      </c>
      <c r="K29" s="814">
        <v>11122.191295299999</v>
      </c>
      <c r="L29" s="814">
        <v>134.40189280000001</v>
      </c>
      <c r="M29" s="814" t="s">
        <v>40</v>
      </c>
      <c r="N29" s="814">
        <v>736.375</v>
      </c>
      <c r="O29" s="814" t="s">
        <v>40</v>
      </c>
      <c r="P29" s="814" t="s">
        <v>40</v>
      </c>
      <c r="Q29" s="814">
        <v>870.77689280000004</v>
      </c>
      <c r="R29" s="814">
        <v>7.0928977</v>
      </c>
      <c r="S29" s="814" t="s">
        <v>40</v>
      </c>
      <c r="T29" s="814" t="s">
        <v>40</v>
      </c>
      <c r="U29" s="814" t="s">
        <v>40</v>
      </c>
      <c r="V29" s="814" t="s">
        <v>40</v>
      </c>
      <c r="W29" s="814">
        <v>40198.489862000002</v>
      </c>
      <c r="X29" s="862"/>
      <c r="Y29" s="862"/>
    </row>
    <row r="30" spans="1:25" s="854" customFormat="1" ht="20.100000000000001" customHeight="1">
      <c r="A30" s="815" t="s">
        <v>1736</v>
      </c>
      <c r="B30" s="814" t="s">
        <v>40</v>
      </c>
      <c r="C30" s="814" t="s">
        <v>40</v>
      </c>
      <c r="D30" s="814" t="s">
        <v>40</v>
      </c>
      <c r="E30" s="814" t="s">
        <v>40</v>
      </c>
      <c r="F30" s="814" t="s">
        <v>40</v>
      </c>
      <c r="G30" s="814" t="s">
        <v>40</v>
      </c>
      <c r="H30" s="814" t="s">
        <v>40</v>
      </c>
      <c r="I30" s="814" t="s">
        <v>40</v>
      </c>
      <c r="J30" s="814" t="s">
        <v>40</v>
      </c>
      <c r="K30" s="814" t="s">
        <v>40</v>
      </c>
      <c r="L30" s="814" t="s">
        <v>40</v>
      </c>
      <c r="M30" s="814" t="s">
        <v>40</v>
      </c>
      <c r="N30" s="814" t="s">
        <v>40</v>
      </c>
      <c r="O30" s="814" t="s">
        <v>40</v>
      </c>
      <c r="P30" s="814" t="s">
        <v>40</v>
      </c>
      <c r="Q30" s="814" t="s">
        <v>40</v>
      </c>
      <c r="R30" s="814" t="s">
        <v>40</v>
      </c>
      <c r="S30" s="814" t="s">
        <v>40</v>
      </c>
      <c r="T30" s="814" t="s">
        <v>40</v>
      </c>
      <c r="U30" s="814" t="s">
        <v>40</v>
      </c>
      <c r="V30" s="814" t="s">
        <v>40</v>
      </c>
      <c r="W30" s="814" t="s">
        <v>40</v>
      </c>
      <c r="X30" s="862"/>
      <c r="Y30" s="862"/>
    </row>
    <row r="31" spans="1:25" s="854" customFormat="1" ht="20.100000000000001" customHeight="1">
      <c r="A31" s="815" t="s">
        <v>1737</v>
      </c>
      <c r="B31" s="814" t="s">
        <v>40</v>
      </c>
      <c r="C31" s="814" t="s">
        <v>40</v>
      </c>
      <c r="D31" s="814" t="s">
        <v>40</v>
      </c>
      <c r="E31" s="814" t="s">
        <v>40</v>
      </c>
      <c r="F31" s="814" t="s">
        <v>40</v>
      </c>
      <c r="G31" s="814" t="s">
        <v>40</v>
      </c>
      <c r="H31" s="814" t="s">
        <v>40</v>
      </c>
      <c r="I31" s="814" t="s">
        <v>40</v>
      </c>
      <c r="J31" s="814" t="s">
        <v>40</v>
      </c>
      <c r="K31" s="814" t="s">
        <v>40</v>
      </c>
      <c r="L31" s="814">
        <v>20.080580000000001</v>
      </c>
      <c r="M31" s="814" t="s">
        <v>40</v>
      </c>
      <c r="N31" s="814">
        <v>10000</v>
      </c>
      <c r="O31" s="814" t="s">
        <v>40</v>
      </c>
      <c r="P31" s="814" t="s">
        <v>40</v>
      </c>
      <c r="Q31" s="814">
        <v>10020.08058</v>
      </c>
      <c r="R31" s="814" t="s">
        <v>40</v>
      </c>
      <c r="S31" s="814" t="s">
        <v>40</v>
      </c>
      <c r="T31" s="814" t="s">
        <v>40</v>
      </c>
      <c r="U31" s="814" t="s">
        <v>40</v>
      </c>
      <c r="V31" s="814" t="s">
        <v>40</v>
      </c>
      <c r="W31" s="814">
        <v>10020.08058</v>
      </c>
      <c r="X31" s="862"/>
      <c r="Y31" s="862"/>
    </row>
    <row r="32" spans="1:25" s="854" customFormat="1" ht="20.100000000000001" customHeight="1">
      <c r="A32" s="815" t="s">
        <v>1738</v>
      </c>
      <c r="B32" s="814" t="s">
        <v>40</v>
      </c>
      <c r="C32" s="814" t="s">
        <v>40</v>
      </c>
      <c r="D32" s="814" t="s">
        <v>40</v>
      </c>
      <c r="E32" s="814" t="s">
        <v>40</v>
      </c>
      <c r="F32" s="814" t="s">
        <v>40</v>
      </c>
      <c r="G32" s="814" t="s">
        <v>40</v>
      </c>
      <c r="H32" s="814" t="s">
        <v>40</v>
      </c>
      <c r="I32" s="814" t="s">
        <v>40</v>
      </c>
      <c r="J32" s="814" t="s">
        <v>40</v>
      </c>
      <c r="K32" s="814" t="s">
        <v>40</v>
      </c>
      <c r="L32" s="814">
        <v>151.33603729999999</v>
      </c>
      <c r="M32" s="814">
        <v>22.593419999999998</v>
      </c>
      <c r="N32" s="814" t="s">
        <v>40</v>
      </c>
      <c r="O32" s="814" t="s">
        <v>40</v>
      </c>
      <c r="P32" s="814" t="s">
        <v>40</v>
      </c>
      <c r="Q32" s="814">
        <v>173.9294573</v>
      </c>
      <c r="R32" s="814" t="s">
        <v>40</v>
      </c>
      <c r="S32" s="814" t="s">
        <v>40</v>
      </c>
      <c r="T32" s="814" t="s">
        <v>40</v>
      </c>
      <c r="U32" s="814" t="s">
        <v>40</v>
      </c>
      <c r="V32" s="814" t="s">
        <v>40</v>
      </c>
      <c r="W32" s="814">
        <v>173.9294573</v>
      </c>
      <c r="X32" s="862"/>
      <c r="Y32" s="862"/>
    </row>
    <row r="33" spans="1:25" s="854" customFormat="1" ht="20.100000000000001" customHeight="1">
      <c r="A33" s="818" t="s">
        <v>1739</v>
      </c>
      <c r="B33" s="814" t="s">
        <v>40</v>
      </c>
      <c r="C33" s="814" t="s">
        <v>40</v>
      </c>
      <c r="D33" s="814" t="s">
        <v>40</v>
      </c>
      <c r="E33" s="814" t="s">
        <v>40</v>
      </c>
      <c r="F33" s="814" t="s">
        <v>40</v>
      </c>
      <c r="G33" s="814" t="s">
        <v>40</v>
      </c>
      <c r="H33" s="814" t="s">
        <v>40</v>
      </c>
      <c r="I33" s="814" t="s">
        <v>40</v>
      </c>
      <c r="J33" s="814" t="s">
        <v>40</v>
      </c>
      <c r="K33" s="814">
        <v>7639.6875368999999</v>
      </c>
      <c r="L33" s="814">
        <v>117.39021</v>
      </c>
      <c r="M33" s="814">
        <v>12.490399</v>
      </c>
      <c r="N33" s="814">
        <v>1490.6627848000001</v>
      </c>
      <c r="O33" s="814" t="s">
        <v>40</v>
      </c>
      <c r="P33" s="814">
        <v>13684.8599228</v>
      </c>
      <c r="Q33" s="814">
        <v>15305.403316600001</v>
      </c>
      <c r="R33" s="814">
        <v>39200.691823000001</v>
      </c>
      <c r="S33" s="814" t="s">
        <v>40</v>
      </c>
      <c r="T33" s="814" t="s">
        <v>40</v>
      </c>
      <c r="U33" s="814" t="s">
        <v>40</v>
      </c>
      <c r="V33" s="814" t="s">
        <v>40</v>
      </c>
      <c r="W33" s="814">
        <v>62145.782676500006</v>
      </c>
    </row>
    <row r="34" spans="1:25" s="854" customFormat="1" ht="20.100000000000001" customHeight="1">
      <c r="A34" s="818" t="s">
        <v>1740</v>
      </c>
      <c r="B34" s="814" t="s">
        <v>40</v>
      </c>
      <c r="C34" s="814" t="s">
        <v>40</v>
      </c>
      <c r="D34" s="814" t="s">
        <v>40</v>
      </c>
      <c r="E34" s="814" t="s">
        <v>40</v>
      </c>
      <c r="F34" s="814" t="s">
        <v>40</v>
      </c>
      <c r="G34" s="814" t="s">
        <v>40</v>
      </c>
      <c r="H34" s="814" t="s">
        <v>40</v>
      </c>
      <c r="I34" s="814" t="s">
        <v>40</v>
      </c>
      <c r="J34" s="814" t="s">
        <v>40</v>
      </c>
      <c r="K34" s="814" t="s">
        <v>40</v>
      </c>
      <c r="L34" s="814">
        <v>6.7265300000000003</v>
      </c>
      <c r="M34" s="814" t="s">
        <v>40</v>
      </c>
      <c r="N34" s="814">
        <v>8.8310999999999993</v>
      </c>
      <c r="O34" s="814" t="s">
        <v>40</v>
      </c>
      <c r="P34" s="814">
        <v>47.681264400000003</v>
      </c>
      <c r="Q34" s="814">
        <v>63.238894400000007</v>
      </c>
      <c r="R34" s="814">
        <v>58205.449931100004</v>
      </c>
      <c r="S34" s="814" t="s">
        <v>40</v>
      </c>
      <c r="T34" s="814" t="s">
        <v>40</v>
      </c>
      <c r="U34" s="814" t="s">
        <v>40</v>
      </c>
      <c r="V34" s="814" t="s">
        <v>40</v>
      </c>
      <c r="W34" s="814">
        <v>58268.688825500001</v>
      </c>
      <c r="X34" s="859"/>
    </row>
    <row r="35" spans="1:25" s="854" customFormat="1" ht="20.100000000000001" customHeight="1">
      <c r="A35" s="818" t="s">
        <v>1741</v>
      </c>
      <c r="B35" s="814" t="s">
        <v>40</v>
      </c>
      <c r="C35" s="814" t="s">
        <v>40</v>
      </c>
      <c r="D35" s="814" t="s">
        <v>40</v>
      </c>
      <c r="E35" s="814" t="s">
        <v>40</v>
      </c>
      <c r="F35" s="814" t="s">
        <v>40</v>
      </c>
      <c r="G35" s="814" t="s">
        <v>40</v>
      </c>
      <c r="H35" s="814" t="s">
        <v>40</v>
      </c>
      <c r="I35" s="814" t="s">
        <v>40</v>
      </c>
      <c r="J35" s="814" t="s">
        <v>40</v>
      </c>
      <c r="K35" s="814" t="s">
        <v>40</v>
      </c>
      <c r="L35" s="814">
        <v>55.004170000000002</v>
      </c>
      <c r="M35" s="814">
        <v>11</v>
      </c>
      <c r="N35" s="814">
        <v>5106.5195000000003</v>
      </c>
      <c r="O35" s="814">
        <v>2.7177387</v>
      </c>
      <c r="P35" s="814">
        <v>42837.510614899998</v>
      </c>
      <c r="Q35" s="814">
        <v>48012.752023599998</v>
      </c>
      <c r="R35" s="814">
        <v>9743.1988144000006</v>
      </c>
      <c r="S35" s="814" t="s">
        <v>40</v>
      </c>
      <c r="T35" s="814" t="s">
        <v>40</v>
      </c>
      <c r="U35" s="814" t="s">
        <v>40</v>
      </c>
      <c r="V35" s="814" t="s">
        <v>40</v>
      </c>
      <c r="W35" s="814">
        <v>57755.950837999997</v>
      </c>
    </row>
    <row r="36" spans="1:25" s="854" customFormat="1" ht="20.100000000000001" customHeight="1">
      <c r="A36" s="818" t="s">
        <v>1742</v>
      </c>
      <c r="B36" s="814" t="s">
        <v>40</v>
      </c>
      <c r="C36" s="814" t="s">
        <v>40</v>
      </c>
      <c r="D36" s="814" t="s">
        <v>40</v>
      </c>
      <c r="E36" s="814" t="s">
        <v>40</v>
      </c>
      <c r="F36" s="814" t="s">
        <v>40</v>
      </c>
      <c r="G36" s="814" t="s">
        <v>40</v>
      </c>
      <c r="H36" s="814" t="s">
        <v>40</v>
      </c>
      <c r="I36" s="814" t="s">
        <v>40</v>
      </c>
      <c r="J36" s="814" t="s">
        <v>40</v>
      </c>
      <c r="K36" s="814" t="s">
        <v>40</v>
      </c>
      <c r="L36" s="814">
        <v>0.11361</v>
      </c>
      <c r="M36" s="814" t="s">
        <v>40</v>
      </c>
      <c r="N36" s="814">
        <v>2.4879999999999999E-2</v>
      </c>
      <c r="O36" s="814" t="s">
        <v>40</v>
      </c>
      <c r="P36" s="814">
        <v>8.5400000000000007E-3</v>
      </c>
      <c r="Q36" s="814">
        <v>0.14702999999999999</v>
      </c>
      <c r="R36" s="814" t="s">
        <v>40</v>
      </c>
      <c r="S36" s="814" t="s">
        <v>40</v>
      </c>
      <c r="T36" s="814" t="s">
        <v>40</v>
      </c>
      <c r="U36" s="814" t="s">
        <v>40</v>
      </c>
      <c r="V36" s="814" t="s">
        <v>40</v>
      </c>
      <c r="W36" s="814">
        <v>0.14702999999999999</v>
      </c>
    </row>
    <row r="37" spans="1:25" s="854" customFormat="1" ht="20.100000000000001" customHeight="1">
      <c r="A37" s="818" t="s">
        <v>1743</v>
      </c>
      <c r="B37" s="814" t="s">
        <v>40</v>
      </c>
      <c r="C37" s="814" t="s">
        <v>40</v>
      </c>
      <c r="D37" s="814" t="s">
        <v>40</v>
      </c>
      <c r="E37" s="814" t="s">
        <v>40</v>
      </c>
      <c r="F37" s="814">
        <v>2.9056112000000001</v>
      </c>
      <c r="G37" s="814" t="s">
        <v>40</v>
      </c>
      <c r="H37" s="814" t="s">
        <v>40</v>
      </c>
      <c r="I37" s="814" t="s">
        <v>40</v>
      </c>
      <c r="J37" s="814" t="s">
        <v>40</v>
      </c>
      <c r="K37" s="814" t="s">
        <v>40</v>
      </c>
      <c r="L37" s="814">
        <v>10619.437180000001</v>
      </c>
      <c r="M37" s="814">
        <v>35.102130000000002</v>
      </c>
      <c r="N37" s="814">
        <v>86.290859999999995</v>
      </c>
      <c r="O37" s="814">
        <v>4640.1610887999996</v>
      </c>
      <c r="P37" s="814">
        <v>76029.663370599999</v>
      </c>
      <c r="Q37" s="814">
        <v>91410.6546294</v>
      </c>
      <c r="R37" s="814">
        <v>91028.817479300007</v>
      </c>
      <c r="S37" s="814" t="s">
        <v>40</v>
      </c>
      <c r="T37" s="814" t="s">
        <v>40</v>
      </c>
      <c r="U37" s="814" t="s">
        <v>40</v>
      </c>
      <c r="V37" s="814" t="s">
        <v>40</v>
      </c>
      <c r="W37" s="814">
        <v>182442.37771989999</v>
      </c>
    </row>
    <row r="38" spans="1:25" s="854" customFormat="1" ht="20.100000000000001" customHeight="1">
      <c r="A38" s="818" t="s">
        <v>1744</v>
      </c>
      <c r="B38" s="814" t="s">
        <v>40</v>
      </c>
      <c r="C38" s="814" t="s">
        <v>40</v>
      </c>
      <c r="D38" s="814" t="s">
        <v>40</v>
      </c>
      <c r="E38" s="814" t="s">
        <v>40</v>
      </c>
      <c r="F38" s="814" t="s">
        <v>40</v>
      </c>
      <c r="G38" s="814" t="s">
        <v>40</v>
      </c>
      <c r="H38" s="814" t="s">
        <v>40</v>
      </c>
      <c r="I38" s="814" t="s">
        <v>40</v>
      </c>
      <c r="J38" s="814" t="s">
        <v>40</v>
      </c>
      <c r="K38" s="814" t="s">
        <v>40</v>
      </c>
      <c r="L38" s="814">
        <v>2294.2499750000002</v>
      </c>
      <c r="M38" s="814">
        <v>0.94264000000000003</v>
      </c>
      <c r="N38" s="814">
        <v>61.419840000000001</v>
      </c>
      <c r="O38" s="814">
        <v>1.7850000000000001E-2</v>
      </c>
      <c r="P38" s="814">
        <v>11889.225052</v>
      </c>
      <c r="Q38" s="814">
        <v>14245.855357</v>
      </c>
      <c r="R38" s="814">
        <v>14637.1288052</v>
      </c>
      <c r="S38" s="814" t="s">
        <v>40</v>
      </c>
      <c r="T38" s="814" t="s">
        <v>40</v>
      </c>
      <c r="U38" s="814" t="s">
        <v>40</v>
      </c>
      <c r="V38" s="814" t="s">
        <v>40</v>
      </c>
      <c r="W38" s="814">
        <v>28882.984162200002</v>
      </c>
    </row>
    <row r="39" spans="1:25" s="854" customFormat="1" ht="19.5" customHeight="1">
      <c r="A39" s="822" t="s">
        <v>1745</v>
      </c>
      <c r="B39" s="822" t="s">
        <v>40</v>
      </c>
      <c r="C39" s="822" t="s">
        <v>40</v>
      </c>
      <c r="D39" s="822" t="s">
        <v>40</v>
      </c>
      <c r="E39" s="822" t="s">
        <v>40</v>
      </c>
      <c r="F39" s="822" t="s">
        <v>40</v>
      </c>
      <c r="G39" s="822" t="s">
        <v>40</v>
      </c>
      <c r="H39" s="822" t="s">
        <v>40</v>
      </c>
      <c r="I39" s="822" t="s">
        <v>40</v>
      </c>
      <c r="J39" s="822" t="s">
        <v>40</v>
      </c>
      <c r="K39" s="822" t="s">
        <v>40</v>
      </c>
      <c r="L39" s="822">
        <v>126.6862229</v>
      </c>
      <c r="M39" s="822">
        <v>1.1279999999999999</v>
      </c>
      <c r="N39" s="822">
        <v>15.591609999999999</v>
      </c>
      <c r="O39" s="822">
        <v>228.7841416</v>
      </c>
      <c r="P39" s="822">
        <v>45096.604824599999</v>
      </c>
      <c r="Q39" s="822">
        <v>45468.794799099996</v>
      </c>
      <c r="R39" s="822">
        <v>49932.047527900002</v>
      </c>
      <c r="S39" s="822" t="s">
        <v>40</v>
      </c>
      <c r="T39" s="822" t="s">
        <v>40</v>
      </c>
      <c r="U39" s="822" t="s">
        <v>40</v>
      </c>
      <c r="V39" s="822" t="s">
        <v>40</v>
      </c>
      <c r="W39" s="822">
        <v>95400.842326999991</v>
      </c>
      <c r="X39" s="863"/>
      <c r="Y39" s="863"/>
    </row>
    <row r="40" spans="1:25" s="221" customFormat="1" ht="18.2" customHeight="1">
      <c r="A40" s="858"/>
      <c r="B40" s="770"/>
      <c r="C40" s="770"/>
      <c r="D40" s="770"/>
      <c r="E40" s="770"/>
      <c r="F40" s="770"/>
      <c r="G40" s="770"/>
      <c r="H40" s="770"/>
      <c r="I40" s="770"/>
      <c r="J40" s="1158" t="s">
        <v>1783</v>
      </c>
      <c r="K40" s="1158"/>
      <c r="L40" s="1158"/>
      <c r="M40" s="51"/>
      <c r="N40" s="49"/>
      <c r="O40" s="49"/>
      <c r="P40" s="770"/>
      <c r="Q40" s="770"/>
      <c r="R40" s="770"/>
      <c r="S40" s="770"/>
      <c r="T40" s="770"/>
      <c r="U40" s="1158" t="s">
        <v>1783</v>
      </c>
      <c r="V40" s="1158"/>
      <c r="W40" s="1158"/>
      <c r="X40" s="864"/>
      <c r="Y40" s="864"/>
    </row>
    <row r="41" spans="1:25" s="854" customFormat="1" ht="18.2" customHeight="1">
      <c r="A41" s="865"/>
      <c r="B41" s="49"/>
      <c r="C41" s="49"/>
      <c r="D41" s="49"/>
      <c r="E41" s="49"/>
      <c r="F41" s="49"/>
      <c r="G41" s="49"/>
      <c r="H41" s="49"/>
      <c r="I41" s="49"/>
      <c r="J41" s="739"/>
      <c r="K41" s="739"/>
      <c r="L41" s="767"/>
      <c r="M41" s="51"/>
      <c r="N41" s="49"/>
      <c r="O41" s="49"/>
      <c r="P41" s="49"/>
      <c r="Q41" s="49"/>
      <c r="R41" s="49"/>
      <c r="S41" s="49"/>
      <c r="T41" s="49"/>
      <c r="U41" s="49"/>
      <c r="V41" s="49"/>
      <c r="W41" s="739"/>
      <c r="X41" s="862"/>
      <c r="Y41" s="862"/>
    </row>
    <row r="42" spans="1:25" s="854" customFormat="1" ht="18.2" customHeight="1">
      <c r="A42" s="865"/>
      <c r="B42" s="770"/>
      <c r="C42" s="770"/>
      <c r="D42" s="770"/>
      <c r="E42" s="770"/>
      <c r="F42" s="770"/>
      <c r="G42" s="770"/>
      <c r="H42" s="770"/>
      <c r="I42" s="770"/>
      <c r="J42" s="739"/>
      <c r="K42" s="739"/>
      <c r="L42" s="771"/>
      <c r="M42" s="828"/>
      <c r="N42" s="769"/>
      <c r="O42" s="769"/>
      <c r="P42" s="769"/>
      <c r="Q42" s="769"/>
      <c r="R42" s="769"/>
      <c r="S42" s="769"/>
      <c r="T42" s="739"/>
      <c r="U42" s="739"/>
      <c r="V42" s="739"/>
      <c r="W42" s="739"/>
      <c r="X42" s="862"/>
      <c r="Y42" s="862"/>
    </row>
    <row r="43" spans="1:25" s="854" customFormat="1" ht="18.2" customHeight="1">
      <c r="A43" s="865"/>
      <c r="B43" s="773"/>
      <c r="C43" s="773"/>
      <c r="D43" s="773"/>
      <c r="E43" s="773"/>
      <c r="F43" s="773"/>
      <c r="G43" s="773"/>
      <c r="H43" s="773"/>
      <c r="I43" s="773"/>
      <c r="J43" s="773"/>
      <c r="K43" s="774"/>
      <c r="L43" s="769"/>
      <c r="M43" s="739"/>
      <c r="N43" s="769"/>
      <c r="O43" s="769"/>
      <c r="P43" s="769"/>
      <c r="Q43" s="769"/>
      <c r="R43" s="769"/>
      <c r="S43" s="769"/>
      <c r="T43" s="1161" t="s">
        <v>1541</v>
      </c>
      <c r="U43" s="1161"/>
      <c r="V43" s="1161"/>
      <c r="W43" s="1161"/>
      <c r="X43" s="862"/>
      <c r="Y43" s="862"/>
    </row>
    <row r="44" spans="1:25" s="854" customFormat="1" ht="18.2" customHeight="1">
      <c r="A44" s="1164" t="s">
        <v>1713</v>
      </c>
      <c r="B44" s="1166" t="s">
        <v>1553</v>
      </c>
      <c r="C44" s="1168"/>
      <c r="D44" s="1168"/>
      <c r="E44" s="1171" t="s">
        <v>1554</v>
      </c>
      <c r="F44" s="1171" t="s">
        <v>1555</v>
      </c>
      <c r="G44" s="1171" t="s">
        <v>1556</v>
      </c>
      <c r="H44" s="1162" t="s">
        <v>1557</v>
      </c>
      <c r="I44" s="1162" t="s">
        <v>1558</v>
      </c>
      <c r="J44" s="1162" t="s">
        <v>1559</v>
      </c>
      <c r="K44" s="1164" t="s">
        <v>1560</v>
      </c>
      <c r="L44" s="1166" t="s">
        <v>1561</v>
      </c>
      <c r="M44" s="1167"/>
      <c r="N44" s="1168"/>
      <c r="O44" s="1168"/>
      <c r="P44" s="1168"/>
      <c r="Q44" s="1169"/>
      <c r="R44" s="1164" t="s">
        <v>1562</v>
      </c>
      <c r="S44" s="1162" t="s">
        <v>1563</v>
      </c>
      <c r="T44" s="1162" t="s">
        <v>1564</v>
      </c>
      <c r="U44" s="1162" t="s">
        <v>1565</v>
      </c>
      <c r="V44" s="1162" t="s">
        <v>1566</v>
      </c>
      <c r="W44" s="1164" t="s">
        <v>1714</v>
      </c>
      <c r="X44" s="862"/>
      <c r="Y44" s="862"/>
    </row>
    <row r="45" spans="1:25" s="854" customFormat="1" ht="90.75" customHeight="1">
      <c r="A45" s="1170"/>
      <c r="B45" s="808" t="s">
        <v>1746</v>
      </c>
      <c r="C45" s="808" t="s">
        <v>1569</v>
      </c>
      <c r="D45" s="809" t="s">
        <v>1570</v>
      </c>
      <c r="E45" s="1171"/>
      <c r="F45" s="1171"/>
      <c r="G45" s="1171"/>
      <c r="H45" s="1163"/>
      <c r="I45" s="1163"/>
      <c r="J45" s="1163"/>
      <c r="K45" s="1165"/>
      <c r="L45" s="810" t="s">
        <v>1747</v>
      </c>
      <c r="M45" s="810" t="s">
        <v>1572</v>
      </c>
      <c r="N45" s="810" t="s">
        <v>1573</v>
      </c>
      <c r="O45" s="810" t="s">
        <v>1574</v>
      </c>
      <c r="P45" s="810" t="s">
        <v>1575</v>
      </c>
      <c r="Q45" s="810" t="s">
        <v>1576</v>
      </c>
      <c r="R45" s="1165"/>
      <c r="S45" s="1163"/>
      <c r="T45" s="1163"/>
      <c r="U45" s="1163"/>
      <c r="V45" s="1163"/>
      <c r="W45" s="1165"/>
      <c r="X45" s="862"/>
      <c r="Y45" s="862"/>
    </row>
    <row r="46" spans="1:25" s="854" customFormat="1" ht="18.2" customHeight="1">
      <c r="A46" s="811" t="s">
        <v>8</v>
      </c>
      <c r="B46" s="810" t="s">
        <v>9</v>
      </c>
      <c r="C46" s="810" t="s">
        <v>10</v>
      </c>
      <c r="D46" s="810" t="s">
        <v>11</v>
      </c>
      <c r="E46" s="810" t="s">
        <v>12</v>
      </c>
      <c r="F46" s="810" t="s">
        <v>13</v>
      </c>
      <c r="G46" s="810" t="s">
        <v>14</v>
      </c>
      <c r="H46" s="810" t="s">
        <v>15</v>
      </c>
      <c r="I46" s="810" t="s">
        <v>1014</v>
      </c>
      <c r="J46" s="812" t="s">
        <v>1050</v>
      </c>
      <c r="K46" s="810" t="s">
        <v>1016</v>
      </c>
      <c r="L46" s="810" t="s">
        <v>1051</v>
      </c>
      <c r="M46" s="810" t="s">
        <v>1052</v>
      </c>
      <c r="N46" s="810" t="s">
        <v>1577</v>
      </c>
      <c r="O46" s="810" t="s">
        <v>1578</v>
      </c>
      <c r="P46" s="810" t="s">
        <v>1579</v>
      </c>
      <c r="Q46" s="810" t="s">
        <v>1580</v>
      </c>
      <c r="R46" s="810" t="s">
        <v>1581</v>
      </c>
      <c r="S46" s="810" t="s">
        <v>1715</v>
      </c>
      <c r="T46" s="810" t="s">
        <v>1582</v>
      </c>
      <c r="U46" s="810" t="s">
        <v>1583</v>
      </c>
      <c r="V46" s="812" t="s">
        <v>1584</v>
      </c>
      <c r="W46" s="810" t="s">
        <v>1586</v>
      </c>
      <c r="X46" s="862"/>
      <c r="Y46" s="862"/>
    </row>
    <row r="47" spans="1:25" s="854" customFormat="1" ht="20.100000000000001" customHeight="1">
      <c r="A47" s="818" t="s">
        <v>1748</v>
      </c>
      <c r="B47" s="814" t="s">
        <v>40</v>
      </c>
      <c r="C47" s="814" t="s">
        <v>40</v>
      </c>
      <c r="D47" s="814" t="s">
        <v>40</v>
      </c>
      <c r="E47" s="814" t="s">
        <v>40</v>
      </c>
      <c r="F47" s="814" t="s">
        <v>40</v>
      </c>
      <c r="G47" s="814" t="s">
        <v>40</v>
      </c>
      <c r="H47" s="814" t="s">
        <v>40</v>
      </c>
      <c r="I47" s="814" t="s">
        <v>40</v>
      </c>
      <c r="J47" s="814" t="s">
        <v>40</v>
      </c>
      <c r="K47" s="814" t="s">
        <v>40</v>
      </c>
      <c r="L47" s="814">
        <v>1.0699999999999999E-2</v>
      </c>
      <c r="M47" s="814">
        <v>1</v>
      </c>
      <c r="N47" s="814">
        <v>1.0904</v>
      </c>
      <c r="O47" s="814" t="s">
        <v>40</v>
      </c>
      <c r="P47" s="814">
        <v>304.33537999999999</v>
      </c>
      <c r="Q47" s="814">
        <v>306.43647999999996</v>
      </c>
      <c r="R47" s="814">
        <v>10033.280557399999</v>
      </c>
      <c r="S47" s="814" t="s">
        <v>40</v>
      </c>
      <c r="T47" s="814" t="s">
        <v>40</v>
      </c>
      <c r="U47" s="814" t="s">
        <v>40</v>
      </c>
      <c r="V47" s="814" t="s">
        <v>40</v>
      </c>
      <c r="W47" s="814">
        <v>10339.7170374</v>
      </c>
      <c r="X47" s="862"/>
      <c r="Y47" s="862"/>
    </row>
    <row r="48" spans="1:25" s="854" customFormat="1" ht="20.100000000000001" customHeight="1">
      <c r="A48" s="818" t="s">
        <v>1749</v>
      </c>
      <c r="B48" s="814" t="s">
        <v>40</v>
      </c>
      <c r="C48" s="814" t="s">
        <v>40</v>
      </c>
      <c r="D48" s="814" t="s">
        <v>40</v>
      </c>
      <c r="E48" s="814" t="s">
        <v>40</v>
      </c>
      <c r="F48" s="814" t="s">
        <v>40</v>
      </c>
      <c r="G48" s="814" t="s">
        <v>40</v>
      </c>
      <c r="H48" s="814" t="s">
        <v>40</v>
      </c>
      <c r="I48" s="814" t="s">
        <v>40</v>
      </c>
      <c r="J48" s="814" t="s">
        <v>40</v>
      </c>
      <c r="K48" s="814" t="s">
        <v>40</v>
      </c>
      <c r="L48" s="814">
        <v>138.75509</v>
      </c>
      <c r="M48" s="814">
        <v>5.3422499999999999</v>
      </c>
      <c r="N48" s="814">
        <v>2473.0330899999999</v>
      </c>
      <c r="O48" s="814">
        <v>2367.8562287999998</v>
      </c>
      <c r="P48" s="814">
        <v>45824.965543600003</v>
      </c>
      <c r="Q48" s="814">
        <v>50809.952202400003</v>
      </c>
      <c r="R48" s="814">
        <v>33603.7835615</v>
      </c>
      <c r="S48" s="814" t="s">
        <v>40</v>
      </c>
      <c r="T48" s="814" t="s">
        <v>40</v>
      </c>
      <c r="U48" s="814" t="s">
        <v>40</v>
      </c>
      <c r="V48" s="814" t="s">
        <v>40</v>
      </c>
      <c r="W48" s="814">
        <v>84413.735763900011</v>
      </c>
      <c r="X48" s="862"/>
      <c r="Y48" s="862"/>
    </row>
    <row r="49" spans="1:25" s="854" customFormat="1" ht="20.100000000000001" customHeight="1">
      <c r="A49" s="818" t="s">
        <v>1750</v>
      </c>
      <c r="B49" s="814" t="s">
        <v>40</v>
      </c>
      <c r="C49" s="814" t="s">
        <v>40</v>
      </c>
      <c r="D49" s="814" t="s">
        <v>40</v>
      </c>
      <c r="E49" s="814" t="s">
        <v>40</v>
      </c>
      <c r="F49" s="814" t="s">
        <v>40</v>
      </c>
      <c r="G49" s="814" t="s">
        <v>40</v>
      </c>
      <c r="H49" s="814" t="s">
        <v>40</v>
      </c>
      <c r="I49" s="814" t="s">
        <v>40</v>
      </c>
      <c r="J49" s="814" t="s">
        <v>40</v>
      </c>
      <c r="K49" s="814" t="s">
        <v>40</v>
      </c>
      <c r="L49" s="814">
        <v>6912.0387295</v>
      </c>
      <c r="M49" s="814">
        <v>0.30241010000000002</v>
      </c>
      <c r="N49" s="814">
        <v>3995.4273917999999</v>
      </c>
      <c r="O49" s="814">
        <v>2565.8522954999999</v>
      </c>
      <c r="P49" s="814">
        <v>119518.6246449</v>
      </c>
      <c r="Q49" s="814">
        <v>132992.24547180001</v>
      </c>
      <c r="R49" s="814">
        <v>112467.5282094</v>
      </c>
      <c r="S49" s="814" t="s">
        <v>40</v>
      </c>
      <c r="T49" s="814" t="s">
        <v>40</v>
      </c>
      <c r="U49" s="814" t="s">
        <v>40</v>
      </c>
      <c r="V49" s="814" t="s">
        <v>40</v>
      </c>
      <c r="W49" s="814">
        <v>245459.77368119999</v>
      </c>
      <c r="X49" s="862"/>
      <c r="Y49" s="862"/>
    </row>
    <row r="50" spans="1:25" s="854" customFormat="1" ht="20.100000000000001" customHeight="1">
      <c r="A50" s="818" t="s">
        <v>1751</v>
      </c>
      <c r="B50" s="814" t="s">
        <v>40</v>
      </c>
      <c r="C50" s="814" t="s">
        <v>40</v>
      </c>
      <c r="D50" s="814" t="s">
        <v>40</v>
      </c>
      <c r="E50" s="814" t="s">
        <v>40</v>
      </c>
      <c r="F50" s="814" t="s">
        <v>40</v>
      </c>
      <c r="G50" s="814" t="s">
        <v>40</v>
      </c>
      <c r="H50" s="814" t="s">
        <v>40</v>
      </c>
      <c r="I50" s="814" t="s">
        <v>40</v>
      </c>
      <c r="J50" s="814" t="s">
        <v>40</v>
      </c>
      <c r="K50" s="814" t="s">
        <v>40</v>
      </c>
      <c r="L50" s="814">
        <v>563796.39624070004</v>
      </c>
      <c r="M50" s="814">
        <v>10639.7838438</v>
      </c>
      <c r="N50" s="814">
        <v>23007.031593</v>
      </c>
      <c r="O50" s="814">
        <v>63222.747579000003</v>
      </c>
      <c r="P50" s="814">
        <v>24639.086379100001</v>
      </c>
      <c r="Q50" s="814">
        <v>685305.04563559999</v>
      </c>
      <c r="R50" s="814">
        <v>9745.8976863000007</v>
      </c>
      <c r="S50" s="814" t="s">
        <v>40</v>
      </c>
      <c r="T50" s="814" t="s">
        <v>40</v>
      </c>
      <c r="U50" s="814" t="s">
        <v>40</v>
      </c>
      <c r="V50" s="814" t="s">
        <v>40</v>
      </c>
      <c r="W50" s="814">
        <v>695050.94332189998</v>
      </c>
      <c r="X50" s="862"/>
      <c r="Y50" s="862"/>
    </row>
    <row r="51" spans="1:25" s="854" customFormat="1" ht="20.100000000000001" customHeight="1">
      <c r="A51" s="818" t="s">
        <v>1752</v>
      </c>
      <c r="B51" s="814" t="s">
        <v>40</v>
      </c>
      <c r="C51" s="814" t="s">
        <v>40</v>
      </c>
      <c r="D51" s="814" t="s">
        <v>40</v>
      </c>
      <c r="E51" s="814" t="s">
        <v>40</v>
      </c>
      <c r="F51" s="814" t="s">
        <v>40</v>
      </c>
      <c r="G51" s="814" t="s">
        <v>40</v>
      </c>
      <c r="H51" s="814" t="s">
        <v>40</v>
      </c>
      <c r="I51" s="814" t="s">
        <v>40</v>
      </c>
      <c r="J51" s="814" t="s">
        <v>40</v>
      </c>
      <c r="K51" s="814" t="s">
        <v>40</v>
      </c>
      <c r="L51" s="814">
        <v>341.63065160000002</v>
      </c>
      <c r="M51" s="814">
        <v>275616.01463460003</v>
      </c>
      <c r="N51" s="814">
        <v>898.37883099999999</v>
      </c>
      <c r="O51" s="814">
        <v>67.447429400000004</v>
      </c>
      <c r="P51" s="814">
        <v>1660.6869681000001</v>
      </c>
      <c r="Q51" s="814">
        <v>278584.15851470007</v>
      </c>
      <c r="R51" s="814">
        <v>38.219285499999998</v>
      </c>
      <c r="S51" s="814" t="s">
        <v>40</v>
      </c>
      <c r="T51" s="814" t="s">
        <v>40</v>
      </c>
      <c r="U51" s="814" t="s">
        <v>40</v>
      </c>
      <c r="V51" s="814" t="s">
        <v>40</v>
      </c>
      <c r="W51" s="814">
        <v>278622.37780020008</v>
      </c>
      <c r="X51" s="862"/>
      <c r="Y51" s="862"/>
    </row>
    <row r="52" spans="1:25" s="854" customFormat="1" ht="20.100000000000001" customHeight="1">
      <c r="A52" s="818" t="s">
        <v>1753</v>
      </c>
      <c r="B52" s="814" t="s">
        <v>40</v>
      </c>
      <c r="C52" s="814" t="s">
        <v>40</v>
      </c>
      <c r="D52" s="814" t="s">
        <v>40</v>
      </c>
      <c r="E52" s="814" t="s">
        <v>40</v>
      </c>
      <c r="F52" s="814" t="s">
        <v>40</v>
      </c>
      <c r="G52" s="814" t="s">
        <v>40</v>
      </c>
      <c r="H52" s="814" t="s">
        <v>40</v>
      </c>
      <c r="I52" s="814" t="s">
        <v>40</v>
      </c>
      <c r="J52" s="814" t="s">
        <v>40</v>
      </c>
      <c r="K52" s="814" t="s">
        <v>40</v>
      </c>
      <c r="L52" s="814">
        <v>925.39520889999994</v>
      </c>
      <c r="M52" s="814">
        <v>201.33272170000001</v>
      </c>
      <c r="N52" s="814">
        <v>53591.052271400004</v>
      </c>
      <c r="O52" s="814">
        <v>1714.3824236999999</v>
      </c>
      <c r="P52" s="814">
        <v>42538.487184999998</v>
      </c>
      <c r="Q52" s="814">
        <v>98970.649810700008</v>
      </c>
      <c r="R52" s="814">
        <v>61286.480609699996</v>
      </c>
      <c r="S52" s="814" t="s">
        <v>40</v>
      </c>
      <c r="T52" s="814" t="s">
        <v>40</v>
      </c>
      <c r="U52" s="814" t="s">
        <v>40</v>
      </c>
      <c r="V52" s="814" t="s">
        <v>40</v>
      </c>
      <c r="W52" s="814">
        <v>160257.1304204</v>
      </c>
      <c r="X52" s="862"/>
      <c r="Y52" s="862"/>
    </row>
    <row r="53" spans="1:25" s="854" customFormat="1" ht="20.100000000000001" customHeight="1">
      <c r="A53" s="818" t="s">
        <v>1754</v>
      </c>
      <c r="B53" s="814" t="s">
        <v>40</v>
      </c>
      <c r="C53" s="814" t="s">
        <v>40</v>
      </c>
      <c r="D53" s="814" t="s">
        <v>40</v>
      </c>
      <c r="E53" s="814" t="s">
        <v>40</v>
      </c>
      <c r="F53" s="814" t="s">
        <v>40</v>
      </c>
      <c r="G53" s="814" t="s">
        <v>40</v>
      </c>
      <c r="H53" s="814" t="s">
        <v>40</v>
      </c>
      <c r="I53" s="814" t="s">
        <v>40</v>
      </c>
      <c r="J53" s="814" t="s">
        <v>40</v>
      </c>
      <c r="K53" s="814" t="s">
        <v>40</v>
      </c>
      <c r="L53" s="814">
        <v>40</v>
      </c>
      <c r="M53" s="814">
        <v>9.4</v>
      </c>
      <c r="N53" s="814">
        <v>402329.04062109999</v>
      </c>
      <c r="O53" s="814">
        <v>19049.776607299998</v>
      </c>
      <c r="P53" s="814">
        <v>67717.118566000005</v>
      </c>
      <c r="Q53" s="814">
        <v>489145.33579440002</v>
      </c>
      <c r="R53" s="814">
        <v>10611.4576786</v>
      </c>
      <c r="S53" s="814" t="s">
        <v>40</v>
      </c>
      <c r="T53" s="814" t="s">
        <v>40</v>
      </c>
      <c r="U53" s="814" t="s">
        <v>40</v>
      </c>
      <c r="V53" s="814" t="s">
        <v>40</v>
      </c>
      <c r="W53" s="814">
        <v>499756.793473</v>
      </c>
      <c r="X53" s="862"/>
      <c r="Y53" s="862"/>
    </row>
    <row r="54" spans="1:25" s="854" customFormat="1" ht="20.100000000000001" customHeight="1">
      <c r="A54" s="818" t="s">
        <v>1755</v>
      </c>
      <c r="B54" s="814" t="s">
        <v>40</v>
      </c>
      <c r="C54" s="814" t="s">
        <v>40</v>
      </c>
      <c r="D54" s="814" t="s">
        <v>40</v>
      </c>
      <c r="E54" s="814" t="s">
        <v>40</v>
      </c>
      <c r="F54" s="814" t="s">
        <v>40</v>
      </c>
      <c r="G54" s="814" t="s">
        <v>40</v>
      </c>
      <c r="H54" s="814" t="s">
        <v>40</v>
      </c>
      <c r="I54" s="814" t="s">
        <v>40</v>
      </c>
      <c r="J54" s="814" t="s">
        <v>40</v>
      </c>
      <c r="K54" s="814" t="s">
        <v>40</v>
      </c>
      <c r="L54" s="814">
        <v>129.38999999999999</v>
      </c>
      <c r="M54" s="814">
        <v>67</v>
      </c>
      <c r="N54" s="814">
        <v>140630.04445479999</v>
      </c>
      <c r="O54" s="814">
        <v>14703.76613</v>
      </c>
      <c r="P54" s="814">
        <v>138171.60246379999</v>
      </c>
      <c r="Q54" s="814">
        <v>293701.80304859998</v>
      </c>
      <c r="R54" s="814">
        <v>24092.979184899999</v>
      </c>
      <c r="S54" s="814" t="s">
        <v>40</v>
      </c>
      <c r="T54" s="814" t="s">
        <v>40</v>
      </c>
      <c r="U54" s="814" t="s">
        <v>40</v>
      </c>
      <c r="V54" s="814" t="s">
        <v>40</v>
      </c>
      <c r="W54" s="814">
        <v>317794.78223349998</v>
      </c>
      <c r="X54" s="862"/>
      <c r="Y54" s="862"/>
    </row>
    <row r="55" spans="1:25" s="854" customFormat="1" ht="20.100000000000001" customHeight="1">
      <c r="A55" s="818" t="s">
        <v>1756</v>
      </c>
      <c r="B55" s="814" t="s">
        <v>40</v>
      </c>
      <c r="C55" s="814" t="s">
        <v>40</v>
      </c>
      <c r="D55" s="814" t="s">
        <v>40</v>
      </c>
      <c r="E55" s="814" t="s">
        <v>40</v>
      </c>
      <c r="F55" s="814" t="s">
        <v>40</v>
      </c>
      <c r="G55" s="814" t="s">
        <v>40</v>
      </c>
      <c r="H55" s="814" t="s">
        <v>40</v>
      </c>
      <c r="I55" s="814" t="s">
        <v>40</v>
      </c>
      <c r="J55" s="814" t="s">
        <v>40</v>
      </c>
      <c r="K55" s="814" t="s">
        <v>40</v>
      </c>
      <c r="L55" s="814">
        <v>8</v>
      </c>
      <c r="M55" s="814">
        <v>216.0236371</v>
      </c>
      <c r="N55" s="814">
        <v>7263.1944928000003</v>
      </c>
      <c r="O55" s="814">
        <v>43.426250000000003</v>
      </c>
      <c r="P55" s="814">
        <v>69.205619999999996</v>
      </c>
      <c r="Q55" s="814">
        <v>7599.8499999000005</v>
      </c>
      <c r="R55" s="814">
        <v>4197.4999383000004</v>
      </c>
      <c r="S55" s="814" t="s">
        <v>40</v>
      </c>
      <c r="T55" s="814" t="s">
        <v>40</v>
      </c>
      <c r="U55" s="814" t="s">
        <v>40</v>
      </c>
      <c r="V55" s="814" t="s">
        <v>40</v>
      </c>
      <c r="W55" s="814">
        <v>11797.349938200001</v>
      </c>
      <c r="X55" s="862"/>
      <c r="Y55" s="862"/>
    </row>
    <row r="56" spans="1:25" s="854" customFormat="1" ht="20.100000000000001" customHeight="1">
      <c r="A56" s="818" t="s">
        <v>1757</v>
      </c>
      <c r="B56" s="814" t="s">
        <v>40</v>
      </c>
      <c r="C56" s="814" t="s">
        <v>40</v>
      </c>
      <c r="D56" s="814" t="s">
        <v>40</v>
      </c>
      <c r="E56" s="814" t="s">
        <v>40</v>
      </c>
      <c r="F56" s="814" t="s">
        <v>40</v>
      </c>
      <c r="G56" s="814" t="s">
        <v>40</v>
      </c>
      <c r="H56" s="814" t="s">
        <v>40</v>
      </c>
      <c r="I56" s="814" t="s">
        <v>40</v>
      </c>
      <c r="J56" s="814" t="s">
        <v>40</v>
      </c>
      <c r="K56" s="814" t="s">
        <v>40</v>
      </c>
      <c r="L56" s="814">
        <v>354.9952103</v>
      </c>
      <c r="M56" s="814">
        <v>9</v>
      </c>
      <c r="N56" s="814">
        <v>94427.403324500003</v>
      </c>
      <c r="O56" s="814">
        <v>398.37981000000002</v>
      </c>
      <c r="P56" s="814">
        <v>17915.607058599999</v>
      </c>
      <c r="Q56" s="814">
        <v>113105.3854034</v>
      </c>
      <c r="R56" s="814">
        <v>12393.2319412</v>
      </c>
      <c r="S56" s="814" t="s">
        <v>40</v>
      </c>
      <c r="T56" s="814" t="s">
        <v>40</v>
      </c>
      <c r="U56" s="814" t="s">
        <v>40</v>
      </c>
      <c r="V56" s="814" t="s">
        <v>40</v>
      </c>
      <c r="W56" s="814">
        <v>125498.6173446</v>
      </c>
      <c r="X56" s="862"/>
      <c r="Y56" s="862"/>
    </row>
    <row r="57" spans="1:25" s="854" customFormat="1" ht="20.100000000000001" customHeight="1">
      <c r="A57" s="818" t="s">
        <v>1758</v>
      </c>
      <c r="B57" s="814" t="s">
        <v>40</v>
      </c>
      <c r="C57" s="814" t="s">
        <v>40</v>
      </c>
      <c r="D57" s="814" t="s">
        <v>40</v>
      </c>
      <c r="E57" s="814" t="s">
        <v>40</v>
      </c>
      <c r="F57" s="814" t="s">
        <v>40</v>
      </c>
      <c r="G57" s="814" t="s">
        <v>40</v>
      </c>
      <c r="H57" s="814" t="s">
        <v>40</v>
      </c>
      <c r="I57" s="814" t="s">
        <v>40</v>
      </c>
      <c r="J57" s="814" t="s">
        <v>40</v>
      </c>
      <c r="K57" s="814" t="s">
        <v>40</v>
      </c>
      <c r="L57" s="814" t="s">
        <v>40</v>
      </c>
      <c r="M57" s="814" t="s">
        <v>40</v>
      </c>
      <c r="N57" s="814">
        <v>77910.539213099997</v>
      </c>
      <c r="O57" s="814">
        <v>110</v>
      </c>
      <c r="P57" s="814">
        <v>281.90732000000003</v>
      </c>
      <c r="Q57" s="814">
        <v>78302.446533099996</v>
      </c>
      <c r="R57" s="814">
        <v>70.255374399999994</v>
      </c>
      <c r="S57" s="814" t="s">
        <v>40</v>
      </c>
      <c r="T57" s="814" t="s">
        <v>40</v>
      </c>
      <c r="U57" s="814" t="s">
        <v>40</v>
      </c>
      <c r="V57" s="814" t="s">
        <v>40</v>
      </c>
      <c r="W57" s="814">
        <v>78372.701907499999</v>
      </c>
      <c r="X57" s="862"/>
      <c r="Y57" s="862"/>
    </row>
    <row r="58" spans="1:25" s="854" customFormat="1" ht="20.100000000000001" customHeight="1">
      <c r="A58" s="818" t="s">
        <v>1759</v>
      </c>
      <c r="B58" s="814" t="s">
        <v>40</v>
      </c>
      <c r="C58" s="814" t="s">
        <v>40</v>
      </c>
      <c r="D58" s="814" t="s">
        <v>40</v>
      </c>
      <c r="E58" s="814" t="s">
        <v>40</v>
      </c>
      <c r="F58" s="814" t="s">
        <v>40</v>
      </c>
      <c r="G58" s="814" t="s">
        <v>40</v>
      </c>
      <c r="H58" s="814" t="s">
        <v>40</v>
      </c>
      <c r="I58" s="814" t="s">
        <v>40</v>
      </c>
      <c r="J58" s="814" t="s">
        <v>40</v>
      </c>
      <c r="K58" s="814" t="s">
        <v>40</v>
      </c>
      <c r="L58" s="814">
        <v>1529.5586800000001</v>
      </c>
      <c r="M58" s="814">
        <v>5364.1635462000004</v>
      </c>
      <c r="N58" s="814">
        <v>923074.27546829998</v>
      </c>
      <c r="O58" s="814">
        <v>312.59770300000002</v>
      </c>
      <c r="P58" s="814">
        <v>670.9476224</v>
      </c>
      <c r="Q58" s="814">
        <v>930951.54301989998</v>
      </c>
      <c r="R58" s="814">
        <v>379.88684089999998</v>
      </c>
      <c r="S58" s="814" t="s">
        <v>40</v>
      </c>
      <c r="T58" s="814" t="s">
        <v>40</v>
      </c>
      <c r="U58" s="814" t="s">
        <v>40</v>
      </c>
      <c r="V58" s="814" t="s">
        <v>40</v>
      </c>
      <c r="W58" s="814">
        <v>931331.42986080004</v>
      </c>
      <c r="X58" s="862"/>
      <c r="Y58" s="862"/>
    </row>
    <row r="59" spans="1:25" s="854" customFormat="1" ht="20.100000000000001" customHeight="1">
      <c r="A59" s="818" t="s">
        <v>1760</v>
      </c>
      <c r="B59" s="814" t="s">
        <v>40</v>
      </c>
      <c r="C59" s="814" t="s">
        <v>40</v>
      </c>
      <c r="D59" s="814" t="s">
        <v>40</v>
      </c>
      <c r="E59" s="814" t="s">
        <v>40</v>
      </c>
      <c r="F59" s="814" t="s">
        <v>40</v>
      </c>
      <c r="G59" s="814" t="s">
        <v>40</v>
      </c>
      <c r="H59" s="814" t="s">
        <v>40</v>
      </c>
      <c r="I59" s="814" t="s">
        <v>40</v>
      </c>
      <c r="J59" s="814" t="s">
        <v>40</v>
      </c>
      <c r="K59" s="814" t="s">
        <v>40</v>
      </c>
      <c r="L59" s="814">
        <v>6772.6685100000004</v>
      </c>
      <c r="M59" s="814">
        <v>12810.47431</v>
      </c>
      <c r="N59" s="814">
        <v>5114.6236921999998</v>
      </c>
      <c r="O59" s="814">
        <v>49777.693910900001</v>
      </c>
      <c r="P59" s="814">
        <v>203.83714069999999</v>
      </c>
      <c r="Q59" s="814">
        <v>74679.297563799992</v>
      </c>
      <c r="R59" s="814">
        <v>65.648020000000002</v>
      </c>
      <c r="S59" s="814" t="s">
        <v>40</v>
      </c>
      <c r="T59" s="814" t="s">
        <v>40</v>
      </c>
      <c r="U59" s="814" t="s">
        <v>40</v>
      </c>
      <c r="V59" s="814" t="s">
        <v>40</v>
      </c>
      <c r="W59" s="814">
        <v>74744.945583799985</v>
      </c>
      <c r="X59" s="862"/>
      <c r="Y59" s="862"/>
    </row>
    <row r="60" spans="1:25" s="854" customFormat="1" ht="20.100000000000001" customHeight="1">
      <c r="A60" s="818" t="s">
        <v>1761</v>
      </c>
      <c r="B60" s="814" t="s">
        <v>40</v>
      </c>
      <c r="C60" s="814" t="s">
        <v>40</v>
      </c>
      <c r="D60" s="814" t="s">
        <v>40</v>
      </c>
      <c r="E60" s="814" t="s">
        <v>40</v>
      </c>
      <c r="F60" s="814" t="s">
        <v>40</v>
      </c>
      <c r="G60" s="814" t="s">
        <v>40</v>
      </c>
      <c r="H60" s="814" t="s">
        <v>40</v>
      </c>
      <c r="I60" s="814" t="s">
        <v>40</v>
      </c>
      <c r="J60" s="814" t="s">
        <v>40</v>
      </c>
      <c r="K60" s="814" t="s">
        <v>40</v>
      </c>
      <c r="L60" s="814">
        <v>1212.3265936</v>
      </c>
      <c r="M60" s="814">
        <v>12698.304219899999</v>
      </c>
      <c r="N60" s="814">
        <v>39683.700746800001</v>
      </c>
      <c r="O60" s="814">
        <v>10698.5588123</v>
      </c>
      <c r="P60" s="814">
        <v>428.6998193</v>
      </c>
      <c r="Q60" s="814">
        <v>64721.590191900003</v>
      </c>
      <c r="R60" s="814">
        <v>4319.8790646999996</v>
      </c>
      <c r="S60" s="814" t="s">
        <v>40</v>
      </c>
      <c r="T60" s="814" t="s">
        <v>40</v>
      </c>
      <c r="U60" s="814" t="s">
        <v>40</v>
      </c>
      <c r="V60" s="814" t="s">
        <v>40</v>
      </c>
      <c r="W60" s="814">
        <v>69041.469256600001</v>
      </c>
      <c r="X60" s="862"/>
      <c r="Y60" s="862"/>
    </row>
    <row r="61" spans="1:25" s="854" customFormat="1" ht="20.100000000000001" customHeight="1">
      <c r="A61" s="818" t="s">
        <v>1762</v>
      </c>
      <c r="B61" s="814" t="s">
        <v>40</v>
      </c>
      <c r="C61" s="814" t="s">
        <v>40</v>
      </c>
      <c r="D61" s="814" t="s">
        <v>40</v>
      </c>
      <c r="E61" s="814" t="s">
        <v>40</v>
      </c>
      <c r="F61" s="814" t="s">
        <v>40</v>
      </c>
      <c r="G61" s="814" t="s">
        <v>40</v>
      </c>
      <c r="H61" s="814" t="s">
        <v>40</v>
      </c>
      <c r="I61" s="814" t="s">
        <v>40</v>
      </c>
      <c r="J61" s="814" t="s">
        <v>40</v>
      </c>
      <c r="K61" s="814" t="s">
        <v>40</v>
      </c>
      <c r="L61" s="814">
        <v>3843.4193500000001</v>
      </c>
      <c r="M61" s="814" t="s">
        <v>40</v>
      </c>
      <c r="N61" s="814">
        <v>31424.674999999999</v>
      </c>
      <c r="O61" s="814" t="s">
        <v>40</v>
      </c>
      <c r="P61" s="814">
        <v>123.9648773</v>
      </c>
      <c r="Q61" s="814">
        <v>35392.0592273</v>
      </c>
      <c r="R61" s="814">
        <v>61.4811269</v>
      </c>
      <c r="S61" s="814" t="s">
        <v>40</v>
      </c>
      <c r="T61" s="814" t="s">
        <v>40</v>
      </c>
      <c r="U61" s="814" t="s">
        <v>40</v>
      </c>
      <c r="V61" s="814" t="s">
        <v>40</v>
      </c>
      <c r="W61" s="814">
        <v>35453.540354199999</v>
      </c>
      <c r="X61" s="862"/>
      <c r="Y61" s="862"/>
    </row>
    <row r="62" spans="1:25" s="854" customFormat="1" ht="20.100000000000001" customHeight="1">
      <c r="A62" s="818" t="s">
        <v>1763</v>
      </c>
      <c r="B62" s="814" t="s">
        <v>40</v>
      </c>
      <c r="C62" s="814" t="s">
        <v>40</v>
      </c>
      <c r="D62" s="814" t="s">
        <v>40</v>
      </c>
      <c r="E62" s="814" t="s">
        <v>40</v>
      </c>
      <c r="F62" s="814" t="s">
        <v>40</v>
      </c>
      <c r="G62" s="814" t="s">
        <v>40</v>
      </c>
      <c r="H62" s="814" t="s">
        <v>40</v>
      </c>
      <c r="I62" s="814" t="s">
        <v>40</v>
      </c>
      <c r="J62" s="814" t="s">
        <v>40</v>
      </c>
      <c r="K62" s="814" t="s">
        <v>40</v>
      </c>
      <c r="L62" s="814" t="s">
        <v>40</v>
      </c>
      <c r="M62" s="814" t="s">
        <v>40</v>
      </c>
      <c r="N62" s="814" t="s">
        <v>40</v>
      </c>
      <c r="O62" s="814">
        <v>35.892130000000002</v>
      </c>
      <c r="P62" s="814">
        <v>17194.0874482</v>
      </c>
      <c r="Q62" s="814">
        <v>17229.9795782</v>
      </c>
      <c r="R62" s="814">
        <v>23.518745299999999</v>
      </c>
      <c r="S62" s="814" t="s">
        <v>40</v>
      </c>
      <c r="T62" s="814" t="s">
        <v>40</v>
      </c>
      <c r="U62" s="814" t="s">
        <v>40</v>
      </c>
      <c r="V62" s="814" t="s">
        <v>40</v>
      </c>
      <c r="W62" s="814">
        <v>17253.4983235</v>
      </c>
      <c r="X62" s="862"/>
      <c r="Y62" s="862"/>
    </row>
    <row r="63" spans="1:25" s="854" customFormat="1" ht="20.100000000000001" customHeight="1">
      <c r="A63" s="818" t="s">
        <v>1764</v>
      </c>
      <c r="B63" s="814" t="s">
        <v>40</v>
      </c>
      <c r="C63" s="814" t="s">
        <v>40</v>
      </c>
      <c r="D63" s="814" t="s">
        <v>40</v>
      </c>
      <c r="E63" s="814" t="s">
        <v>40</v>
      </c>
      <c r="F63" s="814" t="s">
        <v>40</v>
      </c>
      <c r="G63" s="814" t="s">
        <v>40</v>
      </c>
      <c r="H63" s="814" t="s">
        <v>40</v>
      </c>
      <c r="I63" s="814" t="s">
        <v>40</v>
      </c>
      <c r="J63" s="814" t="s">
        <v>40</v>
      </c>
      <c r="K63" s="814" t="s">
        <v>40</v>
      </c>
      <c r="L63" s="814" t="s">
        <v>40</v>
      </c>
      <c r="M63" s="814" t="s">
        <v>40</v>
      </c>
      <c r="N63" s="814" t="s">
        <v>40</v>
      </c>
      <c r="O63" s="814" t="s">
        <v>40</v>
      </c>
      <c r="P63" s="814">
        <v>101.6690921</v>
      </c>
      <c r="Q63" s="814">
        <v>101.6690921</v>
      </c>
      <c r="R63" s="814">
        <v>672.10169010000004</v>
      </c>
      <c r="S63" s="814" t="s">
        <v>40</v>
      </c>
      <c r="T63" s="814" t="s">
        <v>40</v>
      </c>
      <c r="U63" s="814" t="s">
        <v>40</v>
      </c>
      <c r="V63" s="814" t="s">
        <v>40</v>
      </c>
      <c r="W63" s="814">
        <v>773.77078219999999</v>
      </c>
      <c r="X63" s="862"/>
      <c r="Y63" s="862"/>
    </row>
    <row r="64" spans="1:25" s="854" customFormat="1" ht="20.100000000000001" customHeight="1">
      <c r="A64" s="818" t="s">
        <v>1765</v>
      </c>
      <c r="B64" s="814" t="s">
        <v>40</v>
      </c>
      <c r="C64" s="814" t="s">
        <v>40</v>
      </c>
      <c r="D64" s="814" t="s">
        <v>40</v>
      </c>
      <c r="E64" s="814" t="s">
        <v>40</v>
      </c>
      <c r="F64" s="814" t="s">
        <v>40</v>
      </c>
      <c r="G64" s="814" t="s">
        <v>40</v>
      </c>
      <c r="H64" s="814" t="s">
        <v>40</v>
      </c>
      <c r="I64" s="814" t="s">
        <v>40</v>
      </c>
      <c r="J64" s="814" t="s">
        <v>40</v>
      </c>
      <c r="K64" s="814" t="s">
        <v>40</v>
      </c>
      <c r="L64" s="814" t="s">
        <v>40</v>
      </c>
      <c r="M64" s="814" t="s">
        <v>40</v>
      </c>
      <c r="N64" s="814" t="s">
        <v>40</v>
      </c>
      <c r="O64" s="814" t="s">
        <v>40</v>
      </c>
      <c r="P64" s="814">
        <v>1147.7534509</v>
      </c>
      <c r="Q64" s="814">
        <v>1147.7534509</v>
      </c>
      <c r="R64" s="814">
        <v>33.830128199999997</v>
      </c>
      <c r="S64" s="814" t="s">
        <v>40</v>
      </c>
      <c r="T64" s="814">
        <v>13.5826624</v>
      </c>
      <c r="U64" s="814" t="s">
        <v>40</v>
      </c>
      <c r="V64" s="814" t="s">
        <v>40</v>
      </c>
      <c r="W64" s="814">
        <v>1195.1662414999998</v>
      </c>
      <c r="X64" s="862"/>
      <c r="Y64" s="862"/>
    </row>
    <row r="65" spans="1:25" s="854" customFormat="1" ht="20.100000000000001" customHeight="1">
      <c r="A65" s="818" t="s">
        <v>1766</v>
      </c>
      <c r="B65" s="814" t="s">
        <v>40</v>
      </c>
      <c r="C65" s="814" t="s">
        <v>40</v>
      </c>
      <c r="D65" s="814" t="s">
        <v>40</v>
      </c>
      <c r="E65" s="814" t="s">
        <v>40</v>
      </c>
      <c r="F65" s="814" t="s">
        <v>40</v>
      </c>
      <c r="G65" s="814" t="s">
        <v>40</v>
      </c>
      <c r="H65" s="814" t="s">
        <v>40</v>
      </c>
      <c r="I65" s="814" t="s">
        <v>40</v>
      </c>
      <c r="J65" s="814" t="s">
        <v>40</v>
      </c>
      <c r="K65" s="814" t="s">
        <v>40</v>
      </c>
      <c r="L65" s="814" t="s">
        <v>40</v>
      </c>
      <c r="M65" s="814" t="s">
        <v>40</v>
      </c>
      <c r="N65" s="814" t="s">
        <v>40</v>
      </c>
      <c r="O65" s="814" t="s">
        <v>40</v>
      </c>
      <c r="P65" s="814">
        <v>720.87404000000004</v>
      </c>
      <c r="Q65" s="814">
        <v>720.87404000000004</v>
      </c>
      <c r="R65" s="814" t="s">
        <v>40</v>
      </c>
      <c r="S65" s="814" t="s">
        <v>40</v>
      </c>
      <c r="T65" s="814" t="s">
        <v>40</v>
      </c>
      <c r="U65" s="814" t="s">
        <v>40</v>
      </c>
      <c r="V65" s="814" t="s">
        <v>40</v>
      </c>
      <c r="W65" s="814">
        <v>720.87404000000004</v>
      </c>
      <c r="X65" s="862"/>
      <c r="Y65" s="862"/>
    </row>
    <row r="66" spans="1:25" s="854" customFormat="1" ht="20.100000000000001" customHeight="1">
      <c r="A66" s="818" t="s">
        <v>1767</v>
      </c>
      <c r="B66" s="814" t="s">
        <v>40</v>
      </c>
      <c r="C66" s="814" t="s">
        <v>40</v>
      </c>
      <c r="D66" s="814" t="s">
        <v>40</v>
      </c>
      <c r="E66" s="814" t="s">
        <v>40</v>
      </c>
      <c r="F66" s="814" t="s">
        <v>40</v>
      </c>
      <c r="G66" s="814" t="s">
        <v>40</v>
      </c>
      <c r="H66" s="814" t="s">
        <v>40</v>
      </c>
      <c r="I66" s="814" t="s">
        <v>40</v>
      </c>
      <c r="J66" s="814" t="s">
        <v>40</v>
      </c>
      <c r="K66" s="814" t="s">
        <v>40</v>
      </c>
      <c r="L66" s="814" t="s">
        <v>40</v>
      </c>
      <c r="M66" s="814" t="s">
        <v>40</v>
      </c>
      <c r="N66" s="814" t="s">
        <v>40</v>
      </c>
      <c r="O66" s="814" t="s">
        <v>40</v>
      </c>
      <c r="P66" s="814" t="s">
        <v>40</v>
      </c>
      <c r="Q66" s="814" t="s">
        <v>40</v>
      </c>
      <c r="R66" s="814" t="s">
        <v>40</v>
      </c>
      <c r="S66" s="814" t="s">
        <v>40</v>
      </c>
      <c r="T66" s="814" t="s">
        <v>40</v>
      </c>
      <c r="U66" s="814" t="s">
        <v>40</v>
      </c>
      <c r="V66" s="814" t="s">
        <v>40</v>
      </c>
      <c r="W66" s="814" t="s">
        <v>40</v>
      </c>
      <c r="X66" s="862"/>
      <c r="Y66" s="862"/>
    </row>
    <row r="67" spans="1:25" s="854" customFormat="1" ht="20.100000000000001" customHeight="1">
      <c r="A67" s="818" t="s">
        <v>1768</v>
      </c>
      <c r="B67" s="814" t="s">
        <v>40</v>
      </c>
      <c r="C67" s="814" t="s">
        <v>40</v>
      </c>
      <c r="D67" s="814" t="s">
        <v>40</v>
      </c>
      <c r="E67" s="814" t="s">
        <v>40</v>
      </c>
      <c r="F67" s="814" t="s">
        <v>40</v>
      </c>
      <c r="G67" s="814" t="s">
        <v>40</v>
      </c>
      <c r="H67" s="814" t="s">
        <v>40</v>
      </c>
      <c r="I67" s="814" t="s">
        <v>40</v>
      </c>
      <c r="J67" s="814" t="s">
        <v>40</v>
      </c>
      <c r="K67" s="814" t="s">
        <v>40</v>
      </c>
      <c r="L67" s="814" t="s">
        <v>40</v>
      </c>
      <c r="M67" s="814" t="s">
        <v>40</v>
      </c>
      <c r="N67" s="814" t="s">
        <v>40</v>
      </c>
      <c r="O67" s="814" t="s">
        <v>40</v>
      </c>
      <c r="P67" s="814" t="s">
        <v>40</v>
      </c>
      <c r="Q67" s="814" t="s">
        <v>40</v>
      </c>
      <c r="R67" s="814" t="s">
        <v>40</v>
      </c>
      <c r="S67" s="814" t="s">
        <v>40</v>
      </c>
      <c r="T67" s="814" t="s">
        <v>40</v>
      </c>
      <c r="U67" s="814" t="s">
        <v>40</v>
      </c>
      <c r="V67" s="814" t="s">
        <v>40</v>
      </c>
      <c r="W67" s="814" t="s">
        <v>40</v>
      </c>
      <c r="X67" s="862"/>
      <c r="Y67" s="862"/>
    </row>
    <row r="68" spans="1:25" s="854" customFormat="1" ht="20.100000000000001" customHeight="1">
      <c r="A68" s="818" t="s">
        <v>1769</v>
      </c>
      <c r="B68" s="814" t="s">
        <v>40</v>
      </c>
      <c r="C68" s="814" t="s">
        <v>40</v>
      </c>
      <c r="D68" s="814" t="s">
        <v>40</v>
      </c>
      <c r="E68" s="814" t="s">
        <v>40</v>
      </c>
      <c r="F68" s="814" t="s">
        <v>40</v>
      </c>
      <c r="G68" s="814" t="s">
        <v>40</v>
      </c>
      <c r="H68" s="814" t="s">
        <v>40</v>
      </c>
      <c r="I68" s="814" t="s">
        <v>40</v>
      </c>
      <c r="J68" s="814" t="s">
        <v>40</v>
      </c>
      <c r="K68" s="814" t="s">
        <v>40</v>
      </c>
      <c r="L68" s="814" t="s">
        <v>40</v>
      </c>
      <c r="M68" s="814" t="s">
        <v>40</v>
      </c>
      <c r="N68" s="814" t="s">
        <v>40</v>
      </c>
      <c r="O68" s="814" t="s">
        <v>40</v>
      </c>
      <c r="P68" s="814" t="s">
        <v>40</v>
      </c>
      <c r="Q68" s="814" t="s">
        <v>40</v>
      </c>
      <c r="R68" s="814" t="s">
        <v>40</v>
      </c>
      <c r="S68" s="814" t="s">
        <v>40</v>
      </c>
      <c r="T68" s="814">
        <v>3563.81142</v>
      </c>
      <c r="U68" s="814" t="s">
        <v>40</v>
      </c>
      <c r="V68" s="814" t="s">
        <v>40</v>
      </c>
      <c r="W68" s="814">
        <v>3563.81142</v>
      </c>
      <c r="X68" s="862"/>
      <c r="Y68" s="862"/>
    </row>
    <row r="69" spans="1:25" s="854" customFormat="1" ht="20.100000000000001" customHeight="1">
      <c r="A69" s="818" t="s">
        <v>1770</v>
      </c>
      <c r="B69" s="814" t="s">
        <v>40</v>
      </c>
      <c r="C69" s="814" t="s">
        <v>40</v>
      </c>
      <c r="D69" s="814" t="s">
        <v>40</v>
      </c>
      <c r="E69" s="814" t="s">
        <v>40</v>
      </c>
      <c r="F69" s="814" t="s">
        <v>40</v>
      </c>
      <c r="G69" s="814" t="s">
        <v>40</v>
      </c>
      <c r="H69" s="814" t="s">
        <v>40</v>
      </c>
      <c r="I69" s="814" t="s">
        <v>40</v>
      </c>
      <c r="J69" s="814" t="s">
        <v>40</v>
      </c>
      <c r="K69" s="814" t="s">
        <v>40</v>
      </c>
      <c r="L69" s="814" t="s">
        <v>40</v>
      </c>
      <c r="M69" s="814" t="s">
        <v>40</v>
      </c>
      <c r="N69" s="814" t="s">
        <v>40</v>
      </c>
      <c r="O69" s="814" t="s">
        <v>40</v>
      </c>
      <c r="P69" s="814" t="s">
        <v>40</v>
      </c>
      <c r="Q69" s="814" t="s">
        <v>40</v>
      </c>
      <c r="R69" s="814" t="s">
        <v>40</v>
      </c>
      <c r="S69" s="814" t="s">
        <v>40</v>
      </c>
      <c r="T69" s="814" t="s">
        <v>40</v>
      </c>
      <c r="U69" s="814" t="s">
        <v>40</v>
      </c>
      <c r="V69" s="814" t="s">
        <v>40</v>
      </c>
      <c r="W69" s="814" t="s">
        <v>40</v>
      </c>
      <c r="X69" s="862"/>
      <c r="Y69" s="862"/>
    </row>
    <row r="70" spans="1:25" s="859" customFormat="1" ht="20.100000000000001" customHeight="1">
      <c r="A70" s="818" t="s">
        <v>1771</v>
      </c>
      <c r="B70" s="814" t="s">
        <v>40</v>
      </c>
      <c r="C70" s="814" t="s">
        <v>40</v>
      </c>
      <c r="D70" s="814" t="s">
        <v>40</v>
      </c>
      <c r="E70" s="814" t="s">
        <v>40</v>
      </c>
      <c r="F70" s="814" t="s">
        <v>40</v>
      </c>
      <c r="G70" s="814" t="s">
        <v>40</v>
      </c>
      <c r="H70" s="814" t="s">
        <v>40</v>
      </c>
      <c r="I70" s="814" t="s">
        <v>40</v>
      </c>
      <c r="J70" s="814" t="s">
        <v>40</v>
      </c>
      <c r="K70" s="814" t="s">
        <v>40</v>
      </c>
      <c r="L70" s="814" t="s">
        <v>40</v>
      </c>
      <c r="M70" s="814" t="s">
        <v>40</v>
      </c>
      <c r="N70" s="814" t="s">
        <v>40</v>
      </c>
      <c r="O70" s="814" t="s">
        <v>40</v>
      </c>
      <c r="P70" s="814" t="s">
        <v>40</v>
      </c>
      <c r="Q70" s="814" t="s">
        <v>40</v>
      </c>
      <c r="R70" s="814" t="s">
        <v>40</v>
      </c>
      <c r="S70" s="814" t="s">
        <v>40</v>
      </c>
      <c r="T70" s="814" t="s">
        <v>40</v>
      </c>
      <c r="U70" s="814" t="s">
        <v>40</v>
      </c>
      <c r="V70" s="814" t="s">
        <v>40</v>
      </c>
      <c r="W70" s="814" t="s">
        <v>40</v>
      </c>
      <c r="X70" s="866"/>
      <c r="Y70" s="866"/>
    </row>
    <row r="71" spans="1:25" s="859" customFormat="1" ht="20.100000000000001" customHeight="1">
      <c r="A71" s="818" t="s">
        <v>1772</v>
      </c>
      <c r="B71" s="814" t="s">
        <v>40</v>
      </c>
      <c r="C71" s="814" t="s">
        <v>40</v>
      </c>
      <c r="D71" s="814" t="s">
        <v>40</v>
      </c>
      <c r="E71" s="814" t="s">
        <v>40</v>
      </c>
      <c r="F71" s="814" t="s">
        <v>40</v>
      </c>
      <c r="G71" s="814" t="s">
        <v>40</v>
      </c>
      <c r="H71" s="814" t="s">
        <v>40</v>
      </c>
      <c r="I71" s="814" t="s">
        <v>40</v>
      </c>
      <c r="J71" s="814" t="s">
        <v>40</v>
      </c>
      <c r="K71" s="814" t="s">
        <v>40</v>
      </c>
      <c r="L71" s="814" t="s">
        <v>40</v>
      </c>
      <c r="M71" s="814" t="s">
        <v>40</v>
      </c>
      <c r="N71" s="814" t="s">
        <v>40</v>
      </c>
      <c r="O71" s="814" t="s">
        <v>40</v>
      </c>
      <c r="P71" s="814" t="s">
        <v>40</v>
      </c>
      <c r="Q71" s="814" t="s">
        <v>40</v>
      </c>
      <c r="R71" s="814" t="s">
        <v>40</v>
      </c>
      <c r="S71" s="814" t="s">
        <v>40</v>
      </c>
      <c r="T71" s="814" t="s">
        <v>40</v>
      </c>
      <c r="U71" s="814" t="s">
        <v>40</v>
      </c>
      <c r="V71" s="814" t="s">
        <v>40</v>
      </c>
      <c r="W71" s="814" t="s">
        <v>40</v>
      </c>
      <c r="X71" s="867"/>
      <c r="Y71" s="867"/>
    </row>
    <row r="72" spans="1:25" s="854" customFormat="1" ht="20.100000000000001" customHeight="1">
      <c r="A72" s="818" t="s">
        <v>1773</v>
      </c>
      <c r="B72" s="814" t="s">
        <v>40</v>
      </c>
      <c r="C72" s="814" t="s">
        <v>40</v>
      </c>
      <c r="D72" s="814" t="s">
        <v>40</v>
      </c>
      <c r="E72" s="814" t="s">
        <v>40</v>
      </c>
      <c r="F72" s="814" t="s">
        <v>40</v>
      </c>
      <c r="G72" s="814" t="s">
        <v>40</v>
      </c>
      <c r="H72" s="814" t="s">
        <v>40</v>
      </c>
      <c r="I72" s="814" t="s">
        <v>40</v>
      </c>
      <c r="J72" s="814" t="s">
        <v>40</v>
      </c>
      <c r="K72" s="814" t="s">
        <v>40</v>
      </c>
      <c r="L72" s="814" t="s">
        <v>40</v>
      </c>
      <c r="M72" s="814" t="s">
        <v>40</v>
      </c>
      <c r="N72" s="814" t="s">
        <v>40</v>
      </c>
      <c r="O72" s="814" t="s">
        <v>40</v>
      </c>
      <c r="P72" s="814" t="s">
        <v>40</v>
      </c>
      <c r="Q72" s="814" t="s">
        <v>40</v>
      </c>
      <c r="R72" s="814">
        <v>3.0200000000000001E-3</v>
      </c>
      <c r="S72" s="814" t="s">
        <v>40</v>
      </c>
      <c r="T72" s="814" t="s">
        <v>40</v>
      </c>
      <c r="U72" s="814" t="s">
        <v>40</v>
      </c>
      <c r="V72" s="814" t="s">
        <v>40</v>
      </c>
      <c r="W72" s="814">
        <v>3.0200000000000001E-3</v>
      </c>
    </row>
    <row r="73" spans="1:25" ht="20.100000000000001" customHeight="1">
      <c r="A73" s="818" t="s">
        <v>1774</v>
      </c>
      <c r="B73" s="814" t="s">
        <v>40</v>
      </c>
      <c r="C73" s="814" t="s">
        <v>40</v>
      </c>
      <c r="D73" s="814" t="s">
        <v>40</v>
      </c>
      <c r="E73" s="814" t="s">
        <v>40</v>
      </c>
      <c r="F73" s="814" t="s">
        <v>40</v>
      </c>
      <c r="G73" s="814" t="s">
        <v>40</v>
      </c>
      <c r="H73" s="814" t="s">
        <v>40</v>
      </c>
      <c r="I73" s="814" t="s">
        <v>40</v>
      </c>
      <c r="J73" s="814" t="s">
        <v>40</v>
      </c>
      <c r="K73" s="814" t="s">
        <v>40</v>
      </c>
      <c r="L73" s="814" t="s">
        <v>40</v>
      </c>
      <c r="M73" s="814" t="s">
        <v>40</v>
      </c>
      <c r="N73" s="814" t="s">
        <v>40</v>
      </c>
      <c r="O73" s="814" t="s">
        <v>40</v>
      </c>
      <c r="P73" s="814" t="s">
        <v>40</v>
      </c>
      <c r="Q73" s="814" t="s">
        <v>40</v>
      </c>
      <c r="R73" s="814" t="s">
        <v>40</v>
      </c>
      <c r="S73" s="814" t="s">
        <v>40</v>
      </c>
      <c r="T73" s="814" t="s">
        <v>40</v>
      </c>
      <c r="U73" s="814" t="s">
        <v>40</v>
      </c>
      <c r="V73" s="814" t="s">
        <v>40</v>
      </c>
      <c r="W73" s="814" t="s">
        <v>40</v>
      </c>
    </row>
    <row r="74" spans="1:25" ht="20.100000000000001" customHeight="1">
      <c r="A74" s="818" t="s">
        <v>1775</v>
      </c>
      <c r="B74" s="814" t="s">
        <v>40</v>
      </c>
      <c r="C74" s="814" t="s">
        <v>40</v>
      </c>
      <c r="D74" s="814" t="s">
        <v>40</v>
      </c>
      <c r="E74" s="814" t="s">
        <v>40</v>
      </c>
      <c r="F74" s="814" t="s">
        <v>40</v>
      </c>
      <c r="G74" s="814" t="s">
        <v>40</v>
      </c>
      <c r="H74" s="814" t="s">
        <v>40</v>
      </c>
      <c r="I74" s="814" t="s">
        <v>40</v>
      </c>
      <c r="J74" s="814" t="s">
        <v>40</v>
      </c>
      <c r="K74" s="814" t="s">
        <v>40</v>
      </c>
      <c r="L74" s="814" t="s">
        <v>40</v>
      </c>
      <c r="M74" s="814" t="s">
        <v>40</v>
      </c>
      <c r="N74" s="814" t="s">
        <v>40</v>
      </c>
      <c r="O74" s="814" t="s">
        <v>40</v>
      </c>
      <c r="P74" s="814" t="s">
        <v>40</v>
      </c>
      <c r="Q74" s="814" t="s">
        <v>40</v>
      </c>
      <c r="R74" s="814" t="s">
        <v>40</v>
      </c>
      <c r="S74" s="814" t="s">
        <v>40</v>
      </c>
      <c r="T74" s="814" t="s">
        <v>40</v>
      </c>
      <c r="U74" s="814" t="s">
        <v>40</v>
      </c>
      <c r="V74" s="814" t="s">
        <v>40</v>
      </c>
      <c r="W74" s="814" t="s">
        <v>40</v>
      </c>
    </row>
    <row r="75" spans="1:25" ht="20.100000000000001" customHeight="1">
      <c r="A75" s="818" t="s">
        <v>1776</v>
      </c>
      <c r="B75" s="814" t="s">
        <v>40</v>
      </c>
      <c r="C75" s="814" t="s">
        <v>40</v>
      </c>
      <c r="D75" s="814" t="s">
        <v>40</v>
      </c>
      <c r="E75" s="814" t="s">
        <v>40</v>
      </c>
      <c r="F75" s="814" t="s">
        <v>40</v>
      </c>
      <c r="G75" s="814" t="s">
        <v>40</v>
      </c>
      <c r="H75" s="814" t="s">
        <v>40</v>
      </c>
      <c r="I75" s="814" t="s">
        <v>40</v>
      </c>
      <c r="J75" s="814" t="s">
        <v>40</v>
      </c>
      <c r="K75" s="814" t="s">
        <v>40</v>
      </c>
      <c r="L75" s="814" t="s">
        <v>40</v>
      </c>
      <c r="M75" s="814" t="s">
        <v>40</v>
      </c>
      <c r="N75" s="814" t="s">
        <v>40</v>
      </c>
      <c r="O75" s="814" t="s">
        <v>40</v>
      </c>
      <c r="P75" s="814" t="s">
        <v>40</v>
      </c>
      <c r="Q75" s="814" t="s">
        <v>40</v>
      </c>
      <c r="R75" s="814" t="s">
        <v>40</v>
      </c>
      <c r="S75" s="814" t="s">
        <v>40</v>
      </c>
      <c r="T75" s="814" t="s">
        <v>40</v>
      </c>
      <c r="U75" s="814" t="s">
        <v>40</v>
      </c>
      <c r="V75" s="814" t="s">
        <v>40</v>
      </c>
      <c r="W75" s="814" t="s">
        <v>40</v>
      </c>
    </row>
    <row r="76" spans="1:25" ht="20.100000000000001" customHeight="1">
      <c r="A76" s="814" t="s">
        <v>1777</v>
      </c>
      <c r="B76" s="814" t="s">
        <v>40</v>
      </c>
      <c r="C76" s="814" t="s">
        <v>40</v>
      </c>
      <c r="D76" s="814" t="s">
        <v>40</v>
      </c>
      <c r="E76" s="814" t="s">
        <v>40</v>
      </c>
      <c r="F76" s="814" t="s">
        <v>40</v>
      </c>
      <c r="G76" s="814" t="s">
        <v>40</v>
      </c>
      <c r="H76" s="814" t="s">
        <v>40</v>
      </c>
      <c r="I76" s="814" t="s">
        <v>40</v>
      </c>
      <c r="J76" s="814" t="s">
        <v>40</v>
      </c>
      <c r="K76" s="814" t="s">
        <v>40</v>
      </c>
      <c r="L76" s="814" t="s">
        <v>40</v>
      </c>
      <c r="M76" s="814" t="s">
        <v>40</v>
      </c>
      <c r="N76" s="814" t="s">
        <v>40</v>
      </c>
      <c r="O76" s="814" t="s">
        <v>40</v>
      </c>
      <c r="P76" s="814" t="s">
        <v>40</v>
      </c>
      <c r="Q76" s="814" t="s">
        <v>40</v>
      </c>
      <c r="R76" s="814">
        <v>28.373263399999999</v>
      </c>
      <c r="S76" s="814" t="s">
        <v>40</v>
      </c>
      <c r="T76" s="814" t="s">
        <v>40</v>
      </c>
      <c r="U76" s="814" t="s">
        <v>40</v>
      </c>
      <c r="V76" s="814" t="s">
        <v>40</v>
      </c>
      <c r="W76" s="814">
        <v>28.373263399999999</v>
      </c>
    </row>
    <row r="77" spans="1:25" ht="20.100000000000001" customHeight="1">
      <c r="A77" s="814" t="s">
        <v>1778</v>
      </c>
      <c r="B77" s="814" t="s">
        <v>40</v>
      </c>
      <c r="C77" s="814" t="s">
        <v>40</v>
      </c>
      <c r="D77" s="814" t="s">
        <v>40</v>
      </c>
      <c r="E77" s="814" t="s">
        <v>40</v>
      </c>
      <c r="F77" s="814" t="s">
        <v>40</v>
      </c>
      <c r="G77" s="814" t="s">
        <v>40</v>
      </c>
      <c r="H77" s="814" t="s">
        <v>40</v>
      </c>
      <c r="I77" s="814" t="s">
        <v>40</v>
      </c>
      <c r="J77" s="814" t="s">
        <v>40</v>
      </c>
      <c r="K77" s="814" t="s">
        <v>40</v>
      </c>
      <c r="L77" s="814" t="s">
        <v>40</v>
      </c>
      <c r="M77" s="814" t="s">
        <v>40</v>
      </c>
      <c r="N77" s="814" t="s">
        <v>40</v>
      </c>
      <c r="O77" s="814" t="s">
        <v>40</v>
      </c>
      <c r="P77" s="814" t="s">
        <v>40</v>
      </c>
      <c r="Q77" s="814" t="s">
        <v>40</v>
      </c>
      <c r="R77" s="814" t="s">
        <v>40</v>
      </c>
      <c r="S77" s="814" t="s">
        <v>40</v>
      </c>
      <c r="T77" s="814" t="s">
        <v>40</v>
      </c>
      <c r="U77" s="814" t="s">
        <v>40</v>
      </c>
      <c r="V77" s="814" t="s">
        <v>40</v>
      </c>
      <c r="W77" s="814" t="s">
        <v>40</v>
      </c>
    </row>
    <row r="78" spans="1:25" ht="20.100000000000001" customHeight="1">
      <c r="A78" s="814" t="s">
        <v>1779</v>
      </c>
      <c r="B78" s="814" t="s">
        <v>40</v>
      </c>
      <c r="C78" s="814" t="s">
        <v>40</v>
      </c>
      <c r="D78" s="814" t="s">
        <v>40</v>
      </c>
      <c r="E78" s="814" t="s">
        <v>40</v>
      </c>
      <c r="F78" s="814" t="s">
        <v>40</v>
      </c>
      <c r="G78" s="814" t="s">
        <v>40</v>
      </c>
      <c r="H78" s="814" t="s">
        <v>40</v>
      </c>
      <c r="I78" s="814" t="s">
        <v>40</v>
      </c>
      <c r="J78" s="814" t="s">
        <v>40</v>
      </c>
      <c r="K78" s="814" t="s">
        <v>40</v>
      </c>
      <c r="L78" s="814" t="s">
        <v>40</v>
      </c>
      <c r="M78" s="814" t="s">
        <v>40</v>
      </c>
      <c r="N78" s="814" t="s">
        <v>40</v>
      </c>
      <c r="O78" s="814" t="s">
        <v>40</v>
      </c>
      <c r="P78" s="814" t="s">
        <v>40</v>
      </c>
      <c r="Q78" s="814" t="s">
        <v>40</v>
      </c>
      <c r="R78" s="814" t="s">
        <v>40</v>
      </c>
      <c r="S78" s="814" t="s">
        <v>40</v>
      </c>
      <c r="T78" s="814" t="s">
        <v>40</v>
      </c>
      <c r="U78" s="814" t="s">
        <v>40</v>
      </c>
      <c r="V78" s="814" t="s">
        <v>40</v>
      </c>
      <c r="W78" s="814" t="s">
        <v>40</v>
      </c>
    </row>
    <row r="79" spans="1:25">
      <c r="A79" s="838" t="s">
        <v>205</v>
      </c>
      <c r="B79" s="839">
        <v>118250.0501491</v>
      </c>
      <c r="C79" s="839">
        <v>679.90492719999997</v>
      </c>
      <c r="D79" s="839">
        <v>118929.9550763</v>
      </c>
      <c r="E79" s="839">
        <v>1052.3625529999999</v>
      </c>
      <c r="F79" s="839">
        <v>1271616.0033088999</v>
      </c>
      <c r="G79" s="839">
        <v>34034.161659999998</v>
      </c>
      <c r="H79" s="861" t="s">
        <v>40</v>
      </c>
      <c r="I79" s="839">
        <v>84.282769999999999</v>
      </c>
      <c r="J79" s="839">
        <v>843.73136</v>
      </c>
      <c r="K79" s="839">
        <v>161414.34109269999</v>
      </c>
      <c r="L79" s="839">
        <v>599530.01137259987</v>
      </c>
      <c r="M79" s="839">
        <v>317721.39816240012</v>
      </c>
      <c r="N79" s="839">
        <v>1823329.2261656001</v>
      </c>
      <c r="O79" s="839">
        <v>169940.05812900001</v>
      </c>
      <c r="P79" s="839">
        <v>668819.01420929993</v>
      </c>
      <c r="Q79" s="839">
        <v>3579339.7080389</v>
      </c>
      <c r="R79" s="839">
        <v>546879.76320529997</v>
      </c>
      <c r="S79" s="839">
        <v>23116.920849999999</v>
      </c>
      <c r="T79" s="839">
        <v>3594.3847823999999</v>
      </c>
      <c r="U79" s="861" t="s">
        <v>40</v>
      </c>
      <c r="V79" s="861" t="s">
        <v>40</v>
      </c>
      <c r="W79" s="839">
        <v>5740905.6146975001</v>
      </c>
    </row>
    <row r="80" spans="1:25" ht="60.75" customHeight="1">
      <c r="A80" s="839" t="s">
        <v>1256</v>
      </c>
      <c r="B80" s="840">
        <v>0</v>
      </c>
      <c r="C80" s="840">
        <v>2</v>
      </c>
      <c r="D80" s="840">
        <v>1.1433703590719499E-2</v>
      </c>
      <c r="E80" s="840">
        <v>0</v>
      </c>
      <c r="F80" s="840">
        <v>4.4300546138378998</v>
      </c>
      <c r="G80" s="840">
        <v>0</v>
      </c>
      <c r="H80" s="861" t="s">
        <v>40</v>
      </c>
      <c r="I80" s="840">
        <v>4.5</v>
      </c>
      <c r="J80" s="840">
        <v>4.5</v>
      </c>
      <c r="K80" s="840">
        <v>4.1155354887496598</v>
      </c>
      <c r="L80" s="840">
        <v>8.5177370448362595</v>
      </c>
      <c r="M80" s="840">
        <v>8.9399908286603509</v>
      </c>
      <c r="N80" s="840">
        <v>10.0034507788203</v>
      </c>
      <c r="O80" s="840">
        <v>9.4426782085355594</v>
      </c>
      <c r="P80" s="840">
        <v>8.4113719509702705</v>
      </c>
      <c r="Q80" s="840">
        <v>9.3360862746635291</v>
      </c>
      <c r="R80" s="840">
        <v>7.7551767627278201</v>
      </c>
      <c r="S80" s="840">
        <v>0</v>
      </c>
      <c r="T80" s="840">
        <v>12.9347699880246</v>
      </c>
      <c r="U80" s="861" t="s">
        <v>40</v>
      </c>
      <c r="V80" s="861" t="s">
        <v>40</v>
      </c>
      <c r="W80" s="840">
        <v>7.6656610840329797</v>
      </c>
    </row>
    <row r="81" spans="1:14" s="664" customFormat="1" ht="15">
      <c r="A81" s="842" t="s">
        <v>37</v>
      </c>
      <c r="B81" s="843"/>
      <c r="C81" s="662"/>
      <c r="D81" s="843"/>
      <c r="E81" s="661"/>
      <c r="F81" s="661"/>
      <c r="G81" s="663"/>
      <c r="H81" s="844"/>
    </row>
    <row r="82" spans="1:14" s="664" customFormat="1" ht="15">
      <c r="A82" s="845" t="s">
        <v>1542</v>
      </c>
      <c r="B82" s="843"/>
      <c r="C82" s="843"/>
      <c r="D82" s="843"/>
      <c r="E82" s="661"/>
      <c r="F82" s="661"/>
      <c r="G82" s="666"/>
      <c r="H82" s="657"/>
    </row>
    <row r="83" spans="1:14" s="659" customFormat="1" ht="15">
      <c r="A83" s="1120" t="s">
        <v>1543</v>
      </c>
      <c r="B83" s="1121"/>
      <c r="C83" s="1121"/>
      <c r="D83" s="1121"/>
      <c r="E83" s="1121"/>
      <c r="F83" s="1121"/>
      <c r="G83" s="657"/>
      <c r="H83" s="657"/>
      <c r="L83" s="658"/>
      <c r="M83" s="658"/>
      <c r="N83" s="658"/>
    </row>
  </sheetData>
  <mergeCells count="38">
    <mergeCell ref="U1:W1"/>
    <mergeCell ref="U5:W5"/>
    <mergeCell ref="A6:A7"/>
    <mergeCell ref="B6:D6"/>
    <mergeCell ref="E6:E7"/>
    <mergeCell ref="F6:F7"/>
    <mergeCell ref="G6:G7"/>
    <mergeCell ref="H6:H7"/>
    <mergeCell ref="I6:I7"/>
    <mergeCell ref="J6:J7"/>
    <mergeCell ref="L44:Q44"/>
    <mergeCell ref="R44:R45"/>
    <mergeCell ref="V6:V7"/>
    <mergeCell ref="W6:W7"/>
    <mergeCell ref="J40:L40"/>
    <mergeCell ref="U40:W40"/>
    <mergeCell ref="T43:W43"/>
    <mergeCell ref="K6:K7"/>
    <mergeCell ref="L6:Q6"/>
    <mergeCell ref="R6:R7"/>
    <mergeCell ref="S6:S7"/>
    <mergeCell ref="T6:T7"/>
    <mergeCell ref="U6:U7"/>
    <mergeCell ref="A83:F83"/>
    <mergeCell ref="H44:H45"/>
    <mergeCell ref="I44:I45"/>
    <mergeCell ref="J44:J45"/>
    <mergeCell ref="K44:K45"/>
    <mergeCell ref="A44:A45"/>
    <mergeCell ref="B44:D44"/>
    <mergeCell ref="E44:E45"/>
    <mergeCell ref="F44:F45"/>
    <mergeCell ref="G44:G45"/>
    <mergeCell ref="S44:S45"/>
    <mergeCell ref="T44:T45"/>
    <mergeCell ref="U44:U45"/>
    <mergeCell ref="V44:V45"/>
    <mergeCell ref="W44:W45"/>
  </mergeCells>
  <pageMargins left="0.5" right="0.2" top="0.75" bottom="0.75" header="0.4" footer="0.4"/>
  <pageSetup paperSize="9" scale="77" firstPageNumber="64" pageOrder="overThenDown" orientation="portrait" r:id="rId1"/>
  <headerFooter>
    <oddFooter>&amp;C&amp;"Maiandra GD,Regular"&amp;9&amp;P</oddFooter>
  </headerFooter>
  <rowBreaks count="1" manualBreakCount="1">
    <brk id="39" max="16383" man="1"/>
  </rowBreaks>
  <colBreaks count="1" manualBreakCount="1">
    <brk id="12" max="1048575" man="1"/>
  </colBreaks>
</worksheet>
</file>

<file path=xl/worksheets/sheet24.xml><?xml version="1.0" encoding="utf-8"?>
<worksheet xmlns="http://schemas.openxmlformats.org/spreadsheetml/2006/main" xmlns:r="http://schemas.openxmlformats.org/officeDocument/2006/relationships">
  <dimension ref="A1:AA83"/>
  <sheetViews>
    <sheetView view="pageBreakPreview" topLeftCell="A13" zoomScale="60" workbookViewId="0">
      <selection activeCell="A96" sqref="A96"/>
    </sheetView>
  </sheetViews>
  <sheetFormatPr defaultRowHeight="12.75"/>
  <cols>
    <col min="1" max="1" width="12.42578125" style="860" customWidth="1"/>
    <col min="2" max="2" width="10.85546875" style="860" customWidth="1"/>
    <col min="3" max="3" width="10.42578125" style="860" customWidth="1"/>
    <col min="4" max="4" width="10.7109375" style="860" customWidth="1"/>
    <col min="5" max="5" width="6.7109375" style="860" customWidth="1"/>
    <col min="6" max="6" width="10.42578125" style="860" customWidth="1"/>
    <col min="7" max="7" width="9.7109375" style="860" customWidth="1"/>
    <col min="8" max="8" width="10.140625" style="860" customWidth="1"/>
    <col min="9" max="9" width="8.85546875" style="860" customWidth="1"/>
    <col min="10" max="10" width="9.28515625" style="860" customWidth="1"/>
    <col min="11" max="11" width="7.85546875" style="860" customWidth="1"/>
    <col min="12" max="12" width="8.42578125" style="860" customWidth="1"/>
    <col min="13" max="14" width="10.28515625" style="860" customWidth="1"/>
    <col min="15" max="15" width="10.140625" style="860" customWidth="1"/>
    <col min="16" max="16" width="11.85546875" style="860" customWidth="1"/>
    <col min="17" max="17" width="10.7109375" style="860" customWidth="1"/>
    <col min="18" max="18" width="11" style="860" customWidth="1"/>
    <col min="19" max="19" width="10.5703125" style="860" customWidth="1"/>
    <col min="20" max="20" width="11.28515625" style="860" customWidth="1"/>
    <col min="21" max="21" width="11.42578125" style="860" customWidth="1"/>
    <col min="22" max="22" width="10.5703125" style="860" customWidth="1"/>
    <col min="23" max="23" width="11.5703125" style="860" customWidth="1"/>
    <col min="24" max="24" width="8.140625" style="860" customWidth="1"/>
    <col min="25" max="25" width="9" style="860" customWidth="1"/>
    <col min="26" max="16384" width="9.140625" style="860"/>
  </cols>
  <sheetData>
    <row r="1" spans="1:27" s="221" customFormat="1" ht="15" customHeight="1">
      <c r="A1" s="675" t="s">
        <v>1784</v>
      </c>
      <c r="B1" s="49"/>
      <c r="C1" s="49"/>
      <c r="D1" s="49"/>
      <c r="E1" s="49"/>
      <c r="F1" s="49"/>
      <c r="G1" s="49"/>
      <c r="H1" s="49"/>
      <c r="I1" s="49"/>
      <c r="J1" s="49"/>
      <c r="K1" s="739"/>
      <c r="L1" s="767"/>
      <c r="M1" s="51"/>
      <c r="N1" s="49"/>
      <c r="O1" s="49"/>
      <c r="P1" s="739"/>
      <c r="Q1" s="49"/>
      <c r="R1" s="49"/>
      <c r="S1" s="49"/>
      <c r="T1" s="1158" t="s">
        <v>1785</v>
      </c>
      <c r="U1" s="1158"/>
      <c r="V1" s="1158"/>
      <c r="W1" s="1158"/>
      <c r="X1" s="846"/>
      <c r="Y1" s="846"/>
    </row>
    <row r="2" spans="1:27" s="848" customFormat="1" ht="18.95" customHeight="1">
      <c r="A2" s="675" t="s">
        <v>48</v>
      </c>
      <c r="B2" s="49"/>
      <c r="C2" s="49"/>
      <c r="D2" s="49"/>
      <c r="E2" s="49"/>
      <c r="F2" s="49"/>
      <c r="G2" s="49"/>
      <c r="H2" s="49"/>
      <c r="I2" s="49"/>
      <c r="J2" s="739"/>
      <c r="K2" s="739"/>
      <c r="L2" s="767"/>
      <c r="M2" s="51"/>
      <c r="N2" s="49"/>
      <c r="O2" s="49"/>
      <c r="P2" s="739"/>
      <c r="Q2" s="49"/>
      <c r="R2" s="49"/>
      <c r="S2" s="49"/>
      <c r="T2" s="49"/>
      <c r="U2" s="49"/>
      <c r="V2" s="49"/>
      <c r="W2" s="49"/>
      <c r="X2" s="847"/>
      <c r="Y2" s="847"/>
    </row>
    <row r="3" spans="1:27" s="849" customFormat="1" ht="18.95" customHeight="1">
      <c r="A3" s="675" t="s">
        <v>1</v>
      </c>
      <c r="B3" s="770"/>
      <c r="C3" s="770"/>
      <c r="D3" s="770"/>
      <c r="E3" s="770"/>
      <c r="F3" s="770"/>
      <c r="G3" s="770"/>
      <c r="H3" s="770"/>
      <c r="I3" s="770"/>
      <c r="J3" s="739"/>
      <c r="K3" s="739"/>
      <c r="L3" s="771"/>
      <c r="M3" s="828"/>
      <c r="N3" s="769"/>
      <c r="O3" s="769"/>
      <c r="P3" s="739"/>
      <c r="Q3" s="769"/>
      <c r="R3" s="769"/>
      <c r="S3" s="769"/>
      <c r="T3" s="769"/>
      <c r="U3" s="739"/>
      <c r="V3" s="739"/>
      <c r="W3" s="739"/>
      <c r="X3" s="847"/>
      <c r="Y3" s="847"/>
      <c r="AA3" s="239"/>
    </row>
    <row r="4" spans="1:27" s="850" customFormat="1" ht="18.95" customHeight="1">
      <c r="A4" s="772"/>
      <c r="B4" s="770"/>
      <c r="C4" s="770"/>
      <c r="D4" s="770"/>
      <c r="E4" s="770"/>
      <c r="F4" s="770"/>
      <c r="G4" s="770"/>
      <c r="H4" s="770"/>
      <c r="I4" s="770"/>
      <c r="J4" s="739"/>
      <c r="K4" s="739"/>
      <c r="L4" s="771"/>
      <c r="M4" s="828"/>
      <c r="N4" s="769"/>
      <c r="O4" s="769"/>
      <c r="P4" s="739"/>
      <c r="Q4" s="769"/>
      <c r="R4" s="769"/>
      <c r="S4" s="769"/>
      <c r="T4" s="769"/>
      <c r="U4" s="739"/>
      <c r="V4" s="739"/>
      <c r="W4" s="739"/>
      <c r="X4" s="806"/>
      <c r="Y4" s="806"/>
      <c r="AA4" s="851"/>
    </row>
    <row r="5" spans="1:27" s="850" customFormat="1" ht="18.95" customHeight="1">
      <c r="A5" s="772"/>
      <c r="B5" s="773"/>
      <c r="C5" s="773"/>
      <c r="D5" s="773"/>
      <c r="E5" s="773"/>
      <c r="F5" s="773"/>
      <c r="G5" s="773"/>
      <c r="H5" s="773"/>
      <c r="I5" s="773"/>
      <c r="J5" s="773"/>
      <c r="K5" s="774"/>
      <c r="L5" s="769"/>
      <c r="M5" s="739"/>
      <c r="N5" s="769"/>
      <c r="O5" s="769"/>
      <c r="P5" s="769"/>
      <c r="Q5" s="769"/>
      <c r="R5" s="769"/>
      <c r="S5" s="769"/>
      <c r="T5" s="769"/>
      <c r="U5" s="1161" t="s">
        <v>1541</v>
      </c>
      <c r="V5" s="1161"/>
      <c r="W5" s="1161"/>
      <c r="X5" s="806"/>
      <c r="Y5" s="806"/>
    </row>
    <row r="6" spans="1:27" s="854" customFormat="1" ht="18.95" customHeight="1">
      <c r="A6" s="1164" t="s">
        <v>1713</v>
      </c>
      <c r="B6" s="1166" t="s">
        <v>1553</v>
      </c>
      <c r="C6" s="1168"/>
      <c r="D6" s="1168"/>
      <c r="E6" s="1171" t="s">
        <v>1554</v>
      </c>
      <c r="F6" s="1164" t="s">
        <v>1555</v>
      </c>
      <c r="G6" s="1171" t="s">
        <v>1556</v>
      </c>
      <c r="H6" s="1162" t="s">
        <v>1557</v>
      </c>
      <c r="I6" s="1162" t="s">
        <v>1558</v>
      </c>
      <c r="J6" s="1162" t="s">
        <v>1559</v>
      </c>
      <c r="K6" s="1164" t="s">
        <v>1560</v>
      </c>
      <c r="L6" s="1166" t="s">
        <v>1561</v>
      </c>
      <c r="M6" s="1167"/>
      <c r="N6" s="1168"/>
      <c r="O6" s="1168"/>
      <c r="P6" s="1168"/>
      <c r="Q6" s="1169"/>
      <c r="R6" s="1164" t="s">
        <v>1562</v>
      </c>
      <c r="S6" s="1162" t="s">
        <v>1563</v>
      </c>
      <c r="T6" s="1162" t="s">
        <v>1564</v>
      </c>
      <c r="U6" s="1162" t="s">
        <v>1565</v>
      </c>
      <c r="V6" s="1162" t="s">
        <v>1566</v>
      </c>
      <c r="W6" s="1164" t="s">
        <v>1714</v>
      </c>
      <c r="X6" s="862"/>
      <c r="Y6" s="862"/>
    </row>
    <row r="7" spans="1:27" s="854" customFormat="1" ht="76.5" customHeight="1">
      <c r="A7" s="1170"/>
      <c r="B7" s="808" t="s">
        <v>1568</v>
      </c>
      <c r="C7" s="808" t="s">
        <v>1569</v>
      </c>
      <c r="D7" s="809" t="s">
        <v>1570</v>
      </c>
      <c r="E7" s="1171"/>
      <c r="F7" s="1165"/>
      <c r="G7" s="1171"/>
      <c r="H7" s="1163"/>
      <c r="I7" s="1163"/>
      <c r="J7" s="1163"/>
      <c r="K7" s="1165"/>
      <c r="L7" s="810" t="s">
        <v>1571</v>
      </c>
      <c r="M7" s="810" t="s">
        <v>1572</v>
      </c>
      <c r="N7" s="810" t="s">
        <v>1573</v>
      </c>
      <c r="O7" s="810" t="s">
        <v>1574</v>
      </c>
      <c r="P7" s="810" t="s">
        <v>1575</v>
      </c>
      <c r="Q7" s="810" t="s">
        <v>1576</v>
      </c>
      <c r="R7" s="1165"/>
      <c r="S7" s="1163"/>
      <c r="T7" s="1163"/>
      <c r="U7" s="1163"/>
      <c r="V7" s="1163"/>
      <c r="W7" s="1165"/>
      <c r="X7" s="862"/>
      <c r="Y7" s="862"/>
    </row>
    <row r="8" spans="1:27" s="854" customFormat="1" ht="18.95" customHeight="1">
      <c r="A8" s="811" t="s">
        <v>8</v>
      </c>
      <c r="B8" s="810" t="s">
        <v>9</v>
      </c>
      <c r="C8" s="810" t="s">
        <v>10</v>
      </c>
      <c r="D8" s="810" t="s">
        <v>11</v>
      </c>
      <c r="E8" s="810" t="s">
        <v>12</v>
      </c>
      <c r="F8" s="810" t="s">
        <v>13</v>
      </c>
      <c r="G8" s="810" t="s">
        <v>14</v>
      </c>
      <c r="H8" s="810" t="s">
        <v>15</v>
      </c>
      <c r="I8" s="810" t="s">
        <v>1014</v>
      </c>
      <c r="J8" s="812" t="s">
        <v>1050</v>
      </c>
      <c r="K8" s="810" t="s">
        <v>1016</v>
      </c>
      <c r="L8" s="810" t="s">
        <v>1051</v>
      </c>
      <c r="M8" s="810" t="s">
        <v>1052</v>
      </c>
      <c r="N8" s="810" t="s">
        <v>1577</v>
      </c>
      <c r="O8" s="810" t="s">
        <v>1578</v>
      </c>
      <c r="P8" s="810" t="s">
        <v>1579</v>
      </c>
      <c r="Q8" s="810" t="s">
        <v>1580</v>
      </c>
      <c r="R8" s="810" t="s">
        <v>1581</v>
      </c>
      <c r="S8" s="810" t="s">
        <v>1715</v>
      </c>
      <c r="T8" s="810" t="s">
        <v>1582</v>
      </c>
      <c r="U8" s="810" t="s">
        <v>1583</v>
      </c>
      <c r="V8" s="812" t="s">
        <v>1584</v>
      </c>
      <c r="W8" s="810" t="s">
        <v>1586</v>
      </c>
      <c r="X8" s="862"/>
      <c r="Y8" s="862"/>
    </row>
    <row r="9" spans="1:27" s="854" customFormat="1" ht="20.100000000000001" customHeight="1">
      <c r="A9" s="813">
        <v>0</v>
      </c>
      <c r="B9" s="814">
        <v>1612260.9017580999</v>
      </c>
      <c r="C9" s="814" t="s">
        <v>40</v>
      </c>
      <c r="D9" s="814">
        <v>1612260.9017580999</v>
      </c>
      <c r="E9" s="814">
        <v>75614.449569100005</v>
      </c>
      <c r="F9" s="814">
        <v>60810.6268968</v>
      </c>
      <c r="G9" s="814">
        <v>70023.079081899996</v>
      </c>
      <c r="H9" s="814">
        <v>469292.64575279999</v>
      </c>
      <c r="I9" s="814">
        <v>67038.005552699993</v>
      </c>
      <c r="J9" s="814">
        <v>738062.40781440004</v>
      </c>
      <c r="K9" s="814">
        <v>373.63074269999998</v>
      </c>
      <c r="L9" s="814" t="s">
        <v>40</v>
      </c>
      <c r="M9" s="814" t="s">
        <v>40</v>
      </c>
      <c r="N9" s="814">
        <v>20.708706200000002</v>
      </c>
      <c r="O9" s="814">
        <v>613</v>
      </c>
      <c r="P9" s="814" t="s">
        <v>40</v>
      </c>
      <c r="Q9" s="814">
        <v>633.70870620000005</v>
      </c>
      <c r="R9" s="814" t="s">
        <v>40</v>
      </c>
      <c r="S9" s="814">
        <v>426086.04532520002</v>
      </c>
      <c r="T9" s="814">
        <v>196983.33168239999</v>
      </c>
      <c r="U9" s="814" t="s">
        <v>40</v>
      </c>
      <c r="V9" s="814">
        <v>9791.0873699000003</v>
      </c>
      <c r="W9" s="814">
        <v>3726969.9202522002</v>
      </c>
      <c r="X9" s="862"/>
      <c r="Y9" s="862"/>
    </row>
    <row r="10" spans="1:27" s="854" customFormat="1" ht="20.100000000000001" customHeight="1">
      <c r="A10" s="815" t="s">
        <v>1716</v>
      </c>
      <c r="B10" s="814" t="s">
        <v>40</v>
      </c>
      <c r="C10" s="814">
        <v>1345.2146528000001</v>
      </c>
      <c r="D10" s="814">
        <v>1345.2146528000001</v>
      </c>
      <c r="E10" s="814">
        <v>725.30803879999996</v>
      </c>
      <c r="F10" s="814">
        <v>69473.570318400001</v>
      </c>
      <c r="G10" s="814" t="s">
        <v>40</v>
      </c>
      <c r="H10" s="814" t="s">
        <v>40</v>
      </c>
      <c r="I10" s="814">
        <v>31340.143842000001</v>
      </c>
      <c r="J10" s="814">
        <v>57028.0318119</v>
      </c>
      <c r="K10" s="814">
        <v>87858.766500700003</v>
      </c>
      <c r="L10" s="814">
        <v>40088.907862499997</v>
      </c>
      <c r="M10" s="814">
        <v>4836.8114679</v>
      </c>
      <c r="N10" s="814">
        <v>7930.4570235000001</v>
      </c>
      <c r="O10" s="814">
        <v>128.22785189999999</v>
      </c>
      <c r="P10" s="814">
        <v>671.42629469999997</v>
      </c>
      <c r="Q10" s="814">
        <v>53655.8305005</v>
      </c>
      <c r="R10" s="814" t="s">
        <v>40</v>
      </c>
      <c r="S10" s="814" t="s">
        <v>40</v>
      </c>
      <c r="T10" s="814">
        <v>21973.192567099999</v>
      </c>
      <c r="U10" s="814" t="s">
        <v>40</v>
      </c>
      <c r="V10" s="814">
        <v>12.4560168</v>
      </c>
      <c r="W10" s="814">
        <v>323412.514249</v>
      </c>
      <c r="X10" s="862"/>
      <c r="Y10" s="862"/>
    </row>
    <row r="11" spans="1:27" s="854" customFormat="1" ht="20.100000000000001" customHeight="1">
      <c r="A11" s="815" t="s">
        <v>1717</v>
      </c>
      <c r="B11" s="814" t="s">
        <v>40</v>
      </c>
      <c r="C11" s="814" t="s">
        <v>40</v>
      </c>
      <c r="D11" s="814" t="s">
        <v>40</v>
      </c>
      <c r="E11" s="814">
        <v>1209.596342</v>
      </c>
      <c r="F11" s="814">
        <v>1119247.7817638</v>
      </c>
      <c r="G11" s="814" t="s">
        <v>40</v>
      </c>
      <c r="H11" s="814" t="s">
        <v>40</v>
      </c>
      <c r="I11" s="814" t="s">
        <v>40</v>
      </c>
      <c r="J11" s="814">
        <v>202783.3330627</v>
      </c>
      <c r="K11" s="814">
        <v>30136.587525800001</v>
      </c>
      <c r="L11" s="814" t="s">
        <v>40</v>
      </c>
      <c r="M11" s="814">
        <v>143.1782661</v>
      </c>
      <c r="N11" s="814">
        <v>32.462808899999999</v>
      </c>
      <c r="O11" s="814" t="s">
        <v>40</v>
      </c>
      <c r="P11" s="814" t="s">
        <v>40</v>
      </c>
      <c r="Q11" s="814">
        <v>175.641075</v>
      </c>
      <c r="R11" s="814" t="s">
        <v>40</v>
      </c>
      <c r="S11" s="814" t="s">
        <v>40</v>
      </c>
      <c r="T11" s="814">
        <v>29267.3678741</v>
      </c>
      <c r="U11" s="814" t="s">
        <v>40</v>
      </c>
      <c r="V11" s="814">
        <v>989.89856450000002</v>
      </c>
      <c r="W11" s="814">
        <v>1383810.2062079001</v>
      </c>
      <c r="X11" s="862"/>
      <c r="Y11" s="862"/>
    </row>
    <row r="12" spans="1:27" s="854" customFormat="1" ht="20.100000000000001" customHeight="1">
      <c r="A12" s="815" t="s">
        <v>1718</v>
      </c>
      <c r="B12" s="814" t="s">
        <v>40</v>
      </c>
      <c r="C12" s="814" t="s">
        <v>40</v>
      </c>
      <c r="D12" s="814" t="s">
        <v>40</v>
      </c>
      <c r="E12" s="814" t="s">
        <v>40</v>
      </c>
      <c r="F12" s="814">
        <v>59105.066509800003</v>
      </c>
      <c r="G12" s="814">
        <v>1630.2234685999999</v>
      </c>
      <c r="H12" s="814" t="s">
        <v>40</v>
      </c>
      <c r="I12" s="814">
        <v>71.570863399999993</v>
      </c>
      <c r="J12" s="814" t="s">
        <v>40</v>
      </c>
      <c r="K12" s="814">
        <v>41815.179931699997</v>
      </c>
      <c r="L12" s="814" t="s">
        <v>40</v>
      </c>
      <c r="M12" s="814" t="s">
        <v>40</v>
      </c>
      <c r="N12" s="814" t="s">
        <v>40</v>
      </c>
      <c r="O12" s="814" t="s">
        <v>40</v>
      </c>
      <c r="P12" s="814" t="s">
        <v>40</v>
      </c>
      <c r="Q12" s="814" t="s">
        <v>40</v>
      </c>
      <c r="R12" s="814" t="s">
        <v>40</v>
      </c>
      <c r="S12" s="814" t="s">
        <v>40</v>
      </c>
      <c r="T12" s="814">
        <v>17365.542110099999</v>
      </c>
      <c r="U12" s="814" t="s">
        <v>40</v>
      </c>
      <c r="V12" s="814" t="s">
        <v>40</v>
      </c>
      <c r="W12" s="814">
        <v>119987.58288359999</v>
      </c>
      <c r="X12" s="862"/>
      <c r="Y12" s="862"/>
    </row>
    <row r="13" spans="1:27" s="859" customFormat="1" ht="20.100000000000001" customHeight="1">
      <c r="A13" s="815" t="s">
        <v>1719</v>
      </c>
      <c r="B13" s="814" t="s">
        <v>40</v>
      </c>
      <c r="C13" s="814">
        <v>64438.211684299997</v>
      </c>
      <c r="D13" s="814">
        <v>64438.211684299997</v>
      </c>
      <c r="E13" s="814" t="s">
        <v>40</v>
      </c>
      <c r="F13" s="814">
        <v>139359.74762879999</v>
      </c>
      <c r="G13" s="814" t="s">
        <v>40</v>
      </c>
      <c r="H13" s="814">
        <v>2268.8454445000002</v>
      </c>
      <c r="I13" s="814">
        <v>992.88245700000004</v>
      </c>
      <c r="J13" s="814">
        <v>136584.14480949999</v>
      </c>
      <c r="K13" s="814">
        <v>40317.441508999997</v>
      </c>
      <c r="L13" s="814">
        <v>351.75865420000002</v>
      </c>
      <c r="M13" s="814" t="s">
        <v>40</v>
      </c>
      <c r="N13" s="814">
        <v>14.225479999999999</v>
      </c>
      <c r="O13" s="814" t="s">
        <v>40</v>
      </c>
      <c r="P13" s="814" t="s">
        <v>40</v>
      </c>
      <c r="Q13" s="814">
        <v>365.98413420000003</v>
      </c>
      <c r="R13" s="814" t="s">
        <v>40</v>
      </c>
      <c r="S13" s="814" t="s">
        <v>40</v>
      </c>
      <c r="T13" s="814" t="s">
        <v>40</v>
      </c>
      <c r="U13" s="814" t="s">
        <v>40</v>
      </c>
      <c r="V13" s="814">
        <v>7.1150520999999998</v>
      </c>
      <c r="W13" s="814">
        <v>384334.37271940004</v>
      </c>
      <c r="X13" s="862"/>
      <c r="Y13" s="862"/>
    </row>
    <row r="14" spans="1:27" s="854" customFormat="1" ht="20.100000000000001" customHeight="1">
      <c r="A14" s="815" t="s">
        <v>1720</v>
      </c>
      <c r="B14" s="814" t="s">
        <v>40</v>
      </c>
      <c r="C14" s="814" t="s">
        <v>40</v>
      </c>
      <c r="D14" s="814" t="s">
        <v>40</v>
      </c>
      <c r="E14" s="814" t="s">
        <v>40</v>
      </c>
      <c r="F14" s="814">
        <v>8667.5651357999996</v>
      </c>
      <c r="G14" s="814" t="s">
        <v>40</v>
      </c>
      <c r="H14" s="814">
        <v>210.5636786</v>
      </c>
      <c r="I14" s="814" t="s">
        <v>40</v>
      </c>
      <c r="J14" s="814">
        <v>663.47713229999999</v>
      </c>
      <c r="K14" s="814">
        <v>147029.7078994</v>
      </c>
      <c r="L14" s="814">
        <v>90.3493572</v>
      </c>
      <c r="M14" s="814">
        <v>663.89164059999996</v>
      </c>
      <c r="N14" s="814">
        <v>1464.7007779999999</v>
      </c>
      <c r="O14" s="814" t="s">
        <v>40</v>
      </c>
      <c r="P14" s="814">
        <v>230.8448674</v>
      </c>
      <c r="Q14" s="814">
        <v>2449.7866432000001</v>
      </c>
      <c r="R14" s="814" t="s">
        <v>40</v>
      </c>
      <c r="S14" s="814" t="s">
        <v>40</v>
      </c>
      <c r="T14" s="814" t="s">
        <v>40</v>
      </c>
      <c r="U14" s="814" t="s">
        <v>40</v>
      </c>
      <c r="V14" s="814">
        <v>1.09906E-2</v>
      </c>
      <c r="W14" s="814">
        <v>159021.11147990002</v>
      </c>
      <c r="X14" s="862"/>
      <c r="Y14" s="862"/>
    </row>
    <row r="15" spans="1:27" s="854" customFormat="1" ht="20.100000000000001" customHeight="1">
      <c r="A15" s="815" t="s">
        <v>1721</v>
      </c>
      <c r="B15" s="814" t="s">
        <v>40</v>
      </c>
      <c r="C15" s="814">
        <v>30329.036061800001</v>
      </c>
      <c r="D15" s="814">
        <v>30329.036061800001</v>
      </c>
      <c r="E15" s="814" t="s">
        <v>40</v>
      </c>
      <c r="F15" s="814">
        <v>5356.9880005000005</v>
      </c>
      <c r="G15" s="814" t="s">
        <v>40</v>
      </c>
      <c r="H15" s="814">
        <v>194.7221893</v>
      </c>
      <c r="I15" s="814" t="s">
        <v>40</v>
      </c>
      <c r="J15" s="814">
        <v>931.74086809999994</v>
      </c>
      <c r="K15" s="814">
        <v>78328.729895500001</v>
      </c>
      <c r="L15" s="814">
        <v>3330.2001316999999</v>
      </c>
      <c r="M15" s="814">
        <v>103.8243346</v>
      </c>
      <c r="N15" s="814">
        <v>141.9984188</v>
      </c>
      <c r="O15" s="814">
        <v>250</v>
      </c>
      <c r="P15" s="814">
        <v>335.30890770000002</v>
      </c>
      <c r="Q15" s="814">
        <v>4161.3317927999997</v>
      </c>
      <c r="R15" s="814" t="s">
        <v>40</v>
      </c>
      <c r="S15" s="814" t="s">
        <v>40</v>
      </c>
      <c r="T15" s="814" t="s">
        <v>40</v>
      </c>
      <c r="U15" s="814" t="s">
        <v>40</v>
      </c>
      <c r="V15" s="814" t="s">
        <v>40</v>
      </c>
      <c r="W15" s="814">
        <v>119302.54880800001</v>
      </c>
      <c r="X15" s="862"/>
      <c r="Y15" s="862"/>
    </row>
    <row r="16" spans="1:27" s="854" customFormat="1" ht="20.100000000000001" customHeight="1">
      <c r="A16" s="815" t="s">
        <v>1722</v>
      </c>
      <c r="B16" s="814" t="s">
        <v>40</v>
      </c>
      <c r="C16" s="814" t="s">
        <v>40</v>
      </c>
      <c r="D16" s="814" t="s">
        <v>40</v>
      </c>
      <c r="E16" s="814" t="s">
        <v>40</v>
      </c>
      <c r="F16" s="814">
        <v>8377.1473690999992</v>
      </c>
      <c r="G16" s="814" t="s">
        <v>40</v>
      </c>
      <c r="H16" s="814">
        <v>445.58349859999998</v>
      </c>
      <c r="I16" s="814" t="s">
        <v>40</v>
      </c>
      <c r="J16" s="814">
        <v>164.1516652</v>
      </c>
      <c r="K16" s="814">
        <v>364.46983399999999</v>
      </c>
      <c r="L16" s="814">
        <v>822.55270210000003</v>
      </c>
      <c r="M16" s="814" t="s">
        <v>40</v>
      </c>
      <c r="N16" s="814">
        <v>1225.6694445000001</v>
      </c>
      <c r="O16" s="814">
        <v>142.783311</v>
      </c>
      <c r="P16" s="814">
        <v>2954.2973397999999</v>
      </c>
      <c r="Q16" s="814">
        <v>5145.3027973999997</v>
      </c>
      <c r="R16" s="814" t="s">
        <v>40</v>
      </c>
      <c r="S16" s="814" t="s">
        <v>40</v>
      </c>
      <c r="T16" s="814" t="s">
        <v>40</v>
      </c>
      <c r="U16" s="814" t="s">
        <v>40</v>
      </c>
      <c r="V16" s="814" t="s">
        <v>40</v>
      </c>
      <c r="W16" s="814">
        <v>14496.655164299998</v>
      </c>
      <c r="X16" s="862"/>
      <c r="Y16" s="862"/>
    </row>
    <row r="17" spans="1:25" s="854" customFormat="1" ht="20.100000000000001" customHeight="1">
      <c r="A17" s="815" t="s">
        <v>1723</v>
      </c>
      <c r="B17" s="814" t="s">
        <v>40</v>
      </c>
      <c r="C17" s="814" t="s">
        <v>40</v>
      </c>
      <c r="D17" s="814" t="s">
        <v>40</v>
      </c>
      <c r="E17" s="814" t="s">
        <v>40</v>
      </c>
      <c r="F17" s="814">
        <v>27518.593610600001</v>
      </c>
      <c r="G17" s="814" t="s">
        <v>40</v>
      </c>
      <c r="H17" s="814">
        <v>2739.2931902</v>
      </c>
      <c r="I17" s="814" t="s">
        <v>40</v>
      </c>
      <c r="J17" s="814">
        <v>5.9215530000000003</v>
      </c>
      <c r="K17" s="814">
        <v>50305.781850300002</v>
      </c>
      <c r="L17" s="814">
        <v>1743.9036506</v>
      </c>
      <c r="M17" s="814">
        <v>3507.7678510000001</v>
      </c>
      <c r="N17" s="814">
        <v>19385.808500499999</v>
      </c>
      <c r="O17" s="814">
        <v>1123.9115274999999</v>
      </c>
      <c r="P17" s="814">
        <v>124.3986318</v>
      </c>
      <c r="Q17" s="814">
        <v>25885.790161399997</v>
      </c>
      <c r="R17" s="814">
        <v>574.99957080000001</v>
      </c>
      <c r="S17" s="814" t="s">
        <v>40</v>
      </c>
      <c r="T17" s="814" t="s">
        <v>40</v>
      </c>
      <c r="U17" s="814" t="s">
        <v>40</v>
      </c>
      <c r="V17" s="814">
        <v>27.8637163</v>
      </c>
      <c r="W17" s="814">
        <v>107058.24365260001</v>
      </c>
      <c r="X17" s="862"/>
      <c r="Y17" s="862"/>
    </row>
    <row r="18" spans="1:25" s="854" customFormat="1" ht="20.100000000000001" customHeight="1">
      <c r="A18" s="815" t="s">
        <v>1724</v>
      </c>
      <c r="B18" s="814" t="s">
        <v>40</v>
      </c>
      <c r="C18" s="814" t="s">
        <v>40</v>
      </c>
      <c r="D18" s="814" t="s">
        <v>40</v>
      </c>
      <c r="E18" s="814" t="s">
        <v>40</v>
      </c>
      <c r="F18" s="814">
        <v>0.7169856</v>
      </c>
      <c r="G18" s="814" t="s">
        <v>40</v>
      </c>
      <c r="H18" s="814" t="s">
        <v>40</v>
      </c>
      <c r="I18" s="814" t="s">
        <v>40</v>
      </c>
      <c r="J18" s="814">
        <v>2784.0051549999998</v>
      </c>
      <c r="K18" s="814" t="s">
        <v>40</v>
      </c>
      <c r="L18" s="814">
        <v>10672.4978918</v>
      </c>
      <c r="M18" s="814">
        <v>697.07332870000005</v>
      </c>
      <c r="N18" s="814">
        <v>10232.206438900001</v>
      </c>
      <c r="O18" s="814">
        <v>3739.15</v>
      </c>
      <c r="P18" s="814">
        <v>17.150725000000001</v>
      </c>
      <c r="Q18" s="814">
        <v>25358.078384400003</v>
      </c>
      <c r="R18" s="814">
        <v>18.083459999999999</v>
      </c>
      <c r="S18" s="814" t="s">
        <v>40</v>
      </c>
      <c r="T18" s="814" t="s">
        <v>40</v>
      </c>
      <c r="U18" s="814" t="s">
        <v>40</v>
      </c>
      <c r="V18" s="814">
        <v>553.54831200000001</v>
      </c>
      <c r="W18" s="814">
        <v>28714.432297000003</v>
      </c>
      <c r="X18" s="862"/>
      <c r="Y18" s="862"/>
    </row>
    <row r="19" spans="1:25" s="854" customFormat="1" ht="20.100000000000001" customHeight="1">
      <c r="A19" s="815" t="s">
        <v>1725</v>
      </c>
      <c r="B19" s="814" t="s">
        <v>40</v>
      </c>
      <c r="C19" s="814">
        <v>0.55737449999999999</v>
      </c>
      <c r="D19" s="814">
        <v>0.55737449999999999</v>
      </c>
      <c r="E19" s="814">
        <v>317.15856609999997</v>
      </c>
      <c r="F19" s="814">
        <v>7673.3139776999997</v>
      </c>
      <c r="G19" s="814" t="s">
        <v>40</v>
      </c>
      <c r="H19" s="814">
        <v>1856.0275028000001</v>
      </c>
      <c r="I19" s="814">
        <v>2501.7231649</v>
      </c>
      <c r="J19" s="814">
        <v>42902.5674774</v>
      </c>
      <c r="K19" s="814">
        <v>18592.166974700001</v>
      </c>
      <c r="L19" s="814">
        <v>2691.4558109999998</v>
      </c>
      <c r="M19" s="814">
        <v>211.59792060000001</v>
      </c>
      <c r="N19" s="814">
        <v>437.15358709999998</v>
      </c>
      <c r="O19" s="814" t="s">
        <v>40</v>
      </c>
      <c r="P19" s="814">
        <v>3773.2730436000002</v>
      </c>
      <c r="Q19" s="814">
        <v>7113.4803623000007</v>
      </c>
      <c r="R19" s="814">
        <v>24.371963600000001</v>
      </c>
      <c r="S19" s="814" t="s">
        <v>40</v>
      </c>
      <c r="T19" s="814" t="s">
        <v>40</v>
      </c>
      <c r="U19" s="814" t="s">
        <v>40</v>
      </c>
      <c r="V19" s="814" t="s">
        <v>40</v>
      </c>
      <c r="W19" s="814">
        <v>80981.367364000005</v>
      </c>
      <c r="X19" s="862"/>
      <c r="Y19" s="862"/>
    </row>
    <row r="20" spans="1:25" s="854" customFormat="1" ht="20.100000000000001" customHeight="1">
      <c r="A20" s="815" t="s">
        <v>1726</v>
      </c>
      <c r="B20" s="814" t="s">
        <v>40</v>
      </c>
      <c r="C20" s="814" t="s">
        <v>40</v>
      </c>
      <c r="D20" s="814" t="s">
        <v>40</v>
      </c>
      <c r="E20" s="814" t="s">
        <v>40</v>
      </c>
      <c r="F20" s="814">
        <v>6636.9802425999997</v>
      </c>
      <c r="G20" s="814" t="s">
        <v>40</v>
      </c>
      <c r="H20" s="814">
        <v>14777.891191000001</v>
      </c>
      <c r="I20" s="814">
        <v>8342.6767111999998</v>
      </c>
      <c r="J20" s="814">
        <v>1741.6913804999999</v>
      </c>
      <c r="K20" s="814" t="s">
        <v>40</v>
      </c>
      <c r="L20" s="814">
        <v>1104.1457849999999</v>
      </c>
      <c r="M20" s="814" t="s">
        <v>40</v>
      </c>
      <c r="N20" s="814" t="s">
        <v>40</v>
      </c>
      <c r="O20" s="814" t="s">
        <v>40</v>
      </c>
      <c r="P20" s="814" t="s">
        <v>40</v>
      </c>
      <c r="Q20" s="814">
        <v>1104.1457849999999</v>
      </c>
      <c r="R20" s="814">
        <v>5.5469857999999999</v>
      </c>
      <c r="S20" s="814" t="s">
        <v>40</v>
      </c>
      <c r="T20" s="814">
        <v>3783.7314388</v>
      </c>
      <c r="U20" s="814" t="s">
        <v>40</v>
      </c>
      <c r="V20" s="814" t="s">
        <v>40</v>
      </c>
      <c r="W20" s="814">
        <v>36392.663734900001</v>
      </c>
      <c r="X20" s="862"/>
      <c r="Y20" s="862"/>
    </row>
    <row r="21" spans="1:25" s="854" customFormat="1" ht="20.100000000000001" customHeight="1">
      <c r="A21" s="815" t="s">
        <v>1727</v>
      </c>
      <c r="B21" s="814" t="s">
        <v>40</v>
      </c>
      <c r="C21" s="814">
        <v>1.7087490999999999</v>
      </c>
      <c r="D21" s="814">
        <v>1.7087490999999999</v>
      </c>
      <c r="E21" s="814">
        <v>1.5596499999999999E-2</v>
      </c>
      <c r="F21" s="814">
        <v>18154.438410800001</v>
      </c>
      <c r="G21" s="814" t="s">
        <v>40</v>
      </c>
      <c r="H21" s="814">
        <v>1308.4448026</v>
      </c>
      <c r="I21" s="814">
        <v>4180.2055614000001</v>
      </c>
      <c r="J21" s="814">
        <v>23911.560838599999</v>
      </c>
      <c r="K21" s="814" t="s">
        <v>40</v>
      </c>
      <c r="L21" s="814">
        <v>4200.9346286999998</v>
      </c>
      <c r="M21" s="814">
        <v>1691.0298</v>
      </c>
      <c r="N21" s="814">
        <v>1640.1499907</v>
      </c>
      <c r="O21" s="814">
        <v>66.453339999999997</v>
      </c>
      <c r="P21" s="814">
        <v>166.88</v>
      </c>
      <c r="Q21" s="814">
        <v>7765.4477594</v>
      </c>
      <c r="R21" s="814">
        <v>326.74444080000001</v>
      </c>
      <c r="S21" s="814">
        <v>4987.1205835999999</v>
      </c>
      <c r="T21" s="814">
        <v>38.746842899999997</v>
      </c>
      <c r="U21" s="814" t="s">
        <v>40</v>
      </c>
      <c r="V21" s="814">
        <v>123.6416602</v>
      </c>
      <c r="W21" s="814">
        <v>60798.075245900007</v>
      </c>
      <c r="X21" s="862"/>
      <c r="Y21" s="862"/>
    </row>
    <row r="22" spans="1:25" s="854" customFormat="1" ht="20.100000000000001" customHeight="1">
      <c r="A22" s="815" t="s">
        <v>1728</v>
      </c>
      <c r="B22" s="814" t="s">
        <v>40</v>
      </c>
      <c r="C22" s="814" t="s">
        <v>40</v>
      </c>
      <c r="D22" s="814" t="s">
        <v>40</v>
      </c>
      <c r="E22" s="814" t="s">
        <v>40</v>
      </c>
      <c r="F22" s="814">
        <v>614.84403999999995</v>
      </c>
      <c r="G22" s="814" t="s">
        <v>40</v>
      </c>
      <c r="H22" s="814">
        <v>54.787500000000001</v>
      </c>
      <c r="I22" s="814" t="s">
        <v>40</v>
      </c>
      <c r="J22" s="814">
        <v>2781.5043467</v>
      </c>
      <c r="K22" s="814" t="s">
        <v>40</v>
      </c>
      <c r="L22" s="814" t="s">
        <v>40</v>
      </c>
      <c r="M22" s="814" t="s">
        <v>40</v>
      </c>
      <c r="N22" s="814">
        <v>456.12629729999998</v>
      </c>
      <c r="O22" s="814" t="s">
        <v>40</v>
      </c>
      <c r="P22" s="814">
        <v>209.33438269999999</v>
      </c>
      <c r="Q22" s="814">
        <v>665.46067999999991</v>
      </c>
      <c r="R22" s="814" t="s">
        <v>40</v>
      </c>
      <c r="S22" s="814" t="s">
        <v>40</v>
      </c>
      <c r="T22" s="814" t="s">
        <v>40</v>
      </c>
      <c r="U22" s="814" t="s">
        <v>40</v>
      </c>
      <c r="V22" s="814" t="s">
        <v>40</v>
      </c>
      <c r="W22" s="814">
        <v>4116.5965667</v>
      </c>
      <c r="X22" s="862"/>
      <c r="Y22" s="862"/>
    </row>
    <row r="23" spans="1:25" s="854" customFormat="1" ht="20.100000000000001" customHeight="1">
      <c r="A23" s="815" t="s">
        <v>1729</v>
      </c>
      <c r="B23" s="814" t="s">
        <v>40</v>
      </c>
      <c r="C23" s="814" t="s">
        <v>40</v>
      </c>
      <c r="D23" s="814" t="s">
        <v>40</v>
      </c>
      <c r="E23" s="814" t="s">
        <v>40</v>
      </c>
      <c r="F23" s="814">
        <v>3008.6111722999999</v>
      </c>
      <c r="G23" s="814" t="s">
        <v>40</v>
      </c>
      <c r="H23" s="814">
        <v>8228.2994273999993</v>
      </c>
      <c r="I23" s="814">
        <v>2276.0626591</v>
      </c>
      <c r="J23" s="814">
        <v>28194.258773199999</v>
      </c>
      <c r="K23" s="814" t="s">
        <v>40</v>
      </c>
      <c r="L23" s="814">
        <v>25594.781842600001</v>
      </c>
      <c r="M23" s="814">
        <v>126.9474596</v>
      </c>
      <c r="N23" s="814">
        <v>3297.0298471999999</v>
      </c>
      <c r="O23" s="814">
        <v>6768.8031959999998</v>
      </c>
      <c r="P23" s="814">
        <v>215.15550690000001</v>
      </c>
      <c r="Q23" s="814">
        <v>36002.717852300004</v>
      </c>
      <c r="R23" s="814" t="s">
        <v>40</v>
      </c>
      <c r="S23" s="814">
        <v>523.58301519999998</v>
      </c>
      <c r="T23" s="814" t="s">
        <v>40</v>
      </c>
      <c r="U23" s="814" t="s">
        <v>40</v>
      </c>
      <c r="V23" s="814">
        <v>149.75267289999999</v>
      </c>
      <c r="W23" s="814">
        <v>78383.285572399996</v>
      </c>
      <c r="X23" s="862"/>
      <c r="Y23" s="862"/>
    </row>
    <row r="24" spans="1:25" s="854" customFormat="1" ht="20.100000000000001" customHeight="1">
      <c r="A24" s="815" t="s">
        <v>1730</v>
      </c>
      <c r="B24" s="814" t="s">
        <v>40</v>
      </c>
      <c r="C24" s="814" t="s">
        <v>40</v>
      </c>
      <c r="D24" s="814" t="s">
        <v>40</v>
      </c>
      <c r="E24" s="814" t="s">
        <v>40</v>
      </c>
      <c r="F24" s="814" t="s">
        <v>40</v>
      </c>
      <c r="G24" s="814" t="s">
        <v>40</v>
      </c>
      <c r="H24" s="814">
        <v>28455.4107902</v>
      </c>
      <c r="I24" s="814" t="s">
        <v>40</v>
      </c>
      <c r="J24" s="814">
        <v>21193.493883399999</v>
      </c>
      <c r="K24" s="814" t="s">
        <v>40</v>
      </c>
      <c r="L24" s="814">
        <v>6813.0166890999999</v>
      </c>
      <c r="M24" s="814" t="s">
        <v>40</v>
      </c>
      <c r="N24" s="814">
        <v>200</v>
      </c>
      <c r="O24" s="814" t="s">
        <v>40</v>
      </c>
      <c r="P24" s="814" t="s">
        <v>40</v>
      </c>
      <c r="Q24" s="814">
        <v>7013.0166890999999</v>
      </c>
      <c r="R24" s="814" t="s">
        <v>40</v>
      </c>
      <c r="S24" s="814">
        <v>15120</v>
      </c>
      <c r="T24" s="814" t="s">
        <v>40</v>
      </c>
      <c r="U24" s="814" t="s">
        <v>40</v>
      </c>
      <c r="V24" s="814" t="s">
        <v>40</v>
      </c>
      <c r="W24" s="814">
        <v>71781.921362699999</v>
      </c>
      <c r="X24" s="862"/>
      <c r="Y24" s="862"/>
    </row>
    <row r="25" spans="1:25" s="854" customFormat="1" ht="20.100000000000001" customHeight="1">
      <c r="A25" s="815" t="s">
        <v>1731</v>
      </c>
      <c r="B25" s="814" t="s">
        <v>40</v>
      </c>
      <c r="C25" s="814" t="s">
        <v>40</v>
      </c>
      <c r="D25" s="814" t="s">
        <v>40</v>
      </c>
      <c r="E25" s="814" t="s">
        <v>40</v>
      </c>
      <c r="F25" s="814">
        <v>1451.3745521999999</v>
      </c>
      <c r="G25" s="814" t="s">
        <v>40</v>
      </c>
      <c r="H25" s="814">
        <v>8968.8312342999998</v>
      </c>
      <c r="I25" s="814" t="s">
        <v>40</v>
      </c>
      <c r="J25" s="814">
        <v>91210.926448700004</v>
      </c>
      <c r="K25" s="814">
        <v>165.78491980000001</v>
      </c>
      <c r="L25" s="814">
        <v>19820.336243500002</v>
      </c>
      <c r="M25" s="814">
        <v>42131.2216501</v>
      </c>
      <c r="N25" s="814">
        <v>36016.879896300001</v>
      </c>
      <c r="O25" s="814">
        <v>149.2520414</v>
      </c>
      <c r="P25" s="814">
        <v>1142.8805539</v>
      </c>
      <c r="Q25" s="814">
        <v>99260.570385200001</v>
      </c>
      <c r="R25" s="814">
        <v>2158.3396975000001</v>
      </c>
      <c r="S25" s="814">
        <v>13616.0323567</v>
      </c>
      <c r="T25" s="814" t="s">
        <v>40</v>
      </c>
      <c r="U25" s="814" t="s">
        <v>40</v>
      </c>
      <c r="V25" s="814" t="s">
        <v>40</v>
      </c>
      <c r="W25" s="814">
        <v>216831.85959439998</v>
      </c>
      <c r="X25" s="862"/>
      <c r="Y25" s="862"/>
    </row>
    <row r="26" spans="1:25" s="854" customFormat="1" ht="20.100000000000001" customHeight="1">
      <c r="A26" s="815" t="s">
        <v>1732</v>
      </c>
      <c r="B26" s="814" t="s">
        <v>40</v>
      </c>
      <c r="C26" s="814" t="s">
        <v>40</v>
      </c>
      <c r="D26" s="814" t="s">
        <v>40</v>
      </c>
      <c r="E26" s="814" t="s">
        <v>40</v>
      </c>
      <c r="F26" s="814" t="s">
        <v>40</v>
      </c>
      <c r="G26" s="814" t="s">
        <v>40</v>
      </c>
      <c r="H26" s="814">
        <v>87187.743870100006</v>
      </c>
      <c r="I26" s="814" t="s">
        <v>40</v>
      </c>
      <c r="J26" s="814">
        <v>14400.312238099999</v>
      </c>
      <c r="K26" s="814" t="s">
        <v>40</v>
      </c>
      <c r="L26" s="814">
        <v>5506</v>
      </c>
      <c r="M26" s="814">
        <v>500</v>
      </c>
      <c r="N26" s="814">
        <v>3757.1816499000001</v>
      </c>
      <c r="O26" s="814" t="s">
        <v>40</v>
      </c>
      <c r="P26" s="814" t="s">
        <v>40</v>
      </c>
      <c r="Q26" s="814">
        <v>9763.1816498999997</v>
      </c>
      <c r="R26" s="814" t="s">
        <v>40</v>
      </c>
      <c r="S26" s="814" t="s">
        <v>40</v>
      </c>
      <c r="T26" s="814" t="s">
        <v>40</v>
      </c>
      <c r="U26" s="814" t="s">
        <v>40</v>
      </c>
      <c r="V26" s="814" t="s">
        <v>40</v>
      </c>
      <c r="W26" s="814">
        <v>111351.2377581</v>
      </c>
      <c r="X26" s="862"/>
      <c r="Y26" s="862"/>
    </row>
    <row r="27" spans="1:25" s="854" customFormat="1" ht="20.100000000000001" customHeight="1">
      <c r="A27" s="815" t="s">
        <v>1733</v>
      </c>
      <c r="B27" s="814" t="s">
        <v>40</v>
      </c>
      <c r="C27" s="814" t="s">
        <v>40</v>
      </c>
      <c r="D27" s="814" t="s">
        <v>40</v>
      </c>
      <c r="E27" s="814" t="s">
        <v>40</v>
      </c>
      <c r="F27" s="814">
        <v>5501.0177282000004</v>
      </c>
      <c r="G27" s="814" t="s">
        <v>40</v>
      </c>
      <c r="H27" s="814">
        <v>12713.9128626</v>
      </c>
      <c r="I27" s="814" t="s">
        <v>40</v>
      </c>
      <c r="J27" s="814">
        <v>2174.6019034999999</v>
      </c>
      <c r="K27" s="814">
        <v>1246.8764988</v>
      </c>
      <c r="L27" s="814">
        <v>12055.9450053</v>
      </c>
      <c r="M27" s="814">
        <v>2487.9121048000002</v>
      </c>
      <c r="N27" s="814">
        <v>23455.327889</v>
      </c>
      <c r="O27" s="814">
        <v>179.8079687</v>
      </c>
      <c r="P27" s="814">
        <v>3038.4863755000001</v>
      </c>
      <c r="Q27" s="814">
        <v>41217.479343299994</v>
      </c>
      <c r="R27" s="814" t="s">
        <v>40</v>
      </c>
      <c r="S27" s="814" t="s">
        <v>40</v>
      </c>
      <c r="T27" s="814">
        <v>226.55219299999999</v>
      </c>
      <c r="U27" s="814" t="s">
        <v>40</v>
      </c>
      <c r="V27" s="814" t="s">
        <v>40</v>
      </c>
      <c r="W27" s="814">
        <v>63080.440529399995</v>
      </c>
      <c r="X27" s="862"/>
      <c r="Y27" s="862"/>
    </row>
    <row r="28" spans="1:25" s="854" customFormat="1" ht="20.100000000000001" customHeight="1">
      <c r="A28" s="815" t="s">
        <v>1734</v>
      </c>
      <c r="B28" s="814" t="s">
        <v>40</v>
      </c>
      <c r="C28" s="814" t="s">
        <v>40</v>
      </c>
      <c r="D28" s="814" t="s">
        <v>40</v>
      </c>
      <c r="E28" s="814" t="s">
        <v>40</v>
      </c>
      <c r="F28" s="814" t="s">
        <v>40</v>
      </c>
      <c r="G28" s="814" t="s">
        <v>40</v>
      </c>
      <c r="H28" s="814">
        <v>243.5</v>
      </c>
      <c r="I28" s="814" t="s">
        <v>40</v>
      </c>
      <c r="J28" s="814" t="s">
        <v>40</v>
      </c>
      <c r="K28" s="814" t="s">
        <v>40</v>
      </c>
      <c r="L28" s="814">
        <v>1500</v>
      </c>
      <c r="M28" s="814">
        <v>14238.7884099</v>
      </c>
      <c r="N28" s="814">
        <v>1333.7979058999999</v>
      </c>
      <c r="O28" s="814" t="s">
        <v>40</v>
      </c>
      <c r="P28" s="814">
        <v>464.73154549999998</v>
      </c>
      <c r="Q28" s="814">
        <v>17537.317861299998</v>
      </c>
      <c r="R28" s="814" t="s">
        <v>40</v>
      </c>
      <c r="S28" s="814" t="s">
        <v>40</v>
      </c>
      <c r="T28" s="814" t="s">
        <v>40</v>
      </c>
      <c r="U28" s="814" t="s">
        <v>40</v>
      </c>
      <c r="V28" s="814" t="s">
        <v>40</v>
      </c>
      <c r="W28" s="814">
        <v>17780.817861299998</v>
      </c>
      <c r="X28" s="862"/>
      <c r="Y28" s="862"/>
    </row>
    <row r="29" spans="1:25" s="854" customFormat="1" ht="20.100000000000001" customHeight="1">
      <c r="A29" s="815" t="s">
        <v>1735</v>
      </c>
      <c r="B29" s="814" t="s">
        <v>40</v>
      </c>
      <c r="C29" s="814" t="s">
        <v>40</v>
      </c>
      <c r="D29" s="814" t="s">
        <v>40</v>
      </c>
      <c r="E29" s="814" t="s">
        <v>40</v>
      </c>
      <c r="F29" s="814">
        <v>15961.5911767</v>
      </c>
      <c r="G29" s="814" t="s">
        <v>40</v>
      </c>
      <c r="H29" s="814">
        <v>8639.4791402999999</v>
      </c>
      <c r="I29" s="814">
        <v>1349.6855436999999</v>
      </c>
      <c r="J29" s="814">
        <v>40260.996246399998</v>
      </c>
      <c r="K29" s="814">
        <v>3092.5768675999998</v>
      </c>
      <c r="L29" s="814">
        <v>26983.169283700001</v>
      </c>
      <c r="M29" s="814">
        <v>12215.1399294</v>
      </c>
      <c r="N29" s="814">
        <v>25761.031865699999</v>
      </c>
      <c r="O29" s="814">
        <v>1620.4276359</v>
      </c>
      <c r="P29" s="814">
        <v>174.42183489999999</v>
      </c>
      <c r="Q29" s="814">
        <v>66754.190549600011</v>
      </c>
      <c r="R29" s="814">
        <v>3137.5144366999998</v>
      </c>
      <c r="S29" s="814">
        <v>1000</v>
      </c>
      <c r="T29" s="814" t="s">
        <v>40</v>
      </c>
      <c r="U29" s="814" t="s">
        <v>40</v>
      </c>
      <c r="V29" s="814">
        <v>187.4431893</v>
      </c>
      <c r="W29" s="814">
        <v>140383.47715029999</v>
      </c>
      <c r="X29" s="862"/>
      <c r="Y29" s="862"/>
    </row>
    <row r="30" spans="1:25" s="854" customFormat="1" ht="20.100000000000001" customHeight="1">
      <c r="A30" s="815" t="s">
        <v>1736</v>
      </c>
      <c r="B30" s="814" t="s">
        <v>40</v>
      </c>
      <c r="C30" s="814" t="s">
        <v>40</v>
      </c>
      <c r="D30" s="814" t="s">
        <v>40</v>
      </c>
      <c r="E30" s="814" t="s">
        <v>40</v>
      </c>
      <c r="F30" s="814" t="s">
        <v>40</v>
      </c>
      <c r="G30" s="814" t="s">
        <v>40</v>
      </c>
      <c r="H30" s="814">
        <v>15.2728313</v>
      </c>
      <c r="I30" s="814">
        <v>1309.3499999999999</v>
      </c>
      <c r="J30" s="814">
        <v>24.35</v>
      </c>
      <c r="K30" s="814" t="s">
        <v>40</v>
      </c>
      <c r="L30" s="814">
        <v>1500</v>
      </c>
      <c r="M30" s="814" t="s">
        <v>40</v>
      </c>
      <c r="N30" s="814">
        <v>1514.8806271999999</v>
      </c>
      <c r="O30" s="814" t="s">
        <v>40</v>
      </c>
      <c r="P30" s="814" t="s">
        <v>40</v>
      </c>
      <c r="Q30" s="814">
        <v>3014.8806272000002</v>
      </c>
      <c r="R30" s="814" t="s">
        <v>40</v>
      </c>
      <c r="S30" s="814" t="s">
        <v>40</v>
      </c>
      <c r="T30" s="814" t="s">
        <v>40</v>
      </c>
      <c r="U30" s="814" t="s">
        <v>40</v>
      </c>
      <c r="V30" s="814" t="s">
        <v>40</v>
      </c>
      <c r="W30" s="814">
        <v>4363.8534584999998</v>
      </c>
      <c r="X30" s="862"/>
      <c r="Y30" s="862"/>
    </row>
    <row r="31" spans="1:25" s="854" customFormat="1" ht="20.100000000000001" customHeight="1">
      <c r="A31" s="815" t="s">
        <v>1737</v>
      </c>
      <c r="B31" s="814" t="s">
        <v>40</v>
      </c>
      <c r="C31" s="814" t="s">
        <v>40</v>
      </c>
      <c r="D31" s="814" t="s">
        <v>40</v>
      </c>
      <c r="E31" s="814" t="s">
        <v>40</v>
      </c>
      <c r="F31" s="814">
        <v>6127.3475306999999</v>
      </c>
      <c r="G31" s="814" t="s">
        <v>40</v>
      </c>
      <c r="H31" s="814">
        <v>98.158319800000001</v>
      </c>
      <c r="I31" s="814" t="s">
        <v>40</v>
      </c>
      <c r="J31" s="814" t="s">
        <v>40</v>
      </c>
      <c r="K31" s="814" t="s">
        <v>40</v>
      </c>
      <c r="L31" s="814">
        <v>694.95493329999999</v>
      </c>
      <c r="M31" s="814">
        <v>9667.4328215999994</v>
      </c>
      <c r="N31" s="814">
        <v>58.947813199999999</v>
      </c>
      <c r="O31" s="814">
        <v>499.4113289</v>
      </c>
      <c r="P31" s="814">
        <v>53.018466699999998</v>
      </c>
      <c r="Q31" s="814">
        <v>10973.765363699998</v>
      </c>
      <c r="R31" s="814" t="s">
        <v>40</v>
      </c>
      <c r="S31" s="814" t="s">
        <v>40</v>
      </c>
      <c r="T31" s="814" t="s">
        <v>40</v>
      </c>
      <c r="U31" s="814" t="s">
        <v>40</v>
      </c>
      <c r="V31" s="814" t="s">
        <v>40</v>
      </c>
      <c r="W31" s="814">
        <v>17199.271214199998</v>
      </c>
      <c r="X31" s="862"/>
      <c r="Y31" s="862"/>
    </row>
    <row r="32" spans="1:25" s="854" customFormat="1" ht="20.100000000000001" customHeight="1">
      <c r="A32" s="815" t="s">
        <v>1738</v>
      </c>
      <c r="B32" s="814" t="s">
        <v>40</v>
      </c>
      <c r="C32" s="814" t="s">
        <v>40</v>
      </c>
      <c r="D32" s="814" t="s">
        <v>40</v>
      </c>
      <c r="E32" s="814" t="s">
        <v>40</v>
      </c>
      <c r="F32" s="814">
        <v>7014.4057461000002</v>
      </c>
      <c r="G32" s="814" t="s">
        <v>40</v>
      </c>
      <c r="H32" s="814" t="s">
        <v>40</v>
      </c>
      <c r="I32" s="814">
        <v>781.96113600000001</v>
      </c>
      <c r="J32" s="814">
        <v>608.75</v>
      </c>
      <c r="K32" s="814" t="s">
        <v>40</v>
      </c>
      <c r="L32" s="814">
        <v>673.28043460000004</v>
      </c>
      <c r="M32" s="814">
        <v>5.6175286</v>
      </c>
      <c r="N32" s="814">
        <v>138.7658783</v>
      </c>
      <c r="O32" s="814" t="s">
        <v>40</v>
      </c>
      <c r="P32" s="814">
        <v>884.54153710000003</v>
      </c>
      <c r="Q32" s="814">
        <v>1702.2053786000001</v>
      </c>
      <c r="R32" s="814">
        <v>393.16739680000001</v>
      </c>
      <c r="S32" s="814" t="s">
        <v>40</v>
      </c>
      <c r="T32" s="814" t="s">
        <v>40</v>
      </c>
      <c r="U32" s="814" t="s">
        <v>40</v>
      </c>
      <c r="V32" s="814" t="s">
        <v>40</v>
      </c>
      <c r="W32" s="814">
        <v>10500.489657499998</v>
      </c>
      <c r="X32" s="862"/>
      <c r="Y32" s="862"/>
    </row>
    <row r="33" spans="1:25" s="854" customFormat="1" ht="20.100000000000001" customHeight="1">
      <c r="A33" s="818" t="s">
        <v>1739</v>
      </c>
      <c r="B33" s="814" t="s">
        <v>40</v>
      </c>
      <c r="C33" s="814" t="s">
        <v>40</v>
      </c>
      <c r="D33" s="814" t="s">
        <v>40</v>
      </c>
      <c r="E33" s="814" t="s">
        <v>40</v>
      </c>
      <c r="F33" s="814">
        <v>72016.635192400005</v>
      </c>
      <c r="G33" s="814" t="s">
        <v>40</v>
      </c>
      <c r="H33" s="814" t="s">
        <v>40</v>
      </c>
      <c r="I33" s="814">
        <v>6090</v>
      </c>
      <c r="J33" s="814" t="s">
        <v>40</v>
      </c>
      <c r="K33" s="814">
        <v>24850.076214100001</v>
      </c>
      <c r="L33" s="814">
        <v>26143.823662300001</v>
      </c>
      <c r="M33" s="814">
        <v>43907.213685399998</v>
      </c>
      <c r="N33" s="814">
        <v>12559.649971700001</v>
      </c>
      <c r="O33" s="814">
        <v>6460.9900900000002</v>
      </c>
      <c r="P33" s="814">
        <v>342.72896659999998</v>
      </c>
      <c r="Q33" s="814">
        <v>89414.406375999999</v>
      </c>
      <c r="R33" s="814">
        <v>597.88811750000002</v>
      </c>
      <c r="S33" s="814" t="s">
        <v>40</v>
      </c>
      <c r="T33" s="814" t="s">
        <v>40</v>
      </c>
      <c r="U33" s="814" t="s">
        <v>40</v>
      </c>
      <c r="V33" s="814" t="s">
        <v>40</v>
      </c>
      <c r="W33" s="814">
        <v>192969.00589999999</v>
      </c>
    </row>
    <row r="34" spans="1:25" s="854" customFormat="1" ht="20.100000000000001" customHeight="1">
      <c r="A34" s="818" t="s">
        <v>1740</v>
      </c>
      <c r="B34" s="814" t="s">
        <v>40</v>
      </c>
      <c r="C34" s="814">
        <v>0.24706239999999999</v>
      </c>
      <c r="D34" s="814">
        <v>0.24706239999999999</v>
      </c>
      <c r="E34" s="814" t="s">
        <v>40</v>
      </c>
      <c r="F34" s="814" t="s">
        <v>40</v>
      </c>
      <c r="G34" s="814" t="s">
        <v>40</v>
      </c>
      <c r="H34" s="814" t="s">
        <v>40</v>
      </c>
      <c r="I34" s="814">
        <v>6090</v>
      </c>
      <c r="J34" s="814" t="s">
        <v>40</v>
      </c>
      <c r="K34" s="814" t="s">
        <v>40</v>
      </c>
      <c r="L34" s="814">
        <v>6010.7099749999998</v>
      </c>
      <c r="M34" s="814">
        <v>9.7990124999999999</v>
      </c>
      <c r="N34" s="814">
        <v>42.32</v>
      </c>
      <c r="O34" s="814" t="s">
        <v>40</v>
      </c>
      <c r="P34" s="814">
        <v>230.5379274</v>
      </c>
      <c r="Q34" s="814">
        <v>6293.3669148999988</v>
      </c>
      <c r="R34" s="814">
        <v>112.9769615</v>
      </c>
      <c r="S34" s="814" t="s">
        <v>40</v>
      </c>
      <c r="T34" s="814" t="s">
        <v>40</v>
      </c>
      <c r="U34" s="814" t="s">
        <v>40</v>
      </c>
      <c r="V34" s="814" t="s">
        <v>40</v>
      </c>
      <c r="W34" s="814">
        <v>12496.5909388</v>
      </c>
      <c r="X34" s="859"/>
    </row>
    <row r="35" spans="1:25" s="854" customFormat="1" ht="20.100000000000001" customHeight="1">
      <c r="A35" s="818" t="s">
        <v>1741</v>
      </c>
      <c r="B35" s="814" t="s">
        <v>40</v>
      </c>
      <c r="C35" s="814" t="s">
        <v>40</v>
      </c>
      <c r="D35" s="814" t="s">
        <v>40</v>
      </c>
      <c r="E35" s="814" t="s">
        <v>40</v>
      </c>
      <c r="F35" s="814">
        <v>806.11898719999999</v>
      </c>
      <c r="G35" s="814" t="s">
        <v>40</v>
      </c>
      <c r="H35" s="814" t="s">
        <v>40</v>
      </c>
      <c r="I35" s="814" t="s">
        <v>40</v>
      </c>
      <c r="J35" s="814">
        <v>46.147839900000001</v>
      </c>
      <c r="K35" s="814" t="s">
        <v>40</v>
      </c>
      <c r="L35" s="814">
        <v>25550</v>
      </c>
      <c r="M35" s="814">
        <v>2000</v>
      </c>
      <c r="N35" s="814">
        <v>14635.4410993</v>
      </c>
      <c r="O35" s="814">
        <v>4329.1346933000004</v>
      </c>
      <c r="P35" s="814">
        <v>127.4566797</v>
      </c>
      <c r="Q35" s="814">
        <v>46642.032472300001</v>
      </c>
      <c r="R35" s="814">
        <v>202.85757849999999</v>
      </c>
      <c r="S35" s="814" t="s">
        <v>40</v>
      </c>
      <c r="T35" s="814" t="s">
        <v>40</v>
      </c>
      <c r="U35" s="814" t="s">
        <v>40</v>
      </c>
      <c r="V35" s="814">
        <v>90.054107900000005</v>
      </c>
      <c r="W35" s="814">
        <v>47787.210985800004</v>
      </c>
    </row>
    <row r="36" spans="1:25" s="854" customFormat="1" ht="20.100000000000001" customHeight="1">
      <c r="A36" s="818" t="s">
        <v>1742</v>
      </c>
      <c r="B36" s="814" t="s">
        <v>40</v>
      </c>
      <c r="C36" s="814" t="s">
        <v>40</v>
      </c>
      <c r="D36" s="814" t="s">
        <v>40</v>
      </c>
      <c r="E36" s="814" t="s">
        <v>40</v>
      </c>
      <c r="F36" s="814" t="s">
        <v>40</v>
      </c>
      <c r="G36" s="814" t="s">
        <v>40</v>
      </c>
      <c r="H36" s="814" t="s">
        <v>40</v>
      </c>
      <c r="I36" s="814" t="s">
        <v>40</v>
      </c>
      <c r="J36" s="814" t="s">
        <v>40</v>
      </c>
      <c r="K36" s="814" t="s">
        <v>40</v>
      </c>
      <c r="L36" s="814">
        <v>7.0182342000000002</v>
      </c>
      <c r="M36" s="814" t="s">
        <v>40</v>
      </c>
      <c r="N36" s="814" t="s">
        <v>40</v>
      </c>
      <c r="O36" s="814">
        <v>25</v>
      </c>
      <c r="P36" s="814">
        <v>155.1723623</v>
      </c>
      <c r="Q36" s="814">
        <v>187.1905965</v>
      </c>
      <c r="R36" s="814">
        <v>22.921965700000001</v>
      </c>
      <c r="S36" s="814" t="s">
        <v>40</v>
      </c>
      <c r="T36" s="814" t="s">
        <v>40</v>
      </c>
      <c r="U36" s="814" t="s">
        <v>40</v>
      </c>
      <c r="V36" s="814" t="s">
        <v>40</v>
      </c>
      <c r="W36" s="814">
        <v>210.11256220000001</v>
      </c>
    </row>
    <row r="37" spans="1:25" s="854" customFormat="1" ht="20.100000000000001" customHeight="1">
      <c r="A37" s="818" t="s">
        <v>1743</v>
      </c>
      <c r="B37" s="814" t="s">
        <v>40</v>
      </c>
      <c r="C37" s="814" t="s">
        <v>40</v>
      </c>
      <c r="D37" s="814" t="s">
        <v>40</v>
      </c>
      <c r="E37" s="814" t="s">
        <v>40</v>
      </c>
      <c r="F37" s="814">
        <v>1605.4481432</v>
      </c>
      <c r="G37" s="814" t="s">
        <v>40</v>
      </c>
      <c r="H37" s="814" t="s">
        <v>40</v>
      </c>
      <c r="I37" s="814" t="s">
        <v>40</v>
      </c>
      <c r="J37" s="814" t="s">
        <v>40</v>
      </c>
      <c r="K37" s="814">
        <v>1668.5761654</v>
      </c>
      <c r="L37" s="814">
        <v>27351.2464913</v>
      </c>
      <c r="M37" s="814">
        <v>34186.9725721</v>
      </c>
      <c r="N37" s="814">
        <v>8872.0919489000007</v>
      </c>
      <c r="O37" s="814">
        <v>122.56380559999999</v>
      </c>
      <c r="P37" s="814">
        <v>46.995628799999999</v>
      </c>
      <c r="Q37" s="814">
        <v>70579.870446699992</v>
      </c>
      <c r="R37" s="814">
        <v>1541.7568384000001</v>
      </c>
      <c r="S37" s="814" t="s">
        <v>40</v>
      </c>
      <c r="T37" s="814" t="s">
        <v>40</v>
      </c>
      <c r="U37" s="814" t="s">
        <v>40</v>
      </c>
      <c r="V37" s="814" t="s">
        <v>40</v>
      </c>
      <c r="W37" s="814">
        <v>75395.651593699993</v>
      </c>
    </row>
    <row r="38" spans="1:25" s="854" customFormat="1" ht="20.100000000000001" customHeight="1">
      <c r="A38" s="818" t="s">
        <v>1744</v>
      </c>
      <c r="B38" s="814" t="s">
        <v>40</v>
      </c>
      <c r="C38" s="814" t="s">
        <v>40</v>
      </c>
      <c r="D38" s="814" t="s">
        <v>40</v>
      </c>
      <c r="E38" s="814" t="s">
        <v>40</v>
      </c>
      <c r="F38" s="814" t="s">
        <v>40</v>
      </c>
      <c r="G38" s="814" t="s">
        <v>40</v>
      </c>
      <c r="H38" s="814" t="s">
        <v>40</v>
      </c>
      <c r="I38" s="814" t="s">
        <v>40</v>
      </c>
      <c r="J38" s="814" t="s">
        <v>40</v>
      </c>
      <c r="K38" s="814" t="s">
        <v>40</v>
      </c>
      <c r="L38" s="814">
        <v>1502.0790125999999</v>
      </c>
      <c r="M38" s="814">
        <v>5932.1193114999996</v>
      </c>
      <c r="N38" s="814">
        <v>7902.7840840999997</v>
      </c>
      <c r="O38" s="814">
        <v>121.6810739</v>
      </c>
      <c r="P38" s="814">
        <v>103.4854337</v>
      </c>
      <c r="Q38" s="814">
        <v>15562.148915799999</v>
      </c>
      <c r="R38" s="814">
        <v>33.842930699999997</v>
      </c>
      <c r="S38" s="814" t="s">
        <v>40</v>
      </c>
      <c r="T38" s="814" t="s">
        <v>40</v>
      </c>
      <c r="U38" s="814" t="s">
        <v>40</v>
      </c>
      <c r="V38" s="814" t="s">
        <v>40</v>
      </c>
      <c r="W38" s="814">
        <v>15595.991846499999</v>
      </c>
    </row>
    <row r="39" spans="1:25" s="854" customFormat="1" ht="20.100000000000001" customHeight="1">
      <c r="A39" s="818" t="s">
        <v>1745</v>
      </c>
      <c r="B39" s="822" t="s">
        <v>40</v>
      </c>
      <c r="C39" s="822" t="s">
        <v>40</v>
      </c>
      <c r="D39" s="822" t="s">
        <v>40</v>
      </c>
      <c r="E39" s="822" t="s">
        <v>40</v>
      </c>
      <c r="F39" s="822" t="s">
        <v>40</v>
      </c>
      <c r="G39" s="822" t="s">
        <v>40</v>
      </c>
      <c r="H39" s="822" t="s">
        <v>40</v>
      </c>
      <c r="I39" s="822" t="s">
        <v>40</v>
      </c>
      <c r="J39" s="822" t="s">
        <v>40</v>
      </c>
      <c r="K39" s="822">
        <v>1.63973E-2</v>
      </c>
      <c r="L39" s="822">
        <v>21328.999744600002</v>
      </c>
      <c r="M39" s="822">
        <v>6887.7512376000004</v>
      </c>
      <c r="N39" s="822">
        <v>1353.3714668</v>
      </c>
      <c r="O39" s="822">
        <v>4027.7694698</v>
      </c>
      <c r="P39" s="822">
        <v>1150.2283056000001</v>
      </c>
      <c r="Q39" s="822">
        <v>34748.120224400001</v>
      </c>
      <c r="R39" s="822">
        <v>105.5899725</v>
      </c>
      <c r="S39" s="822" t="s">
        <v>40</v>
      </c>
      <c r="T39" s="822" t="s">
        <v>40</v>
      </c>
      <c r="U39" s="822" t="s">
        <v>40</v>
      </c>
      <c r="V39" s="822" t="s">
        <v>40</v>
      </c>
      <c r="W39" s="822">
        <v>34853.726594200001</v>
      </c>
      <c r="X39" s="863"/>
      <c r="Y39" s="863"/>
    </row>
    <row r="40" spans="1:25" s="221" customFormat="1" ht="18.2" customHeight="1">
      <c r="A40" s="858"/>
      <c r="B40" s="770"/>
      <c r="C40" s="770"/>
      <c r="D40" s="770"/>
      <c r="E40" s="770"/>
      <c r="F40" s="770"/>
      <c r="G40" s="770"/>
      <c r="H40" s="770"/>
      <c r="I40" s="770"/>
      <c r="J40" s="1158" t="s">
        <v>1785</v>
      </c>
      <c r="K40" s="1158"/>
      <c r="L40" s="1158"/>
      <c r="M40" s="51"/>
      <c r="N40" s="49"/>
      <c r="O40" s="49"/>
      <c r="P40" s="770"/>
      <c r="Q40" s="770"/>
      <c r="R40" s="770"/>
      <c r="S40" s="770"/>
      <c r="T40" s="770"/>
      <c r="U40" s="1158" t="s">
        <v>1786</v>
      </c>
      <c r="V40" s="1158"/>
      <c r="W40" s="1158"/>
      <c r="X40" s="864"/>
      <c r="Y40" s="864"/>
    </row>
    <row r="41" spans="1:25" s="854" customFormat="1" ht="18.2" customHeight="1">
      <c r="A41" s="865"/>
      <c r="B41" s="49"/>
      <c r="C41" s="49"/>
      <c r="D41" s="49"/>
      <c r="E41" s="49"/>
      <c r="F41" s="49"/>
      <c r="G41" s="49"/>
      <c r="H41" s="49"/>
      <c r="I41" s="49"/>
      <c r="J41" s="739"/>
      <c r="K41" s="739"/>
      <c r="L41" s="767"/>
      <c r="M41" s="51"/>
      <c r="N41" s="49"/>
      <c r="O41" s="49"/>
      <c r="P41" s="49"/>
      <c r="Q41" s="49"/>
      <c r="R41" s="49"/>
      <c r="S41" s="49"/>
      <c r="T41" s="49"/>
      <c r="U41" s="49"/>
      <c r="V41" s="49"/>
      <c r="W41" s="739"/>
      <c r="X41" s="862"/>
      <c r="Y41" s="862"/>
    </row>
    <row r="42" spans="1:25" s="854" customFormat="1" ht="18.2" customHeight="1">
      <c r="A42" s="865"/>
      <c r="B42" s="770"/>
      <c r="C42" s="770"/>
      <c r="D42" s="770"/>
      <c r="E42" s="770"/>
      <c r="F42" s="770"/>
      <c r="G42" s="770"/>
      <c r="H42" s="770"/>
      <c r="I42" s="770"/>
      <c r="J42" s="739"/>
      <c r="K42" s="739"/>
      <c r="L42" s="771"/>
      <c r="M42" s="828"/>
      <c r="N42" s="769"/>
      <c r="O42" s="769"/>
      <c r="P42" s="769"/>
      <c r="Q42" s="769"/>
      <c r="R42" s="769"/>
      <c r="S42" s="769"/>
      <c r="T42" s="739"/>
      <c r="U42" s="739"/>
      <c r="V42" s="739"/>
      <c r="W42" s="739"/>
      <c r="X42" s="862"/>
      <c r="Y42" s="862"/>
    </row>
    <row r="43" spans="1:25" s="854" customFormat="1" ht="18.2" customHeight="1">
      <c r="A43" s="865"/>
      <c r="B43" s="773"/>
      <c r="C43" s="773"/>
      <c r="D43" s="773"/>
      <c r="E43" s="773"/>
      <c r="F43" s="773"/>
      <c r="G43" s="773"/>
      <c r="H43" s="773"/>
      <c r="I43" s="773"/>
      <c r="J43" s="773"/>
      <c r="K43" s="774"/>
      <c r="L43" s="769"/>
      <c r="M43" s="739"/>
      <c r="N43" s="769"/>
      <c r="O43" s="769"/>
      <c r="P43" s="769"/>
      <c r="Q43" s="769"/>
      <c r="R43" s="769"/>
      <c r="S43" s="769"/>
      <c r="T43" s="1161" t="s">
        <v>1541</v>
      </c>
      <c r="U43" s="1161"/>
      <c r="V43" s="1161"/>
      <c r="W43" s="1161"/>
      <c r="X43" s="862"/>
      <c r="Y43" s="862"/>
    </row>
    <row r="44" spans="1:25" s="854" customFormat="1" ht="18.2" customHeight="1">
      <c r="A44" s="1164" t="s">
        <v>1713</v>
      </c>
      <c r="B44" s="1166" t="s">
        <v>1553</v>
      </c>
      <c r="C44" s="1168"/>
      <c r="D44" s="1168"/>
      <c r="E44" s="1171" t="s">
        <v>1554</v>
      </c>
      <c r="F44" s="1171" t="s">
        <v>1555</v>
      </c>
      <c r="G44" s="1171" t="s">
        <v>1556</v>
      </c>
      <c r="H44" s="1162" t="s">
        <v>1557</v>
      </c>
      <c r="I44" s="1162" t="s">
        <v>1558</v>
      </c>
      <c r="J44" s="1162" t="s">
        <v>1559</v>
      </c>
      <c r="K44" s="1164" t="s">
        <v>1560</v>
      </c>
      <c r="L44" s="1166" t="s">
        <v>1561</v>
      </c>
      <c r="M44" s="1167"/>
      <c r="N44" s="1168"/>
      <c r="O44" s="1168"/>
      <c r="P44" s="1168"/>
      <c r="Q44" s="1169"/>
      <c r="R44" s="1164" t="s">
        <v>1562</v>
      </c>
      <c r="S44" s="1162" t="s">
        <v>1563</v>
      </c>
      <c r="T44" s="1162" t="s">
        <v>1564</v>
      </c>
      <c r="U44" s="1162" t="s">
        <v>1565</v>
      </c>
      <c r="V44" s="1162" t="s">
        <v>1566</v>
      </c>
      <c r="W44" s="1164" t="s">
        <v>1714</v>
      </c>
      <c r="X44" s="862"/>
      <c r="Y44" s="862"/>
    </row>
    <row r="45" spans="1:25" s="854" customFormat="1" ht="101.25" customHeight="1">
      <c r="A45" s="1170"/>
      <c r="B45" s="808" t="s">
        <v>1746</v>
      </c>
      <c r="C45" s="808" t="s">
        <v>1569</v>
      </c>
      <c r="D45" s="809" t="s">
        <v>1570</v>
      </c>
      <c r="E45" s="1171"/>
      <c r="F45" s="1171"/>
      <c r="G45" s="1171"/>
      <c r="H45" s="1163"/>
      <c r="I45" s="1163"/>
      <c r="J45" s="1163"/>
      <c r="K45" s="1165"/>
      <c r="L45" s="810" t="s">
        <v>1747</v>
      </c>
      <c r="M45" s="810" t="s">
        <v>1572</v>
      </c>
      <c r="N45" s="810" t="s">
        <v>1573</v>
      </c>
      <c r="O45" s="810" t="s">
        <v>1574</v>
      </c>
      <c r="P45" s="810" t="s">
        <v>1575</v>
      </c>
      <c r="Q45" s="810" t="s">
        <v>1576</v>
      </c>
      <c r="R45" s="1165"/>
      <c r="S45" s="1163"/>
      <c r="T45" s="1163"/>
      <c r="U45" s="1163"/>
      <c r="V45" s="1163"/>
      <c r="W45" s="1165"/>
      <c r="X45" s="862"/>
      <c r="Y45" s="862"/>
    </row>
    <row r="46" spans="1:25" s="854" customFormat="1" ht="18.2" customHeight="1">
      <c r="A46" s="811" t="s">
        <v>8</v>
      </c>
      <c r="B46" s="810" t="s">
        <v>9</v>
      </c>
      <c r="C46" s="810" t="s">
        <v>10</v>
      </c>
      <c r="D46" s="810" t="s">
        <v>11</v>
      </c>
      <c r="E46" s="810" t="s">
        <v>12</v>
      </c>
      <c r="F46" s="810" t="s">
        <v>13</v>
      </c>
      <c r="G46" s="810" t="s">
        <v>14</v>
      </c>
      <c r="H46" s="810" t="s">
        <v>15</v>
      </c>
      <c r="I46" s="810" t="s">
        <v>1014</v>
      </c>
      <c r="J46" s="812" t="s">
        <v>1050</v>
      </c>
      <c r="K46" s="810" t="s">
        <v>1016</v>
      </c>
      <c r="L46" s="810" t="s">
        <v>1051</v>
      </c>
      <c r="M46" s="810" t="s">
        <v>1052</v>
      </c>
      <c r="N46" s="810" t="s">
        <v>1577</v>
      </c>
      <c r="O46" s="810" t="s">
        <v>1578</v>
      </c>
      <c r="P46" s="810" t="s">
        <v>1579</v>
      </c>
      <c r="Q46" s="810" t="s">
        <v>1580</v>
      </c>
      <c r="R46" s="810" t="s">
        <v>1581</v>
      </c>
      <c r="S46" s="810" t="s">
        <v>1715</v>
      </c>
      <c r="T46" s="810" t="s">
        <v>1582</v>
      </c>
      <c r="U46" s="810" t="s">
        <v>1583</v>
      </c>
      <c r="V46" s="812" t="s">
        <v>1584</v>
      </c>
      <c r="W46" s="810" t="s">
        <v>1586</v>
      </c>
      <c r="X46" s="862"/>
      <c r="Y46" s="862"/>
    </row>
    <row r="47" spans="1:25" s="854" customFormat="1" ht="20.100000000000001" customHeight="1">
      <c r="A47" s="818" t="s">
        <v>1748</v>
      </c>
      <c r="B47" s="814" t="s">
        <v>40</v>
      </c>
      <c r="C47" s="814" t="s">
        <v>40</v>
      </c>
      <c r="D47" s="814" t="s">
        <v>40</v>
      </c>
      <c r="E47" s="814" t="s">
        <v>40</v>
      </c>
      <c r="F47" s="814" t="s">
        <v>40</v>
      </c>
      <c r="G47" s="814" t="s">
        <v>40</v>
      </c>
      <c r="H47" s="814" t="s">
        <v>40</v>
      </c>
      <c r="I47" s="814" t="s">
        <v>40</v>
      </c>
      <c r="J47" s="814" t="s">
        <v>40</v>
      </c>
      <c r="K47" s="814" t="s">
        <v>40</v>
      </c>
      <c r="L47" s="814">
        <v>12538.4726749</v>
      </c>
      <c r="M47" s="814" t="s">
        <v>40</v>
      </c>
      <c r="N47" s="814" t="s">
        <v>40</v>
      </c>
      <c r="O47" s="814" t="s">
        <v>40</v>
      </c>
      <c r="P47" s="814">
        <v>1881.0244888</v>
      </c>
      <c r="Q47" s="814">
        <v>14419.4971637</v>
      </c>
      <c r="R47" s="814" t="s">
        <v>40</v>
      </c>
      <c r="S47" s="814" t="s">
        <v>40</v>
      </c>
      <c r="T47" s="814" t="s">
        <v>40</v>
      </c>
      <c r="U47" s="814" t="s">
        <v>40</v>
      </c>
      <c r="V47" s="814" t="s">
        <v>40</v>
      </c>
      <c r="W47" s="814">
        <v>14419.4971637</v>
      </c>
      <c r="X47" s="862"/>
      <c r="Y47" s="862"/>
    </row>
    <row r="48" spans="1:25" s="854" customFormat="1" ht="20.100000000000001" customHeight="1">
      <c r="A48" s="818" t="s">
        <v>1749</v>
      </c>
      <c r="B48" s="814" t="s">
        <v>40</v>
      </c>
      <c r="C48" s="814" t="s">
        <v>40</v>
      </c>
      <c r="D48" s="814" t="s">
        <v>40</v>
      </c>
      <c r="E48" s="814" t="s">
        <v>40</v>
      </c>
      <c r="F48" s="814" t="s">
        <v>40</v>
      </c>
      <c r="G48" s="814" t="s">
        <v>40</v>
      </c>
      <c r="H48" s="814" t="s">
        <v>40</v>
      </c>
      <c r="I48" s="814" t="s">
        <v>40</v>
      </c>
      <c r="J48" s="814" t="s">
        <v>40</v>
      </c>
      <c r="K48" s="814" t="s">
        <v>40</v>
      </c>
      <c r="L48" s="814">
        <v>6959.9684039000003</v>
      </c>
      <c r="M48" s="814">
        <v>34285.448203699998</v>
      </c>
      <c r="N48" s="814">
        <v>21569.413668199999</v>
      </c>
      <c r="O48" s="814">
        <v>13.7369375</v>
      </c>
      <c r="P48" s="814">
        <v>1141.4141764999999</v>
      </c>
      <c r="Q48" s="814">
        <v>63969.981389799992</v>
      </c>
      <c r="R48" s="814">
        <v>301.4812</v>
      </c>
      <c r="S48" s="814" t="s">
        <v>40</v>
      </c>
      <c r="T48" s="814" t="s">
        <v>40</v>
      </c>
      <c r="U48" s="814" t="s">
        <v>40</v>
      </c>
      <c r="V48" s="814" t="s">
        <v>40</v>
      </c>
      <c r="W48" s="814">
        <v>64271.462589799994</v>
      </c>
      <c r="X48" s="862"/>
      <c r="Y48" s="862"/>
    </row>
    <row r="49" spans="1:25" s="854" customFormat="1" ht="20.100000000000001" customHeight="1">
      <c r="A49" s="818" t="s">
        <v>1750</v>
      </c>
      <c r="B49" s="814" t="s">
        <v>40</v>
      </c>
      <c r="C49" s="814" t="s">
        <v>40</v>
      </c>
      <c r="D49" s="814" t="s">
        <v>40</v>
      </c>
      <c r="E49" s="814" t="s">
        <v>40</v>
      </c>
      <c r="F49" s="814" t="s">
        <v>40</v>
      </c>
      <c r="G49" s="814" t="s">
        <v>40</v>
      </c>
      <c r="H49" s="814" t="s">
        <v>40</v>
      </c>
      <c r="I49" s="814" t="s">
        <v>40</v>
      </c>
      <c r="J49" s="814" t="s">
        <v>40</v>
      </c>
      <c r="K49" s="814" t="s">
        <v>40</v>
      </c>
      <c r="L49" s="814" t="s">
        <v>40</v>
      </c>
      <c r="M49" s="814" t="s">
        <v>40</v>
      </c>
      <c r="N49" s="814" t="s">
        <v>40</v>
      </c>
      <c r="O49" s="814" t="s">
        <v>40</v>
      </c>
      <c r="P49" s="814" t="s">
        <v>40</v>
      </c>
      <c r="Q49" s="814" t="s">
        <v>40</v>
      </c>
      <c r="R49" s="814" t="s">
        <v>40</v>
      </c>
      <c r="S49" s="814" t="s">
        <v>40</v>
      </c>
      <c r="T49" s="814" t="s">
        <v>40</v>
      </c>
      <c r="U49" s="814" t="s">
        <v>40</v>
      </c>
      <c r="V49" s="814" t="s">
        <v>40</v>
      </c>
      <c r="W49" s="814" t="s">
        <v>40</v>
      </c>
      <c r="X49" s="862"/>
      <c r="Y49" s="862"/>
    </row>
    <row r="50" spans="1:25" s="854" customFormat="1" ht="20.100000000000001" customHeight="1">
      <c r="A50" s="818" t="s">
        <v>1751</v>
      </c>
      <c r="B50" s="814" t="s">
        <v>40</v>
      </c>
      <c r="C50" s="814">
        <v>4.7327300000000003E-2</v>
      </c>
      <c r="D50" s="814">
        <v>4.7327300000000003E-2</v>
      </c>
      <c r="E50" s="814" t="s">
        <v>40</v>
      </c>
      <c r="F50" s="814">
        <v>292.32776669999998</v>
      </c>
      <c r="G50" s="814" t="s">
        <v>40</v>
      </c>
      <c r="H50" s="814" t="s">
        <v>40</v>
      </c>
      <c r="I50" s="814" t="s">
        <v>40</v>
      </c>
      <c r="J50" s="814" t="s">
        <v>40</v>
      </c>
      <c r="K50" s="814" t="s">
        <v>40</v>
      </c>
      <c r="L50" s="814">
        <v>21108.5148262</v>
      </c>
      <c r="M50" s="814">
        <v>21595.483254499999</v>
      </c>
      <c r="N50" s="814">
        <v>617.31766630000004</v>
      </c>
      <c r="O50" s="814">
        <v>905.57776230000002</v>
      </c>
      <c r="P50" s="814">
        <v>48.600193599999997</v>
      </c>
      <c r="Q50" s="814">
        <v>44275.493702899999</v>
      </c>
      <c r="R50" s="814">
        <v>158.98000999999999</v>
      </c>
      <c r="S50" s="814" t="s">
        <v>40</v>
      </c>
      <c r="T50" s="814" t="s">
        <v>40</v>
      </c>
      <c r="U50" s="814" t="s">
        <v>40</v>
      </c>
      <c r="V50" s="814" t="s">
        <v>40</v>
      </c>
      <c r="W50" s="814">
        <v>44726.848806900001</v>
      </c>
      <c r="X50" s="862"/>
      <c r="Y50" s="862"/>
    </row>
    <row r="51" spans="1:25" s="854" customFormat="1" ht="20.100000000000001" customHeight="1">
      <c r="A51" s="818" t="s">
        <v>1752</v>
      </c>
      <c r="B51" s="814" t="s">
        <v>40</v>
      </c>
      <c r="C51" s="814" t="s">
        <v>40</v>
      </c>
      <c r="D51" s="814" t="s">
        <v>40</v>
      </c>
      <c r="E51" s="814" t="s">
        <v>40</v>
      </c>
      <c r="F51" s="814" t="s">
        <v>40</v>
      </c>
      <c r="G51" s="814" t="s">
        <v>40</v>
      </c>
      <c r="H51" s="814" t="s">
        <v>40</v>
      </c>
      <c r="I51" s="814" t="s">
        <v>40</v>
      </c>
      <c r="J51" s="814" t="s">
        <v>40</v>
      </c>
      <c r="K51" s="814" t="s">
        <v>40</v>
      </c>
      <c r="L51" s="814">
        <v>175</v>
      </c>
      <c r="M51" s="814">
        <v>40869.971361099997</v>
      </c>
      <c r="N51" s="814" t="s">
        <v>40</v>
      </c>
      <c r="O51" s="814" t="s">
        <v>40</v>
      </c>
      <c r="P51" s="814" t="s">
        <v>40</v>
      </c>
      <c r="Q51" s="814">
        <v>41044.971361099997</v>
      </c>
      <c r="R51" s="814" t="s">
        <v>40</v>
      </c>
      <c r="S51" s="814" t="s">
        <v>40</v>
      </c>
      <c r="T51" s="814" t="s">
        <v>40</v>
      </c>
      <c r="U51" s="814" t="s">
        <v>40</v>
      </c>
      <c r="V51" s="814" t="s">
        <v>40</v>
      </c>
      <c r="W51" s="814">
        <v>41044.971361099997</v>
      </c>
      <c r="X51" s="862"/>
      <c r="Y51" s="862"/>
    </row>
    <row r="52" spans="1:25" s="854" customFormat="1" ht="20.100000000000001" customHeight="1">
      <c r="A52" s="818" t="s">
        <v>1753</v>
      </c>
      <c r="B52" s="814" t="s">
        <v>40</v>
      </c>
      <c r="C52" s="814" t="s">
        <v>40</v>
      </c>
      <c r="D52" s="814" t="s">
        <v>40</v>
      </c>
      <c r="E52" s="814" t="s">
        <v>40</v>
      </c>
      <c r="F52" s="814">
        <v>9.2853618000000004</v>
      </c>
      <c r="G52" s="814" t="s">
        <v>40</v>
      </c>
      <c r="H52" s="814">
        <v>149773.5</v>
      </c>
      <c r="I52" s="814" t="s">
        <v>40</v>
      </c>
      <c r="J52" s="814" t="s">
        <v>40</v>
      </c>
      <c r="K52" s="814" t="s">
        <v>40</v>
      </c>
      <c r="L52" s="814">
        <v>27465.324189800001</v>
      </c>
      <c r="M52" s="814">
        <v>10049.5077879</v>
      </c>
      <c r="N52" s="814">
        <v>14462.9540899</v>
      </c>
      <c r="O52" s="814">
        <v>58.706298699999998</v>
      </c>
      <c r="P52" s="814">
        <v>1693.1158625</v>
      </c>
      <c r="Q52" s="814">
        <v>53729.608228800003</v>
      </c>
      <c r="R52" s="814">
        <v>617.29460849999998</v>
      </c>
      <c r="S52" s="814" t="s">
        <v>40</v>
      </c>
      <c r="T52" s="814" t="s">
        <v>40</v>
      </c>
      <c r="U52" s="814" t="s">
        <v>40</v>
      </c>
      <c r="V52" s="814" t="s">
        <v>40</v>
      </c>
      <c r="W52" s="814">
        <v>204129.6881991</v>
      </c>
      <c r="X52" s="862"/>
      <c r="Y52" s="862"/>
    </row>
    <row r="53" spans="1:25" s="854" customFormat="1" ht="20.100000000000001" customHeight="1">
      <c r="A53" s="818" t="s">
        <v>1754</v>
      </c>
      <c r="B53" s="814" t="s">
        <v>40</v>
      </c>
      <c r="C53" s="814" t="s">
        <v>40</v>
      </c>
      <c r="D53" s="814" t="s">
        <v>40</v>
      </c>
      <c r="E53" s="814" t="s">
        <v>40</v>
      </c>
      <c r="F53" s="814" t="s">
        <v>40</v>
      </c>
      <c r="G53" s="814" t="s">
        <v>40</v>
      </c>
      <c r="H53" s="814" t="s">
        <v>40</v>
      </c>
      <c r="I53" s="814" t="s">
        <v>40</v>
      </c>
      <c r="J53" s="814" t="s">
        <v>40</v>
      </c>
      <c r="K53" s="814" t="s">
        <v>40</v>
      </c>
      <c r="L53" s="814">
        <v>11911.4335152</v>
      </c>
      <c r="M53" s="814">
        <v>236.4305967</v>
      </c>
      <c r="N53" s="814">
        <v>1261.1436278000001</v>
      </c>
      <c r="O53" s="814" t="s">
        <v>40</v>
      </c>
      <c r="P53" s="814">
        <v>6.0124997999999996</v>
      </c>
      <c r="Q53" s="814">
        <v>13415.0202395</v>
      </c>
      <c r="R53" s="814">
        <v>0.36</v>
      </c>
      <c r="S53" s="814" t="s">
        <v>40</v>
      </c>
      <c r="T53" s="814" t="s">
        <v>40</v>
      </c>
      <c r="U53" s="814" t="s">
        <v>40</v>
      </c>
      <c r="V53" s="814" t="s">
        <v>40</v>
      </c>
      <c r="W53" s="814">
        <v>13415.3802395</v>
      </c>
      <c r="X53" s="862"/>
      <c r="Y53" s="862"/>
    </row>
    <row r="54" spans="1:25" s="854" customFormat="1" ht="20.100000000000001" customHeight="1">
      <c r="A54" s="818" t="s">
        <v>1755</v>
      </c>
      <c r="B54" s="814" t="s">
        <v>40</v>
      </c>
      <c r="C54" s="814" t="s">
        <v>40</v>
      </c>
      <c r="D54" s="814" t="s">
        <v>40</v>
      </c>
      <c r="E54" s="814" t="s">
        <v>40</v>
      </c>
      <c r="F54" s="814" t="s">
        <v>40</v>
      </c>
      <c r="G54" s="814" t="s">
        <v>40</v>
      </c>
      <c r="H54" s="814" t="s">
        <v>40</v>
      </c>
      <c r="I54" s="814" t="s">
        <v>40</v>
      </c>
      <c r="J54" s="814" t="s">
        <v>40</v>
      </c>
      <c r="K54" s="814" t="s">
        <v>40</v>
      </c>
      <c r="L54" s="814">
        <v>22865.153227800001</v>
      </c>
      <c r="M54" s="814">
        <v>4243.2256704000001</v>
      </c>
      <c r="N54" s="814">
        <v>641.54978879999999</v>
      </c>
      <c r="O54" s="814">
        <v>35.579998799999998</v>
      </c>
      <c r="P54" s="814">
        <v>343.33540490000001</v>
      </c>
      <c r="Q54" s="814">
        <v>28128.8440907</v>
      </c>
      <c r="R54" s="814">
        <v>121.93709010000001</v>
      </c>
      <c r="S54" s="814" t="s">
        <v>40</v>
      </c>
      <c r="T54" s="814" t="s">
        <v>40</v>
      </c>
      <c r="U54" s="814" t="s">
        <v>40</v>
      </c>
      <c r="V54" s="814" t="s">
        <v>40</v>
      </c>
      <c r="W54" s="814">
        <v>28250.781180800001</v>
      </c>
      <c r="X54" s="862"/>
      <c r="Y54" s="862"/>
    </row>
    <row r="55" spans="1:25" s="854" customFormat="1" ht="20.100000000000001" customHeight="1">
      <c r="A55" s="818" t="s">
        <v>1756</v>
      </c>
      <c r="B55" s="814" t="s">
        <v>40</v>
      </c>
      <c r="C55" s="814" t="s">
        <v>40</v>
      </c>
      <c r="D55" s="814" t="s">
        <v>40</v>
      </c>
      <c r="E55" s="814" t="s">
        <v>40</v>
      </c>
      <c r="F55" s="814" t="s">
        <v>40</v>
      </c>
      <c r="G55" s="814" t="s">
        <v>40</v>
      </c>
      <c r="H55" s="814" t="s">
        <v>40</v>
      </c>
      <c r="I55" s="814" t="s">
        <v>40</v>
      </c>
      <c r="J55" s="814" t="s">
        <v>40</v>
      </c>
      <c r="K55" s="814" t="s">
        <v>40</v>
      </c>
      <c r="L55" s="814">
        <v>5695.9720057000004</v>
      </c>
      <c r="M55" s="814">
        <v>4472.8472806999998</v>
      </c>
      <c r="N55" s="814">
        <v>2289.7171705000001</v>
      </c>
      <c r="O55" s="814">
        <v>112.99555549999999</v>
      </c>
      <c r="P55" s="814">
        <v>150</v>
      </c>
      <c r="Q55" s="814">
        <v>12721.532012400001</v>
      </c>
      <c r="R55" s="814" t="s">
        <v>40</v>
      </c>
      <c r="S55" s="814" t="s">
        <v>40</v>
      </c>
      <c r="T55" s="814" t="s">
        <v>40</v>
      </c>
      <c r="U55" s="814" t="s">
        <v>40</v>
      </c>
      <c r="V55" s="814" t="s">
        <v>40</v>
      </c>
      <c r="W55" s="814">
        <v>12721.532012400001</v>
      </c>
      <c r="X55" s="862"/>
      <c r="Y55" s="862"/>
    </row>
    <row r="56" spans="1:25" s="854" customFormat="1" ht="20.100000000000001" customHeight="1">
      <c r="A56" s="818" t="s">
        <v>1757</v>
      </c>
      <c r="B56" s="814" t="s">
        <v>40</v>
      </c>
      <c r="C56" s="814">
        <v>3019.5363262999999</v>
      </c>
      <c r="D56" s="814">
        <v>3019.5363262999999</v>
      </c>
      <c r="E56" s="814" t="s">
        <v>40</v>
      </c>
      <c r="F56" s="814" t="s">
        <v>40</v>
      </c>
      <c r="G56" s="814" t="s">
        <v>40</v>
      </c>
      <c r="H56" s="814" t="s">
        <v>40</v>
      </c>
      <c r="I56" s="814" t="s">
        <v>40</v>
      </c>
      <c r="J56" s="814" t="s">
        <v>40</v>
      </c>
      <c r="K56" s="814" t="s">
        <v>40</v>
      </c>
      <c r="L56" s="814">
        <v>23189.973662799999</v>
      </c>
      <c r="M56" s="814">
        <v>23604.329665699999</v>
      </c>
      <c r="N56" s="814">
        <v>19140.7150148</v>
      </c>
      <c r="O56" s="814">
        <v>618.72885220000001</v>
      </c>
      <c r="P56" s="814">
        <v>19.116711500000001</v>
      </c>
      <c r="Q56" s="814">
        <v>66572.863907000006</v>
      </c>
      <c r="R56" s="814">
        <v>1.44</v>
      </c>
      <c r="S56" s="814" t="s">
        <v>40</v>
      </c>
      <c r="T56" s="814" t="s">
        <v>40</v>
      </c>
      <c r="U56" s="814" t="s">
        <v>40</v>
      </c>
      <c r="V56" s="814" t="s">
        <v>40</v>
      </c>
      <c r="W56" s="814">
        <v>69593.840233300012</v>
      </c>
      <c r="X56" s="862"/>
      <c r="Y56" s="862"/>
    </row>
    <row r="57" spans="1:25" s="854" customFormat="1" ht="20.100000000000001" customHeight="1">
      <c r="A57" s="818" t="s">
        <v>1758</v>
      </c>
      <c r="B57" s="814" t="s">
        <v>40</v>
      </c>
      <c r="C57" s="814" t="s">
        <v>40</v>
      </c>
      <c r="D57" s="814" t="s">
        <v>40</v>
      </c>
      <c r="E57" s="814" t="s">
        <v>40</v>
      </c>
      <c r="F57" s="814" t="s">
        <v>40</v>
      </c>
      <c r="G57" s="814" t="s">
        <v>40</v>
      </c>
      <c r="H57" s="814" t="s">
        <v>40</v>
      </c>
      <c r="I57" s="814" t="s">
        <v>40</v>
      </c>
      <c r="J57" s="814" t="s">
        <v>40</v>
      </c>
      <c r="K57" s="814" t="s">
        <v>40</v>
      </c>
      <c r="L57" s="814">
        <v>1385.839555</v>
      </c>
      <c r="M57" s="814">
        <v>1114.6385746000001</v>
      </c>
      <c r="N57" s="814">
        <v>2723.3651362000001</v>
      </c>
      <c r="O57" s="814" t="s">
        <v>40</v>
      </c>
      <c r="P57" s="814">
        <v>30</v>
      </c>
      <c r="Q57" s="814">
        <v>5253.8432658000002</v>
      </c>
      <c r="R57" s="814" t="s">
        <v>40</v>
      </c>
      <c r="S57" s="814" t="s">
        <v>40</v>
      </c>
      <c r="T57" s="814" t="s">
        <v>40</v>
      </c>
      <c r="U57" s="814" t="s">
        <v>40</v>
      </c>
      <c r="V57" s="814" t="s">
        <v>40</v>
      </c>
      <c r="W57" s="814">
        <v>5253.8432658000002</v>
      </c>
      <c r="X57" s="862"/>
      <c r="Y57" s="862"/>
    </row>
    <row r="58" spans="1:25" s="854" customFormat="1" ht="20.100000000000001" customHeight="1">
      <c r="A58" s="818" t="s">
        <v>1759</v>
      </c>
      <c r="B58" s="814" t="s">
        <v>40</v>
      </c>
      <c r="C58" s="814" t="s">
        <v>40</v>
      </c>
      <c r="D58" s="814" t="s">
        <v>40</v>
      </c>
      <c r="E58" s="814" t="s">
        <v>40</v>
      </c>
      <c r="F58" s="814" t="s">
        <v>40</v>
      </c>
      <c r="G58" s="814" t="s">
        <v>40</v>
      </c>
      <c r="H58" s="814" t="s">
        <v>40</v>
      </c>
      <c r="I58" s="814" t="s">
        <v>40</v>
      </c>
      <c r="J58" s="814" t="s">
        <v>40</v>
      </c>
      <c r="K58" s="814" t="s">
        <v>40</v>
      </c>
      <c r="L58" s="814">
        <v>27144.6030035</v>
      </c>
      <c r="M58" s="814">
        <v>38726.371762000002</v>
      </c>
      <c r="N58" s="814">
        <v>12946.2927427</v>
      </c>
      <c r="O58" s="814">
        <v>6750.6719438999999</v>
      </c>
      <c r="P58" s="814">
        <v>433.27433680000001</v>
      </c>
      <c r="Q58" s="814">
        <v>86001.213788899986</v>
      </c>
      <c r="R58" s="814" t="s">
        <v>40</v>
      </c>
      <c r="S58" s="814" t="s">
        <v>40</v>
      </c>
      <c r="T58" s="814" t="s">
        <v>40</v>
      </c>
      <c r="U58" s="814" t="s">
        <v>40</v>
      </c>
      <c r="V58" s="814" t="s">
        <v>40</v>
      </c>
      <c r="W58" s="814">
        <v>86001.213788899986</v>
      </c>
      <c r="X58" s="862"/>
      <c r="Y58" s="862"/>
    </row>
    <row r="59" spans="1:25" s="854" customFormat="1" ht="20.100000000000001" customHeight="1">
      <c r="A59" s="818" t="s">
        <v>1760</v>
      </c>
      <c r="B59" s="814" t="s">
        <v>40</v>
      </c>
      <c r="C59" s="814" t="s">
        <v>40</v>
      </c>
      <c r="D59" s="814" t="s">
        <v>40</v>
      </c>
      <c r="E59" s="814" t="s">
        <v>40</v>
      </c>
      <c r="F59" s="814" t="s">
        <v>40</v>
      </c>
      <c r="G59" s="814" t="s">
        <v>40</v>
      </c>
      <c r="H59" s="814" t="s">
        <v>40</v>
      </c>
      <c r="I59" s="814" t="s">
        <v>40</v>
      </c>
      <c r="J59" s="814" t="s">
        <v>40</v>
      </c>
      <c r="K59" s="814" t="s">
        <v>40</v>
      </c>
      <c r="L59" s="814">
        <v>13159.7746647</v>
      </c>
      <c r="M59" s="814">
        <v>9385.2522814999993</v>
      </c>
      <c r="N59" s="814">
        <v>2629.3806835</v>
      </c>
      <c r="O59" s="814">
        <v>2369.8290385999999</v>
      </c>
      <c r="P59" s="814">
        <v>7829.6508907999996</v>
      </c>
      <c r="Q59" s="814">
        <v>35373.887559099996</v>
      </c>
      <c r="R59" s="814" t="s">
        <v>40</v>
      </c>
      <c r="S59" s="814" t="s">
        <v>40</v>
      </c>
      <c r="T59" s="814" t="s">
        <v>40</v>
      </c>
      <c r="U59" s="814" t="s">
        <v>40</v>
      </c>
      <c r="V59" s="814" t="s">
        <v>40</v>
      </c>
      <c r="W59" s="814">
        <v>35373.887559099996</v>
      </c>
      <c r="X59" s="862"/>
      <c r="Y59" s="862"/>
    </row>
    <row r="60" spans="1:25" s="854" customFormat="1" ht="20.100000000000001" customHeight="1">
      <c r="A60" s="818" t="s">
        <v>1761</v>
      </c>
      <c r="B60" s="814" t="s">
        <v>40</v>
      </c>
      <c r="C60" s="814" t="s">
        <v>40</v>
      </c>
      <c r="D60" s="814" t="s">
        <v>40</v>
      </c>
      <c r="E60" s="814" t="s">
        <v>40</v>
      </c>
      <c r="F60" s="814" t="s">
        <v>40</v>
      </c>
      <c r="G60" s="814" t="s">
        <v>40</v>
      </c>
      <c r="H60" s="814" t="s">
        <v>40</v>
      </c>
      <c r="I60" s="814" t="s">
        <v>40</v>
      </c>
      <c r="J60" s="814" t="s">
        <v>40</v>
      </c>
      <c r="K60" s="814" t="s">
        <v>40</v>
      </c>
      <c r="L60" s="814">
        <v>15388.722725</v>
      </c>
      <c r="M60" s="814">
        <v>60184.151944600002</v>
      </c>
      <c r="N60" s="814">
        <v>9134.7160268999996</v>
      </c>
      <c r="O60" s="814">
        <v>521.43037489999995</v>
      </c>
      <c r="P60" s="814">
        <v>1990.2787725000001</v>
      </c>
      <c r="Q60" s="814">
        <v>87219.299843899993</v>
      </c>
      <c r="R60" s="814" t="s">
        <v>40</v>
      </c>
      <c r="S60" s="814" t="s">
        <v>40</v>
      </c>
      <c r="T60" s="814" t="s">
        <v>40</v>
      </c>
      <c r="U60" s="814" t="s">
        <v>40</v>
      </c>
      <c r="V60" s="814" t="s">
        <v>40</v>
      </c>
      <c r="W60" s="814">
        <v>87219.299843899993</v>
      </c>
      <c r="X60" s="862"/>
      <c r="Y60" s="862"/>
    </row>
    <row r="61" spans="1:25" s="854" customFormat="1" ht="20.100000000000001" customHeight="1">
      <c r="A61" s="818" t="s">
        <v>1762</v>
      </c>
      <c r="B61" s="814" t="s">
        <v>40</v>
      </c>
      <c r="C61" s="814" t="s">
        <v>40</v>
      </c>
      <c r="D61" s="814" t="s">
        <v>40</v>
      </c>
      <c r="E61" s="814" t="s">
        <v>40</v>
      </c>
      <c r="F61" s="814" t="s">
        <v>40</v>
      </c>
      <c r="G61" s="814" t="s">
        <v>40</v>
      </c>
      <c r="H61" s="814" t="s">
        <v>40</v>
      </c>
      <c r="I61" s="814" t="s">
        <v>40</v>
      </c>
      <c r="J61" s="814" t="s">
        <v>40</v>
      </c>
      <c r="K61" s="814" t="s">
        <v>40</v>
      </c>
      <c r="L61" s="814">
        <v>3904.9054360999999</v>
      </c>
      <c r="M61" s="814">
        <v>14869.4979558</v>
      </c>
      <c r="N61" s="814">
        <v>2832.8915809999999</v>
      </c>
      <c r="O61" s="814">
        <v>3231.7857917000001</v>
      </c>
      <c r="P61" s="814">
        <v>518.375</v>
      </c>
      <c r="Q61" s="814">
        <v>25357.455764599999</v>
      </c>
      <c r="R61" s="814" t="s">
        <v>40</v>
      </c>
      <c r="S61" s="814" t="s">
        <v>40</v>
      </c>
      <c r="T61" s="814" t="s">
        <v>40</v>
      </c>
      <c r="U61" s="814" t="s">
        <v>40</v>
      </c>
      <c r="V61" s="814" t="s">
        <v>40</v>
      </c>
      <c r="W61" s="814">
        <v>25357.455764599999</v>
      </c>
      <c r="X61" s="862"/>
      <c r="Y61" s="862"/>
    </row>
    <row r="62" spans="1:25" s="854" customFormat="1" ht="20.100000000000001" customHeight="1">
      <c r="A62" s="818" t="s">
        <v>1763</v>
      </c>
      <c r="B62" s="814" t="s">
        <v>40</v>
      </c>
      <c r="C62" s="814" t="s">
        <v>40</v>
      </c>
      <c r="D62" s="814" t="s">
        <v>40</v>
      </c>
      <c r="E62" s="814" t="s">
        <v>40</v>
      </c>
      <c r="F62" s="814" t="s">
        <v>40</v>
      </c>
      <c r="G62" s="814" t="s">
        <v>40</v>
      </c>
      <c r="H62" s="814" t="s">
        <v>40</v>
      </c>
      <c r="I62" s="814" t="s">
        <v>40</v>
      </c>
      <c r="J62" s="814" t="s">
        <v>40</v>
      </c>
      <c r="K62" s="814" t="s">
        <v>40</v>
      </c>
      <c r="L62" s="814">
        <v>31823.177800599999</v>
      </c>
      <c r="M62" s="814">
        <v>8356.4532220000001</v>
      </c>
      <c r="N62" s="814">
        <v>25577.762498</v>
      </c>
      <c r="O62" s="814" t="s">
        <v>40</v>
      </c>
      <c r="P62" s="814" t="s">
        <v>40</v>
      </c>
      <c r="Q62" s="814">
        <v>65757.393520600002</v>
      </c>
      <c r="R62" s="814" t="s">
        <v>40</v>
      </c>
      <c r="S62" s="814" t="s">
        <v>40</v>
      </c>
      <c r="T62" s="814" t="s">
        <v>40</v>
      </c>
      <c r="U62" s="814" t="s">
        <v>40</v>
      </c>
      <c r="V62" s="814" t="s">
        <v>40</v>
      </c>
      <c r="W62" s="814">
        <v>65757.393520600002</v>
      </c>
      <c r="X62" s="862"/>
      <c r="Y62" s="862"/>
    </row>
    <row r="63" spans="1:25" s="854" customFormat="1" ht="20.100000000000001" customHeight="1">
      <c r="A63" s="818" t="s">
        <v>1764</v>
      </c>
      <c r="B63" s="814" t="s">
        <v>40</v>
      </c>
      <c r="C63" s="814" t="s">
        <v>40</v>
      </c>
      <c r="D63" s="814" t="s">
        <v>40</v>
      </c>
      <c r="E63" s="814" t="s">
        <v>40</v>
      </c>
      <c r="F63" s="814" t="s">
        <v>40</v>
      </c>
      <c r="G63" s="814" t="s">
        <v>40</v>
      </c>
      <c r="H63" s="814" t="s">
        <v>40</v>
      </c>
      <c r="I63" s="814" t="s">
        <v>40</v>
      </c>
      <c r="J63" s="814" t="s">
        <v>40</v>
      </c>
      <c r="K63" s="814" t="s">
        <v>40</v>
      </c>
      <c r="L63" s="814" t="s">
        <v>40</v>
      </c>
      <c r="M63" s="814">
        <v>13969.6580983</v>
      </c>
      <c r="N63" s="814">
        <v>39322.517914700002</v>
      </c>
      <c r="O63" s="814">
        <v>1977.9489908999999</v>
      </c>
      <c r="P63" s="814" t="s">
        <v>40</v>
      </c>
      <c r="Q63" s="814">
        <v>55270.125003900001</v>
      </c>
      <c r="R63" s="814" t="s">
        <v>40</v>
      </c>
      <c r="S63" s="814" t="s">
        <v>40</v>
      </c>
      <c r="T63" s="814" t="s">
        <v>40</v>
      </c>
      <c r="U63" s="814" t="s">
        <v>40</v>
      </c>
      <c r="V63" s="814" t="s">
        <v>40</v>
      </c>
      <c r="W63" s="814">
        <v>55270.125003900001</v>
      </c>
      <c r="X63" s="862"/>
      <c r="Y63" s="862"/>
    </row>
    <row r="64" spans="1:25" s="854" customFormat="1" ht="20.100000000000001" customHeight="1">
      <c r="A64" s="818" t="s">
        <v>1765</v>
      </c>
      <c r="B64" s="814" t="s">
        <v>40</v>
      </c>
      <c r="C64" s="814" t="s">
        <v>40</v>
      </c>
      <c r="D64" s="814" t="s">
        <v>40</v>
      </c>
      <c r="E64" s="814" t="s">
        <v>40</v>
      </c>
      <c r="F64" s="814" t="s">
        <v>40</v>
      </c>
      <c r="G64" s="814" t="s">
        <v>40</v>
      </c>
      <c r="H64" s="814" t="s">
        <v>40</v>
      </c>
      <c r="I64" s="814" t="s">
        <v>40</v>
      </c>
      <c r="J64" s="814" t="s">
        <v>40</v>
      </c>
      <c r="K64" s="814" t="s">
        <v>40</v>
      </c>
      <c r="L64" s="814" t="s">
        <v>40</v>
      </c>
      <c r="M64" s="814">
        <v>5480.7898386999996</v>
      </c>
      <c r="N64" s="814">
        <v>3029.2116666000002</v>
      </c>
      <c r="O64" s="814">
        <v>536.45000000000005</v>
      </c>
      <c r="P64" s="814">
        <v>4497.4582792000001</v>
      </c>
      <c r="Q64" s="814">
        <v>13543.9097845</v>
      </c>
      <c r="R64" s="814">
        <v>8.9369872000000008</v>
      </c>
      <c r="S64" s="814" t="s">
        <v>40</v>
      </c>
      <c r="T64" s="814" t="s">
        <v>40</v>
      </c>
      <c r="U64" s="814" t="s">
        <v>40</v>
      </c>
      <c r="V64" s="814" t="s">
        <v>40</v>
      </c>
      <c r="W64" s="814">
        <v>13552.8467717</v>
      </c>
      <c r="X64" s="862"/>
      <c r="Y64" s="862"/>
    </row>
    <row r="65" spans="1:25" s="854" customFormat="1" ht="20.100000000000001" customHeight="1">
      <c r="A65" s="818" t="s">
        <v>1766</v>
      </c>
      <c r="B65" s="814" t="s">
        <v>40</v>
      </c>
      <c r="C65" s="814" t="s">
        <v>40</v>
      </c>
      <c r="D65" s="814" t="s">
        <v>40</v>
      </c>
      <c r="E65" s="814" t="s">
        <v>40</v>
      </c>
      <c r="F65" s="814" t="s">
        <v>40</v>
      </c>
      <c r="G65" s="814" t="s">
        <v>40</v>
      </c>
      <c r="H65" s="814" t="s">
        <v>40</v>
      </c>
      <c r="I65" s="814" t="s">
        <v>40</v>
      </c>
      <c r="J65" s="814" t="s">
        <v>40</v>
      </c>
      <c r="K65" s="814" t="s">
        <v>40</v>
      </c>
      <c r="L65" s="814" t="s">
        <v>40</v>
      </c>
      <c r="M65" s="814" t="s">
        <v>40</v>
      </c>
      <c r="N65" s="814">
        <v>15650</v>
      </c>
      <c r="O65" s="814">
        <v>3529.4702726</v>
      </c>
      <c r="P65" s="814">
        <v>1367.9073731000001</v>
      </c>
      <c r="Q65" s="814">
        <v>20547.377645699999</v>
      </c>
      <c r="R65" s="814" t="s">
        <v>40</v>
      </c>
      <c r="S65" s="814" t="s">
        <v>40</v>
      </c>
      <c r="T65" s="814" t="s">
        <v>40</v>
      </c>
      <c r="U65" s="814" t="s">
        <v>40</v>
      </c>
      <c r="V65" s="814" t="s">
        <v>40</v>
      </c>
      <c r="W65" s="814">
        <v>20547.377645699999</v>
      </c>
      <c r="X65" s="862"/>
      <c r="Y65" s="862"/>
    </row>
    <row r="66" spans="1:25" s="854" customFormat="1" ht="20.100000000000001" customHeight="1">
      <c r="A66" s="818" t="s">
        <v>1767</v>
      </c>
      <c r="B66" s="814" t="s">
        <v>40</v>
      </c>
      <c r="C66" s="814" t="s">
        <v>40</v>
      </c>
      <c r="D66" s="814" t="s">
        <v>40</v>
      </c>
      <c r="E66" s="814" t="s">
        <v>40</v>
      </c>
      <c r="F66" s="814" t="s">
        <v>40</v>
      </c>
      <c r="G66" s="814" t="s">
        <v>40</v>
      </c>
      <c r="H66" s="814" t="s">
        <v>40</v>
      </c>
      <c r="I66" s="814" t="s">
        <v>40</v>
      </c>
      <c r="J66" s="814" t="s">
        <v>40</v>
      </c>
      <c r="K66" s="814" t="s">
        <v>40</v>
      </c>
      <c r="L66" s="814" t="s">
        <v>40</v>
      </c>
      <c r="M66" s="814" t="s">
        <v>40</v>
      </c>
      <c r="N66" s="814" t="s">
        <v>40</v>
      </c>
      <c r="O66" s="814" t="s">
        <v>40</v>
      </c>
      <c r="P66" s="814" t="s">
        <v>40</v>
      </c>
      <c r="Q66" s="814" t="s">
        <v>40</v>
      </c>
      <c r="R66" s="814" t="s">
        <v>40</v>
      </c>
      <c r="S66" s="814" t="s">
        <v>40</v>
      </c>
      <c r="T66" s="814" t="s">
        <v>40</v>
      </c>
      <c r="U66" s="814" t="s">
        <v>40</v>
      </c>
      <c r="V66" s="814" t="s">
        <v>40</v>
      </c>
      <c r="W66" s="814" t="s">
        <v>40</v>
      </c>
      <c r="X66" s="862"/>
      <c r="Y66" s="862"/>
    </row>
    <row r="67" spans="1:25" s="854" customFormat="1" ht="20.100000000000001" customHeight="1">
      <c r="A67" s="818" t="s">
        <v>1768</v>
      </c>
      <c r="B67" s="814" t="s">
        <v>40</v>
      </c>
      <c r="C67" s="814" t="s">
        <v>40</v>
      </c>
      <c r="D67" s="814" t="s">
        <v>40</v>
      </c>
      <c r="E67" s="814" t="s">
        <v>40</v>
      </c>
      <c r="F67" s="814" t="s">
        <v>40</v>
      </c>
      <c r="G67" s="814" t="s">
        <v>40</v>
      </c>
      <c r="H67" s="814" t="s">
        <v>40</v>
      </c>
      <c r="I67" s="814" t="s">
        <v>40</v>
      </c>
      <c r="J67" s="814" t="s">
        <v>40</v>
      </c>
      <c r="K67" s="814" t="s">
        <v>40</v>
      </c>
      <c r="L67" s="814">
        <v>86.85</v>
      </c>
      <c r="M67" s="814" t="s">
        <v>40</v>
      </c>
      <c r="N67" s="814" t="s">
        <v>40</v>
      </c>
      <c r="O67" s="814">
        <v>150</v>
      </c>
      <c r="P67" s="814">
        <v>10605.3868244</v>
      </c>
      <c r="Q67" s="814">
        <v>10842.236824400001</v>
      </c>
      <c r="R67" s="814" t="s">
        <v>40</v>
      </c>
      <c r="S67" s="814" t="s">
        <v>40</v>
      </c>
      <c r="T67" s="814" t="s">
        <v>40</v>
      </c>
      <c r="U67" s="814" t="s">
        <v>40</v>
      </c>
      <c r="V67" s="814" t="s">
        <v>40</v>
      </c>
      <c r="W67" s="814">
        <v>10842.236824400001</v>
      </c>
      <c r="X67" s="862"/>
      <c r="Y67" s="862"/>
    </row>
    <row r="68" spans="1:25" s="854" customFormat="1" ht="20.100000000000001" customHeight="1">
      <c r="A68" s="818" t="s">
        <v>1769</v>
      </c>
      <c r="B68" s="814" t="s">
        <v>40</v>
      </c>
      <c r="C68" s="814" t="s">
        <v>40</v>
      </c>
      <c r="D68" s="814" t="s">
        <v>40</v>
      </c>
      <c r="E68" s="814" t="s">
        <v>40</v>
      </c>
      <c r="F68" s="814" t="s">
        <v>40</v>
      </c>
      <c r="G68" s="814" t="s">
        <v>40</v>
      </c>
      <c r="H68" s="814" t="s">
        <v>40</v>
      </c>
      <c r="I68" s="814" t="s">
        <v>40</v>
      </c>
      <c r="J68" s="814" t="s">
        <v>40</v>
      </c>
      <c r="K68" s="814" t="s">
        <v>40</v>
      </c>
      <c r="L68" s="814">
        <v>34</v>
      </c>
      <c r="M68" s="814" t="s">
        <v>40</v>
      </c>
      <c r="N68" s="814" t="s">
        <v>40</v>
      </c>
      <c r="O68" s="814" t="s">
        <v>40</v>
      </c>
      <c r="P68" s="814">
        <v>747.98909549999996</v>
      </c>
      <c r="Q68" s="814">
        <v>781.98909549999996</v>
      </c>
      <c r="R68" s="814" t="s">
        <v>40</v>
      </c>
      <c r="S68" s="814" t="s">
        <v>40</v>
      </c>
      <c r="T68" s="814" t="s">
        <v>40</v>
      </c>
      <c r="U68" s="814" t="s">
        <v>40</v>
      </c>
      <c r="V68" s="814" t="s">
        <v>40</v>
      </c>
      <c r="W68" s="814">
        <v>781.98909549999996</v>
      </c>
      <c r="X68" s="862"/>
      <c r="Y68" s="862"/>
    </row>
    <row r="69" spans="1:25" s="854" customFormat="1" ht="20.100000000000001" customHeight="1">
      <c r="A69" s="818" t="s">
        <v>1770</v>
      </c>
      <c r="B69" s="814" t="s">
        <v>40</v>
      </c>
      <c r="C69" s="814" t="s">
        <v>40</v>
      </c>
      <c r="D69" s="814" t="s">
        <v>40</v>
      </c>
      <c r="E69" s="814" t="s">
        <v>40</v>
      </c>
      <c r="F69" s="814" t="s">
        <v>40</v>
      </c>
      <c r="G69" s="814" t="s">
        <v>40</v>
      </c>
      <c r="H69" s="814" t="s">
        <v>40</v>
      </c>
      <c r="I69" s="814" t="s">
        <v>40</v>
      </c>
      <c r="J69" s="814" t="s">
        <v>40</v>
      </c>
      <c r="K69" s="814" t="s">
        <v>40</v>
      </c>
      <c r="L69" s="814" t="s">
        <v>40</v>
      </c>
      <c r="M69" s="814" t="s">
        <v>40</v>
      </c>
      <c r="N69" s="814" t="s">
        <v>40</v>
      </c>
      <c r="O69" s="814" t="s">
        <v>40</v>
      </c>
      <c r="P69" s="814" t="s">
        <v>40</v>
      </c>
      <c r="Q69" s="814" t="s">
        <v>40</v>
      </c>
      <c r="R69" s="814" t="s">
        <v>40</v>
      </c>
      <c r="S69" s="814" t="s">
        <v>40</v>
      </c>
      <c r="T69" s="814" t="s">
        <v>40</v>
      </c>
      <c r="U69" s="814" t="s">
        <v>40</v>
      </c>
      <c r="V69" s="814" t="s">
        <v>40</v>
      </c>
      <c r="W69" s="814" t="s">
        <v>40</v>
      </c>
      <c r="X69" s="862"/>
      <c r="Y69" s="862"/>
    </row>
    <row r="70" spans="1:25" s="859" customFormat="1" ht="20.100000000000001" customHeight="1">
      <c r="A70" s="818" t="s">
        <v>1771</v>
      </c>
      <c r="B70" s="814" t="s">
        <v>40</v>
      </c>
      <c r="C70" s="814" t="s">
        <v>40</v>
      </c>
      <c r="D70" s="814" t="s">
        <v>40</v>
      </c>
      <c r="E70" s="814" t="s">
        <v>40</v>
      </c>
      <c r="F70" s="814" t="s">
        <v>40</v>
      </c>
      <c r="G70" s="814" t="s">
        <v>40</v>
      </c>
      <c r="H70" s="814" t="s">
        <v>40</v>
      </c>
      <c r="I70" s="814" t="s">
        <v>40</v>
      </c>
      <c r="J70" s="814" t="s">
        <v>40</v>
      </c>
      <c r="K70" s="814" t="s">
        <v>40</v>
      </c>
      <c r="L70" s="814" t="s">
        <v>40</v>
      </c>
      <c r="M70" s="814" t="s">
        <v>40</v>
      </c>
      <c r="N70" s="814" t="s">
        <v>40</v>
      </c>
      <c r="O70" s="814" t="s">
        <v>40</v>
      </c>
      <c r="P70" s="814" t="s">
        <v>40</v>
      </c>
      <c r="Q70" s="814" t="s">
        <v>40</v>
      </c>
      <c r="R70" s="814" t="s">
        <v>40</v>
      </c>
      <c r="S70" s="814" t="s">
        <v>40</v>
      </c>
      <c r="T70" s="814" t="s">
        <v>40</v>
      </c>
      <c r="U70" s="814" t="s">
        <v>40</v>
      </c>
      <c r="V70" s="814" t="s">
        <v>40</v>
      </c>
      <c r="W70" s="814" t="s">
        <v>40</v>
      </c>
      <c r="X70" s="866"/>
      <c r="Y70" s="866"/>
    </row>
    <row r="71" spans="1:25" s="859" customFormat="1" ht="20.100000000000001" customHeight="1">
      <c r="A71" s="818" t="s">
        <v>1772</v>
      </c>
      <c r="B71" s="814" t="s">
        <v>40</v>
      </c>
      <c r="C71" s="814" t="s">
        <v>40</v>
      </c>
      <c r="D71" s="814" t="s">
        <v>40</v>
      </c>
      <c r="E71" s="814" t="s">
        <v>40</v>
      </c>
      <c r="F71" s="814" t="s">
        <v>40</v>
      </c>
      <c r="G71" s="814" t="s">
        <v>40</v>
      </c>
      <c r="H71" s="814" t="s">
        <v>40</v>
      </c>
      <c r="I71" s="814" t="s">
        <v>40</v>
      </c>
      <c r="J71" s="814" t="s">
        <v>40</v>
      </c>
      <c r="K71" s="814" t="s">
        <v>40</v>
      </c>
      <c r="L71" s="814" t="s">
        <v>40</v>
      </c>
      <c r="M71" s="814" t="s">
        <v>40</v>
      </c>
      <c r="N71" s="814" t="s">
        <v>40</v>
      </c>
      <c r="O71" s="814" t="s">
        <v>40</v>
      </c>
      <c r="P71" s="814" t="s">
        <v>40</v>
      </c>
      <c r="Q71" s="814" t="s">
        <v>40</v>
      </c>
      <c r="R71" s="814" t="s">
        <v>40</v>
      </c>
      <c r="S71" s="814" t="s">
        <v>40</v>
      </c>
      <c r="T71" s="814" t="s">
        <v>40</v>
      </c>
      <c r="U71" s="814" t="s">
        <v>40</v>
      </c>
      <c r="V71" s="814" t="s">
        <v>40</v>
      </c>
      <c r="W71" s="814" t="s">
        <v>40</v>
      </c>
      <c r="X71" s="867"/>
      <c r="Y71" s="867"/>
    </row>
    <row r="72" spans="1:25" s="854" customFormat="1" ht="20.100000000000001" customHeight="1">
      <c r="A72" s="818" t="s">
        <v>1773</v>
      </c>
      <c r="B72" s="814" t="s">
        <v>40</v>
      </c>
      <c r="C72" s="814" t="s">
        <v>40</v>
      </c>
      <c r="D72" s="814" t="s">
        <v>40</v>
      </c>
      <c r="E72" s="814" t="s">
        <v>40</v>
      </c>
      <c r="F72" s="814" t="s">
        <v>40</v>
      </c>
      <c r="G72" s="814" t="s">
        <v>40</v>
      </c>
      <c r="H72" s="814" t="s">
        <v>40</v>
      </c>
      <c r="I72" s="814" t="s">
        <v>40</v>
      </c>
      <c r="J72" s="814" t="s">
        <v>40</v>
      </c>
      <c r="K72" s="814" t="s">
        <v>40</v>
      </c>
      <c r="L72" s="814" t="s">
        <v>40</v>
      </c>
      <c r="M72" s="814" t="s">
        <v>40</v>
      </c>
      <c r="N72" s="814" t="s">
        <v>40</v>
      </c>
      <c r="O72" s="814" t="s">
        <v>40</v>
      </c>
      <c r="P72" s="814" t="s">
        <v>40</v>
      </c>
      <c r="Q72" s="814" t="s">
        <v>40</v>
      </c>
      <c r="R72" s="814" t="s">
        <v>40</v>
      </c>
      <c r="S72" s="814" t="s">
        <v>40</v>
      </c>
      <c r="T72" s="814" t="s">
        <v>40</v>
      </c>
      <c r="U72" s="814" t="s">
        <v>40</v>
      </c>
      <c r="V72" s="814" t="s">
        <v>40</v>
      </c>
      <c r="W72" s="814" t="s">
        <v>40</v>
      </c>
    </row>
    <row r="73" spans="1:25" ht="20.100000000000001" customHeight="1">
      <c r="A73" s="818" t="s">
        <v>1774</v>
      </c>
      <c r="B73" s="814" t="s">
        <v>40</v>
      </c>
      <c r="C73" s="814" t="s">
        <v>40</v>
      </c>
      <c r="D73" s="814" t="s">
        <v>40</v>
      </c>
      <c r="E73" s="814" t="s">
        <v>40</v>
      </c>
      <c r="F73" s="814" t="s">
        <v>40</v>
      </c>
      <c r="G73" s="814" t="s">
        <v>40</v>
      </c>
      <c r="H73" s="814" t="s">
        <v>40</v>
      </c>
      <c r="I73" s="814" t="s">
        <v>40</v>
      </c>
      <c r="J73" s="814" t="s">
        <v>40</v>
      </c>
      <c r="K73" s="814" t="s">
        <v>40</v>
      </c>
      <c r="L73" s="814" t="s">
        <v>40</v>
      </c>
      <c r="M73" s="814" t="s">
        <v>40</v>
      </c>
      <c r="N73" s="814" t="s">
        <v>40</v>
      </c>
      <c r="O73" s="814" t="s">
        <v>40</v>
      </c>
      <c r="P73" s="814" t="s">
        <v>40</v>
      </c>
      <c r="Q73" s="814" t="s">
        <v>40</v>
      </c>
      <c r="R73" s="814" t="s">
        <v>40</v>
      </c>
      <c r="S73" s="814" t="s">
        <v>40</v>
      </c>
      <c r="T73" s="814" t="s">
        <v>40</v>
      </c>
      <c r="U73" s="814" t="s">
        <v>40</v>
      </c>
      <c r="V73" s="814" t="s">
        <v>40</v>
      </c>
      <c r="W73" s="814" t="s">
        <v>40</v>
      </c>
    </row>
    <row r="74" spans="1:25" ht="20.100000000000001" customHeight="1">
      <c r="A74" s="818" t="s">
        <v>1775</v>
      </c>
      <c r="B74" s="814" t="s">
        <v>40</v>
      </c>
      <c r="C74" s="814" t="s">
        <v>40</v>
      </c>
      <c r="D74" s="814" t="s">
        <v>40</v>
      </c>
      <c r="E74" s="814" t="s">
        <v>40</v>
      </c>
      <c r="F74" s="814" t="s">
        <v>40</v>
      </c>
      <c r="G74" s="814" t="s">
        <v>40</v>
      </c>
      <c r="H74" s="814" t="s">
        <v>40</v>
      </c>
      <c r="I74" s="814" t="s">
        <v>40</v>
      </c>
      <c r="J74" s="814" t="s">
        <v>40</v>
      </c>
      <c r="K74" s="814" t="s">
        <v>40</v>
      </c>
      <c r="L74" s="814" t="s">
        <v>40</v>
      </c>
      <c r="M74" s="814" t="s">
        <v>40</v>
      </c>
      <c r="N74" s="814" t="s">
        <v>40</v>
      </c>
      <c r="O74" s="814" t="s">
        <v>40</v>
      </c>
      <c r="P74" s="814" t="s">
        <v>40</v>
      </c>
      <c r="Q74" s="814" t="s">
        <v>40</v>
      </c>
      <c r="R74" s="814" t="s">
        <v>40</v>
      </c>
      <c r="S74" s="814" t="s">
        <v>40</v>
      </c>
      <c r="T74" s="814" t="s">
        <v>40</v>
      </c>
      <c r="U74" s="814" t="s">
        <v>40</v>
      </c>
      <c r="V74" s="814" t="s">
        <v>40</v>
      </c>
      <c r="W74" s="814" t="s">
        <v>40</v>
      </c>
    </row>
    <row r="75" spans="1:25" ht="20.100000000000001" customHeight="1">
      <c r="A75" s="818" t="s">
        <v>1776</v>
      </c>
      <c r="B75" s="814" t="s">
        <v>40</v>
      </c>
      <c r="C75" s="814" t="s">
        <v>40</v>
      </c>
      <c r="D75" s="814" t="s">
        <v>40</v>
      </c>
      <c r="E75" s="814" t="s">
        <v>40</v>
      </c>
      <c r="F75" s="814" t="s">
        <v>40</v>
      </c>
      <c r="G75" s="814" t="s">
        <v>40</v>
      </c>
      <c r="H75" s="814" t="s">
        <v>40</v>
      </c>
      <c r="I75" s="814" t="s">
        <v>40</v>
      </c>
      <c r="J75" s="814" t="s">
        <v>40</v>
      </c>
      <c r="K75" s="814" t="s">
        <v>40</v>
      </c>
      <c r="L75" s="814" t="s">
        <v>40</v>
      </c>
      <c r="M75" s="814" t="s">
        <v>40</v>
      </c>
      <c r="N75" s="814" t="s">
        <v>40</v>
      </c>
      <c r="O75" s="814" t="s">
        <v>40</v>
      </c>
      <c r="P75" s="814" t="s">
        <v>40</v>
      </c>
      <c r="Q75" s="814" t="s">
        <v>40</v>
      </c>
      <c r="R75" s="814" t="s">
        <v>40</v>
      </c>
      <c r="S75" s="814" t="s">
        <v>40</v>
      </c>
      <c r="T75" s="814" t="s">
        <v>40</v>
      </c>
      <c r="U75" s="814" t="s">
        <v>40</v>
      </c>
      <c r="V75" s="814" t="s">
        <v>40</v>
      </c>
      <c r="W75" s="814" t="s">
        <v>40</v>
      </c>
    </row>
    <row r="76" spans="1:25" ht="20.100000000000001" customHeight="1">
      <c r="A76" s="818" t="s">
        <v>1777</v>
      </c>
      <c r="B76" s="814" t="s">
        <v>40</v>
      </c>
      <c r="C76" s="814" t="s">
        <v>40</v>
      </c>
      <c r="D76" s="814" t="s">
        <v>40</v>
      </c>
      <c r="E76" s="814" t="s">
        <v>40</v>
      </c>
      <c r="F76" s="814" t="s">
        <v>40</v>
      </c>
      <c r="G76" s="814" t="s">
        <v>40</v>
      </c>
      <c r="H76" s="814" t="s">
        <v>40</v>
      </c>
      <c r="I76" s="814" t="s">
        <v>40</v>
      </c>
      <c r="J76" s="814" t="s">
        <v>40</v>
      </c>
      <c r="K76" s="814" t="s">
        <v>40</v>
      </c>
      <c r="L76" s="814" t="s">
        <v>40</v>
      </c>
      <c r="M76" s="814" t="s">
        <v>40</v>
      </c>
      <c r="N76" s="814" t="s">
        <v>40</v>
      </c>
      <c r="O76" s="814" t="s">
        <v>40</v>
      </c>
      <c r="P76" s="814" t="s">
        <v>40</v>
      </c>
      <c r="Q76" s="814" t="s">
        <v>40</v>
      </c>
      <c r="R76" s="814" t="s">
        <v>40</v>
      </c>
      <c r="S76" s="814" t="s">
        <v>40</v>
      </c>
      <c r="T76" s="814" t="s">
        <v>40</v>
      </c>
      <c r="U76" s="814" t="s">
        <v>40</v>
      </c>
      <c r="V76" s="814" t="s">
        <v>40</v>
      </c>
      <c r="W76" s="814" t="s">
        <v>40</v>
      </c>
    </row>
    <row r="77" spans="1:25" ht="20.100000000000001" customHeight="1">
      <c r="A77" s="818" t="s">
        <v>1778</v>
      </c>
      <c r="B77" s="814" t="s">
        <v>40</v>
      </c>
      <c r="C77" s="814" t="s">
        <v>40</v>
      </c>
      <c r="D77" s="814" t="s">
        <v>40</v>
      </c>
      <c r="E77" s="814" t="s">
        <v>40</v>
      </c>
      <c r="F77" s="814" t="s">
        <v>40</v>
      </c>
      <c r="G77" s="814" t="s">
        <v>40</v>
      </c>
      <c r="H77" s="814" t="s">
        <v>40</v>
      </c>
      <c r="I77" s="814" t="s">
        <v>40</v>
      </c>
      <c r="J77" s="814" t="s">
        <v>40</v>
      </c>
      <c r="K77" s="814" t="s">
        <v>40</v>
      </c>
      <c r="L77" s="814" t="s">
        <v>40</v>
      </c>
      <c r="M77" s="814" t="s">
        <v>40</v>
      </c>
      <c r="N77" s="814" t="s">
        <v>40</v>
      </c>
      <c r="O77" s="814" t="s">
        <v>40</v>
      </c>
      <c r="P77" s="814" t="s">
        <v>40</v>
      </c>
      <c r="Q77" s="814" t="s">
        <v>40</v>
      </c>
      <c r="R77" s="814" t="s">
        <v>40</v>
      </c>
      <c r="S77" s="814" t="s">
        <v>40</v>
      </c>
      <c r="T77" s="814" t="s">
        <v>40</v>
      </c>
      <c r="U77" s="814" t="s">
        <v>40</v>
      </c>
      <c r="V77" s="814" t="s">
        <v>40</v>
      </c>
      <c r="W77" s="814" t="s">
        <v>40</v>
      </c>
    </row>
    <row r="78" spans="1:25" ht="20.100000000000001" customHeight="1">
      <c r="A78" s="818" t="s">
        <v>1779</v>
      </c>
      <c r="B78" s="814" t="s">
        <v>40</v>
      </c>
      <c r="C78" s="814" t="s">
        <v>40</v>
      </c>
      <c r="D78" s="814" t="s">
        <v>40</v>
      </c>
      <c r="E78" s="814" t="s">
        <v>40</v>
      </c>
      <c r="F78" s="814" t="s">
        <v>40</v>
      </c>
      <c r="G78" s="814" t="s">
        <v>40</v>
      </c>
      <c r="H78" s="814" t="s">
        <v>40</v>
      </c>
      <c r="I78" s="814" t="s">
        <v>40</v>
      </c>
      <c r="J78" s="814" t="s">
        <v>40</v>
      </c>
      <c r="K78" s="814" t="s">
        <v>40</v>
      </c>
      <c r="L78" s="814" t="s">
        <v>40</v>
      </c>
      <c r="M78" s="814" t="s">
        <v>40</v>
      </c>
      <c r="N78" s="814" t="s">
        <v>40</v>
      </c>
      <c r="O78" s="814" t="s">
        <v>40</v>
      </c>
      <c r="P78" s="814" t="s">
        <v>40</v>
      </c>
      <c r="Q78" s="814" t="s">
        <v>40</v>
      </c>
      <c r="R78" s="814" t="s">
        <v>40</v>
      </c>
      <c r="S78" s="814" t="s">
        <v>40</v>
      </c>
      <c r="T78" s="814" t="s">
        <v>40</v>
      </c>
      <c r="U78" s="814" t="s">
        <v>40</v>
      </c>
      <c r="V78" s="814" t="s">
        <v>40</v>
      </c>
      <c r="W78" s="814" t="s">
        <v>40</v>
      </c>
    </row>
    <row r="79" spans="1:25">
      <c r="A79" s="838" t="s">
        <v>205</v>
      </c>
      <c r="B79" s="839">
        <v>1612260.9017580999</v>
      </c>
      <c r="C79" s="839">
        <v>99134.559238499991</v>
      </c>
      <c r="D79" s="839">
        <v>1711395.4609966001</v>
      </c>
      <c r="E79" s="839">
        <v>77866.528112500004</v>
      </c>
      <c r="F79" s="839">
        <v>1644791.5442478007</v>
      </c>
      <c r="G79" s="839">
        <v>71653.302550499997</v>
      </c>
      <c r="H79" s="839">
        <v>797472.91322640004</v>
      </c>
      <c r="I79" s="839">
        <v>132364.26749140001</v>
      </c>
      <c r="J79" s="839">
        <v>1408458.3752485001</v>
      </c>
      <c r="K79" s="839">
        <v>526146.36972679989</v>
      </c>
      <c r="L79" s="839">
        <v>498969.75371809991</v>
      </c>
      <c r="M79" s="839">
        <v>477596.14783079992</v>
      </c>
      <c r="N79" s="839">
        <v>357710.1186938</v>
      </c>
      <c r="O79" s="839">
        <v>51181.279151500006</v>
      </c>
      <c r="P79" s="839">
        <v>49915.695227200005</v>
      </c>
      <c r="Q79" s="839">
        <v>1435372.9946214</v>
      </c>
      <c r="R79" s="839">
        <v>10467.032212600003</v>
      </c>
      <c r="S79" s="839">
        <v>461332.7812807</v>
      </c>
      <c r="T79" s="839">
        <v>269638.46470839996</v>
      </c>
      <c r="U79" s="861" t="s">
        <v>40</v>
      </c>
      <c r="V79" s="839">
        <v>11932.871652500002</v>
      </c>
      <c r="W79" s="839">
        <v>8558892.9060760979</v>
      </c>
    </row>
    <row r="80" spans="1:25" ht="38.25">
      <c r="A80" s="839" t="s">
        <v>1256</v>
      </c>
      <c r="B80" s="840">
        <v>0</v>
      </c>
      <c r="C80" s="840">
        <v>1.4142682123691801</v>
      </c>
      <c r="D80" s="840">
        <v>8.1923120093234006E-2</v>
      </c>
      <c r="E80" s="840">
        <v>2.0042966314167299E-2</v>
      </c>
      <c r="F80" s="840">
        <v>0.96481678914816305</v>
      </c>
      <c r="G80" s="840">
        <v>1.70636601235272E-2</v>
      </c>
      <c r="H80" s="841">
        <v>2.51273802204273</v>
      </c>
      <c r="I80" s="840">
        <v>1.06808887176687</v>
      </c>
      <c r="J80" s="840">
        <v>0.89459709790215902</v>
      </c>
      <c r="K80" s="840">
        <v>1.3703391059486101</v>
      </c>
      <c r="L80" s="840">
        <v>6.8455736638893301</v>
      </c>
      <c r="M80" s="840">
        <v>8.1309003468933003</v>
      </c>
      <c r="N80" s="840">
        <v>7.3850801704804301</v>
      </c>
      <c r="O80" s="840">
        <v>7.3404066460965796</v>
      </c>
      <c r="P80" s="840">
        <v>8.7361533892650094</v>
      </c>
      <c r="Q80" s="840">
        <v>7.4910851782189498</v>
      </c>
      <c r="R80" s="840">
        <v>5.4455523481629298</v>
      </c>
      <c r="S80" s="840">
        <v>0.28688366749786998</v>
      </c>
      <c r="T80" s="840">
        <v>0.16443605085658899</v>
      </c>
      <c r="U80" s="861" t="s">
        <v>40</v>
      </c>
      <c r="V80" s="841">
        <v>0.35364181816326601</v>
      </c>
      <c r="W80" s="840">
        <v>1.9683077166351299</v>
      </c>
    </row>
    <row r="81" spans="1:14" s="664" customFormat="1" ht="15">
      <c r="A81" s="842" t="s">
        <v>37</v>
      </c>
      <c r="B81" s="843"/>
      <c r="C81" s="662"/>
      <c r="D81" s="843"/>
      <c r="E81" s="661"/>
      <c r="F81" s="661"/>
      <c r="G81" s="663"/>
      <c r="H81" s="844"/>
    </row>
    <row r="82" spans="1:14" s="664" customFormat="1" ht="15">
      <c r="A82" s="845" t="s">
        <v>1542</v>
      </c>
      <c r="B82" s="843"/>
      <c r="C82" s="843"/>
      <c r="D82" s="843"/>
      <c r="E82" s="661"/>
      <c r="F82" s="661"/>
      <c r="G82" s="666"/>
      <c r="H82" s="657"/>
    </row>
    <row r="83" spans="1:14" s="659" customFormat="1" ht="15">
      <c r="A83" s="1120" t="s">
        <v>1543</v>
      </c>
      <c r="B83" s="1121"/>
      <c r="C83" s="1121"/>
      <c r="D83" s="1121"/>
      <c r="E83" s="1121"/>
      <c r="F83" s="1121"/>
      <c r="G83" s="657"/>
      <c r="H83" s="657"/>
      <c r="L83" s="658"/>
      <c r="M83" s="658"/>
      <c r="N83" s="658"/>
    </row>
  </sheetData>
  <mergeCells count="38">
    <mergeCell ref="T1:W1"/>
    <mergeCell ref="U5:W5"/>
    <mergeCell ref="A6:A7"/>
    <mergeCell ref="B6:D6"/>
    <mergeCell ref="E6:E7"/>
    <mergeCell ref="F6:F7"/>
    <mergeCell ref="G6:G7"/>
    <mergeCell ref="H6:H7"/>
    <mergeCell ref="I6:I7"/>
    <mergeCell ref="J6:J7"/>
    <mergeCell ref="L44:Q44"/>
    <mergeCell ref="R44:R45"/>
    <mergeCell ref="V6:V7"/>
    <mergeCell ref="W6:W7"/>
    <mergeCell ref="J40:L40"/>
    <mergeCell ref="U40:W40"/>
    <mergeCell ref="T43:W43"/>
    <mergeCell ref="K6:K7"/>
    <mergeCell ref="L6:Q6"/>
    <mergeCell ref="R6:R7"/>
    <mergeCell ref="S6:S7"/>
    <mergeCell ref="T6:T7"/>
    <mergeCell ref="U6:U7"/>
    <mergeCell ref="A83:F83"/>
    <mergeCell ref="H44:H45"/>
    <mergeCell ref="I44:I45"/>
    <mergeCell ref="J44:J45"/>
    <mergeCell ref="K44:K45"/>
    <mergeCell ref="A44:A45"/>
    <mergeCell ref="B44:D44"/>
    <mergeCell ref="E44:E45"/>
    <mergeCell ref="F44:F45"/>
    <mergeCell ref="G44:G45"/>
    <mergeCell ref="S44:S45"/>
    <mergeCell ref="T44:T45"/>
    <mergeCell ref="U44:U45"/>
    <mergeCell ref="V44:V45"/>
    <mergeCell ref="W44:W45"/>
  </mergeCells>
  <pageMargins left="0.5" right="0.2" top="0.75" bottom="0.75" header="0.4" footer="0.4"/>
  <pageSetup paperSize="9" scale="79" firstPageNumber="68" pageOrder="overThenDown" orientation="portrait" r:id="rId1"/>
  <headerFooter>
    <oddFooter>&amp;C&amp;"Maiandra GD,Regular"&amp;9&amp;P</oddFooter>
  </headerFooter>
  <rowBreaks count="1" manualBreakCount="1">
    <brk id="39" max="16383" man="1"/>
  </rowBreaks>
  <colBreaks count="1" manualBreakCount="1">
    <brk id="12" max="1048575" man="1"/>
  </colBreaks>
</worksheet>
</file>

<file path=xl/worksheets/sheet25.xml><?xml version="1.0" encoding="utf-8"?>
<worksheet xmlns="http://schemas.openxmlformats.org/spreadsheetml/2006/main" xmlns:r="http://schemas.openxmlformats.org/officeDocument/2006/relationships">
  <dimension ref="A1:AA83"/>
  <sheetViews>
    <sheetView view="pageBreakPreview" topLeftCell="A64" zoomScale="60" workbookViewId="0">
      <selection activeCell="A96" sqref="A96"/>
    </sheetView>
  </sheetViews>
  <sheetFormatPr defaultRowHeight="12.75"/>
  <cols>
    <col min="1" max="1" width="14" style="860" customWidth="1"/>
    <col min="2" max="3" width="9.5703125" style="860" customWidth="1"/>
    <col min="4" max="4" width="10.85546875" style="860" customWidth="1"/>
    <col min="5" max="5" width="10" style="860" customWidth="1"/>
    <col min="6" max="6" width="11.28515625" style="860" customWidth="1"/>
    <col min="7" max="7" width="10" style="860" customWidth="1"/>
    <col min="8" max="8" width="8.85546875" style="860" customWidth="1"/>
    <col min="9" max="9" width="8.5703125" style="860" customWidth="1"/>
    <col min="10" max="10" width="10" style="860" customWidth="1"/>
    <col min="11" max="11" width="9" style="860" customWidth="1"/>
    <col min="12" max="12" width="9.85546875" style="860" customWidth="1"/>
    <col min="13" max="13" width="10.42578125" style="860" customWidth="1"/>
    <col min="14" max="14" width="11.140625" style="860" customWidth="1"/>
    <col min="15" max="15" width="10.42578125" style="860" customWidth="1"/>
    <col min="16" max="16" width="10.5703125" style="860" customWidth="1"/>
    <col min="17" max="17" width="10.7109375" style="860" customWidth="1"/>
    <col min="18" max="18" width="10.42578125" style="860" customWidth="1"/>
    <col min="19" max="19" width="9.28515625" style="860" customWidth="1"/>
    <col min="20" max="20" width="10.28515625" style="860" customWidth="1"/>
    <col min="21" max="21" width="9.85546875" style="860" customWidth="1"/>
    <col min="22" max="22" width="10.5703125" style="860" customWidth="1"/>
    <col min="23" max="23" width="12" style="860" customWidth="1"/>
    <col min="24" max="24" width="8.140625" style="860" customWidth="1"/>
    <col min="25" max="25" width="9" style="860" customWidth="1"/>
    <col min="26" max="16384" width="9.140625" style="860"/>
  </cols>
  <sheetData>
    <row r="1" spans="1:27" s="221" customFormat="1" ht="15.75">
      <c r="A1" s="675" t="s">
        <v>1787</v>
      </c>
      <c r="B1" s="49"/>
      <c r="C1" s="49"/>
      <c r="D1" s="49"/>
      <c r="E1" s="49"/>
      <c r="F1" s="49"/>
      <c r="G1" s="49"/>
      <c r="H1" s="49"/>
      <c r="I1" s="49"/>
      <c r="J1" s="49"/>
      <c r="K1" s="739"/>
      <c r="L1" s="767"/>
      <c r="M1" s="51"/>
      <c r="N1" s="49"/>
      <c r="O1" s="49"/>
      <c r="P1" s="739"/>
      <c r="Q1" s="49"/>
      <c r="R1" s="49"/>
      <c r="S1" s="49"/>
      <c r="T1" s="49"/>
      <c r="U1" s="1158" t="s">
        <v>1788</v>
      </c>
      <c r="V1" s="1158"/>
      <c r="W1" s="1158"/>
      <c r="X1" s="846"/>
      <c r="Y1" s="846"/>
    </row>
    <row r="2" spans="1:27" s="848" customFormat="1" ht="18.95" customHeight="1">
      <c r="A2" s="675" t="s">
        <v>1789</v>
      </c>
      <c r="B2" s="49"/>
      <c r="C2" s="49"/>
      <c r="D2" s="49"/>
      <c r="E2" s="49"/>
      <c r="F2" s="49"/>
      <c r="G2" s="49"/>
      <c r="H2" s="49"/>
      <c r="I2" s="49"/>
      <c r="J2" s="739"/>
      <c r="K2" s="739"/>
      <c r="L2" s="767"/>
      <c r="M2" s="51"/>
      <c r="N2" s="49"/>
      <c r="O2" s="49"/>
      <c r="P2" s="739"/>
      <c r="Q2" s="49"/>
      <c r="R2" s="49"/>
      <c r="S2" s="49"/>
      <c r="T2" s="49"/>
      <c r="U2" s="49"/>
      <c r="V2" s="49"/>
      <c r="W2" s="49"/>
      <c r="X2" s="847"/>
      <c r="Y2" s="847"/>
    </row>
    <row r="3" spans="1:27" s="849" customFormat="1" ht="18.95" customHeight="1">
      <c r="A3" s="675" t="s">
        <v>1</v>
      </c>
      <c r="B3" s="770"/>
      <c r="C3" s="770"/>
      <c r="D3" s="770"/>
      <c r="E3" s="770"/>
      <c r="F3" s="770"/>
      <c r="G3" s="770"/>
      <c r="H3" s="770"/>
      <c r="I3" s="770"/>
      <c r="J3" s="739"/>
      <c r="K3" s="739"/>
      <c r="L3" s="771"/>
      <c r="M3" s="828"/>
      <c r="N3" s="769"/>
      <c r="O3" s="769"/>
      <c r="P3" s="739"/>
      <c r="Q3" s="769"/>
      <c r="R3" s="769"/>
      <c r="S3" s="769"/>
      <c r="T3" s="769"/>
      <c r="U3" s="739"/>
      <c r="V3" s="739"/>
      <c r="W3" s="739"/>
      <c r="X3" s="847"/>
      <c r="Y3" s="847"/>
      <c r="AA3" s="239"/>
    </row>
    <row r="4" spans="1:27" s="850" customFormat="1" ht="18.95" customHeight="1">
      <c r="A4" s="772"/>
      <c r="B4" s="770"/>
      <c r="C4" s="770"/>
      <c r="D4" s="770"/>
      <c r="E4" s="770"/>
      <c r="F4" s="770"/>
      <c r="G4" s="770"/>
      <c r="H4" s="770"/>
      <c r="I4" s="770"/>
      <c r="J4" s="739"/>
      <c r="K4" s="739"/>
      <c r="L4" s="771"/>
      <c r="M4" s="828"/>
      <c r="N4" s="769"/>
      <c r="O4" s="769"/>
      <c r="P4" s="739"/>
      <c r="Q4" s="769"/>
      <c r="R4" s="769"/>
      <c r="S4" s="769"/>
      <c r="T4" s="769"/>
      <c r="U4" s="739"/>
      <c r="V4" s="739"/>
      <c r="W4" s="739"/>
      <c r="X4" s="806"/>
      <c r="Y4" s="806"/>
      <c r="AA4" s="851"/>
    </row>
    <row r="5" spans="1:27" s="850" customFormat="1" ht="18.95" customHeight="1">
      <c r="A5" s="772"/>
      <c r="B5" s="773"/>
      <c r="C5" s="773"/>
      <c r="D5" s="773"/>
      <c r="E5" s="773"/>
      <c r="F5" s="773"/>
      <c r="G5" s="773"/>
      <c r="H5" s="773"/>
      <c r="I5" s="773"/>
      <c r="J5" s="773"/>
      <c r="K5" s="774"/>
      <c r="L5" s="769"/>
      <c r="M5" s="739"/>
      <c r="N5" s="769"/>
      <c r="O5" s="769"/>
      <c r="P5" s="769"/>
      <c r="Q5" s="769"/>
      <c r="R5" s="769"/>
      <c r="S5" s="769"/>
      <c r="T5" s="769"/>
      <c r="U5" s="1161" t="s">
        <v>1541</v>
      </c>
      <c r="V5" s="1161"/>
      <c r="W5" s="1161"/>
      <c r="X5" s="806"/>
      <c r="Y5" s="806"/>
    </row>
    <row r="6" spans="1:27" s="854" customFormat="1" ht="18.95" customHeight="1">
      <c r="A6" s="1164" t="s">
        <v>1713</v>
      </c>
      <c r="B6" s="1166" t="s">
        <v>1553</v>
      </c>
      <c r="C6" s="1168"/>
      <c r="D6" s="1168"/>
      <c r="E6" s="1171" t="s">
        <v>1554</v>
      </c>
      <c r="F6" s="1164" t="s">
        <v>1555</v>
      </c>
      <c r="G6" s="1171" t="s">
        <v>1556</v>
      </c>
      <c r="H6" s="1162" t="s">
        <v>1557</v>
      </c>
      <c r="I6" s="1162" t="s">
        <v>1558</v>
      </c>
      <c r="J6" s="1162" t="s">
        <v>1559</v>
      </c>
      <c r="K6" s="1164" t="s">
        <v>1560</v>
      </c>
      <c r="L6" s="1166" t="s">
        <v>1561</v>
      </c>
      <c r="M6" s="1167"/>
      <c r="N6" s="1168"/>
      <c r="O6" s="1168"/>
      <c r="P6" s="1168"/>
      <c r="Q6" s="1169"/>
      <c r="R6" s="1164" t="s">
        <v>1562</v>
      </c>
      <c r="S6" s="1162" t="s">
        <v>1563</v>
      </c>
      <c r="T6" s="1162" t="s">
        <v>1564</v>
      </c>
      <c r="U6" s="1162" t="s">
        <v>1565</v>
      </c>
      <c r="V6" s="1162" t="s">
        <v>1566</v>
      </c>
      <c r="W6" s="1164" t="s">
        <v>1714</v>
      </c>
      <c r="X6" s="862"/>
      <c r="Y6" s="862"/>
    </row>
    <row r="7" spans="1:27" s="854" customFormat="1" ht="92.25" customHeight="1">
      <c r="A7" s="1170"/>
      <c r="B7" s="808" t="s">
        <v>1568</v>
      </c>
      <c r="C7" s="808" t="s">
        <v>1569</v>
      </c>
      <c r="D7" s="809" t="s">
        <v>1570</v>
      </c>
      <c r="E7" s="1171"/>
      <c r="F7" s="1165"/>
      <c r="G7" s="1171"/>
      <c r="H7" s="1163"/>
      <c r="I7" s="1163"/>
      <c r="J7" s="1163"/>
      <c r="K7" s="1165"/>
      <c r="L7" s="810" t="s">
        <v>1571</v>
      </c>
      <c r="M7" s="810" t="s">
        <v>1572</v>
      </c>
      <c r="N7" s="810" t="s">
        <v>1573</v>
      </c>
      <c r="O7" s="810" t="s">
        <v>1574</v>
      </c>
      <c r="P7" s="810" t="s">
        <v>1575</v>
      </c>
      <c r="Q7" s="810" t="s">
        <v>1576</v>
      </c>
      <c r="R7" s="1165"/>
      <c r="S7" s="1163"/>
      <c r="T7" s="1163"/>
      <c r="U7" s="1163"/>
      <c r="V7" s="1163"/>
      <c r="W7" s="1165"/>
      <c r="X7" s="862"/>
      <c r="Y7" s="862"/>
    </row>
    <row r="8" spans="1:27" s="854" customFormat="1" ht="18.95" customHeight="1">
      <c r="A8" s="811" t="s">
        <v>8</v>
      </c>
      <c r="B8" s="810" t="s">
        <v>9</v>
      </c>
      <c r="C8" s="810" t="s">
        <v>10</v>
      </c>
      <c r="D8" s="810" t="s">
        <v>11</v>
      </c>
      <c r="E8" s="810" t="s">
        <v>12</v>
      </c>
      <c r="F8" s="810" t="s">
        <v>13</v>
      </c>
      <c r="G8" s="810" t="s">
        <v>14</v>
      </c>
      <c r="H8" s="810" t="s">
        <v>15</v>
      </c>
      <c r="I8" s="810" t="s">
        <v>1014</v>
      </c>
      <c r="J8" s="812" t="s">
        <v>1050</v>
      </c>
      <c r="K8" s="810" t="s">
        <v>1016</v>
      </c>
      <c r="L8" s="810" t="s">
        <v>1051</v>
      </c>
      <c r="M8" s="810" t="s">
        <v>1052</v>
      </c>
      <c r="N8" s="810" t="s">
        <v>1577</v>
      </c>
      <c r="O8" s="810" t="s">
        <v>1578</v>
      </c>
      <c r="P8" s="810" t="s">
        <v>1579</v>
      </c>
      <c r="Q8" s="810" t="s">
        <v>1580</v>
      </c>
      <c r="R8" s="810" t="s">
        <v>1581</v>
      </c>
      <c r="S8" s="810" t="s">
        <v>1715</v>
      </c>
      <c r="T8" s="810" t="s">
        <v>1582</v>
      </c>
      <c r="U8" s="810" t="s">
        <v>1583</v>
      </c>
      <c r="V8" s="812" t="s">
        <v>1584</v>
      </c>
      <c r="W8" s="810" t="s">
        <v>1586</v>
      </c>
      <c r="X8" s="862"/>
      <c r="Y8" s="862"/>
    </row>
    <row r="9" spans="1:27" s="854" customFormat="1" ht="20.100000000000001" customHeight="1">
      <c r="A9" s="813">
        <v>0</v>
      </c>
      <c r="B9" s="814">
        <v>7295755.7988735996</v>
      </c>
      <c r="C9" s="814" t="s">
        <v>40</v>
      </c>
      <c r="D9" s="814">
        <v>7295755.7988735996</v>
      </c>
      <c r="E9" s="814">
        <v>1826798.3091553</v>
      </c>
      <c r="F9" s="814">
        <v>291095.8013243</v>
      </c>
      <c r="G9" s="814">
        <v>159214.04577230001</v>
      </c>
      <c r="H9" s="814">
        <v>267600.27543059998</v>
      </c>
      <c r="I9" s="814">
        <v>110493.9740074</v>
      </c>
      <c r="J9" s="814">
        <v>1315244.9493207999</v>
      </c>
      <c r="K9" s="814">
        <v>47546.661812300001</v>
      </c>
      <c r="L9" s="814">
        <v>3194.6080729999999</v>
      </c>
      <c r="M9" s="814">
        <v>1891.2254619</v>
      </c>
      <c r="N9" s="814">
        <v>9291.1122534999995</v>
      </c>
      <c r="O9" s="814">
        <v>2806.7622894000001</v>
      </c>
      <c r="P9" s="814">
        <v>873.28725799999995</v>
      </c>
      <c r="Q9" s="814">
        <v>18056.995335800002</v>
      </c>
      <c r="R9" s="814" t="s">
        <v>40</v>
      </c>
      <c r="S9" s="814">
        <v>3085780.3761780001</v>
      </c>
      <c r="T9" s="814">
        <v>3079026.8781113001</v>
      </c>
      <c r="U9" s="814">
        <v>85.4067869</v>
      </c>
      <c r="V9" s="814">
        <v>105112.2236366</v>
      </c>
      <c r="W9" s="814">
        <v>17601811.6957452</v>
      </c>
      <c r="X9" s="862"/>
      <c r="Y9" s="862"/>
    </row>
    <row r="10" spans="1:27" s="854" customFormat="1" ht="20.100000000000001" customHeight="1">
      <c r="A10" s="815" t="s">
        <v>1716</v>
      </c>
      <c r="B10" s="814" t="s">
        <v>40</v>
      </c>
      <c r="C10" s="814">
        <v>232157.97615510001</v>
      </c>
      <c r="D10" s="814">
        <v>232157.97615510001</v>
      </c>
      <c r="E10" s="814" t="s">
        <v>40</v>
      </c>
      <c r="F10" s="814">
        <v>354647.3218037</v>
      </c>
      <c r="G10" s="814" t="s">
        <v>40</v>
      </c>
      <c r="H10" s="814">
        <v>206.6095679</v>
      </c>
      <c r="I10" s="814">
        <v>1476.4966535999999</v>
      </c>
      <c r="J10" s="814">
        <v>28696.9197341</v>
      </c>
      <c r="K10" s="814">
        <v>19675.911932999999</v>
      </c>
      <c r="L10" s="814" t="s">
        <v>40</v>
      </c>
      <c r="M10" s="814" t="s">
        <v>40</v>
      </c>
      <c r="N10" s="814" t="s">
        <v>40</v>
      </c>
      <c r="O10" s="814" t="s">
        <v>40</v>
      </c>
      <c r="P10" s="814" t="s">
        <v>40</v>
      </c>
      <c r="Q10" s="814" t="s">
        <v>40</v>
      </c>
      <c r="R10" s="814" t="s">
        <v>40</v>
      </c>
      <c r="S10" s="814" t="s">
        <v>40</v>
      </c>
      <c r="T10" s="814" t="s">
        <v>40</v>
      </c>
      <c r="U10" s="814" t="s">
        <v>40</v>
      </c>
      <c r="V10" s="814">
        <v>1009.6099289</v>
      </c>
      <c r="W10" s="814">
        <v>637870.84577629995</v>
      </c>
      <c r="X10" s="862"/>
      <c r="Y10" s="862"/>
    </row>
    <row r="11" spans="1:27" s="854" customFormat="1" ht="20.100000000000001" customHeight="1">
      <c r="A11" s="815" t="s">
        <v>1717</v>
      </c>
      <c r="B11" s="814" t="s">
        <v>40</v>
      </c>
      <c r="C11" s="814">
        <v>50504.716860100001</v>
      </c>
      <c r="D11" s="814">
        <v>50504.716860100001</v>
      </c>
      <c r="E11" s="814" t="s">
        <v>40</v>
      </c>
      <c r="F11" s="814">
        <v>2338188.6622302001</v>
      </c>
      <c r="G11" s="814" t="s">
        <v>40</v>
      </c>
      <c r="H11" s="814">
        <v>2.4198737000000001</v>
      </c>
      <c r="I11" s="814" t="s">
        <v>40</v>
      </c>
      <c r="J11" s="814">
        <v>298.26012379999997</v>
      </c>
      <c r="K11" s="814">
        <v>39968.512094600002</v>
      </c>
      <c r="L11" s="814" t="s">
        <v>40</v>
      </c>
      <c r="M11" s="814" t="s">
        <v>40</v>
      </c>
      <c r="N11" s="814" t="s">
        <v>40</v>
      </c>
      <c r="O11" s="814" t="s">
        <v>40</v>
      </c>
      <c r="P11" s="814" t="s">
        <v>40</v>
      </c>
      <c r="Q11" s="814" t="s">
        <v>40</v>
      </c>
      <c r="R11" s="814" t="s">
        <v>40</v>
      </c>
      <c r="S11" s="814" t="s">
        <v>40</v>
      </c>
      <c r="T11" s="814" t="s">
        <v>40</v>
      </c>
      <c r="U11" s="814" t="s">
        <v>40</v>
      </c>
      <c r="V11" s="814">
        <v>3000.8756705999999</v>
      </c>
      <c r="W11" s="814">
        <v>2431963.4468530007</v>
      </c>
      <c r="X11" s="862"/>
      <c r="Y11" s="862"/>
    </row>
    <row r="12" spans="1:27" s="854" customFormat="1" ht="20.100000000000001" customHeight="1">
      <c r="A12" s="815" t="s">
        <v>1718</v>
      </c>
      <c r="B12" s="814" t="s">
        <v>40</v>
      </c>
      <c r="C12" s="814">
        <v>66308.410636600005</v>
      </c>
      <c r="D12" s="814">
        <v>66308.410636600005</v>
      </c>
      <c r="E12" s="814" t="s">
        <v>40</v>
      </c>
      <c r="F12" s="814">
        <v>301536.72461099998</v>
      </c>
      <c r="G12" s="814" t="s">
        <v>40</v>
      </c>
      <c r="H12" s="814" t="s">
        <v>40</v>
      </c>
      <c r="I12" s="814">
        <v>33.708310500000003</v>
      </c>
      <c r="J12" s="814">
        <v>182.53002119999999</v>
      </c>
      <c r="K12" s="814">
        <v>76609.495717099999</v>
      </c>
      <c r="L12" s="814" t="s">
        <v>40</v>
      </c>
      <c r="M12" s="814" t="s">
        <v>40</v>
      </c>
      <c r="N12" s="814" t="s">
        <v>40</v>
      </c>
      <c r="O12" s="814" t="s">
        <v>40</v>
      </c>
      <c r="P12" s="814" t="s">
        <v>40</v>
      </c>
      <c r="Q12" s="814" t="s">
        <v>40</v>
      </c>
      <c r="R12" s="814" t="s">
        <v>40</v>
      </c>
      <c r="S12" s="814" t="s">
        <v>40</v>
      </c>
      <c r="T12" s="814" t="s">
        <v>40</v>
      </c>
      <c r="U12" s="814" t="s">
        <v>40</v>
      </c>
      <c r="V12" s="814">
        <v>3492.7270515</v>
      </c>
      <c r="W12" s="814">
        <v>448163.59634789999</v>
      </c>
      <c r="X12" s="862"/>
      <c r="Y12" s="862"/>
    </row>
    <row r="13" spans="1:27" s="859" customFormat="1" ht="20.100000000000001" customHeight="1">
      <c r="A13" s="815" t="s">
        <v>1719</v>
      </c>
      <c r="B13" s="814" t="s">
        <v>40</v>
      </c>
      <c r="C13" s="814">
        <v>206894.074525</v>
      </c>
      <c r="D13" s="814">
        <v>206894.074525</v>
      </c>
      <c r="E13" s="814" t="s">
        <v>40</v>
      </c>
      <c r="F13" s="814">
        <v>1282658.5801581</v>
      </c>
      <c r="G13" s="814" t="s">
        <v>40</v>
      </c>
      <c r="H13" s="814">
        <v>1005.2999531</v>
      </c>
      <c r="I13" s="814">
        <v>2236.1385660000001</v>
      </c>
      <c r="J13" s="814">
        <v>13938.4973419</v>
      </c>
      <c r="K13" s="814">
        <v>242804.5546909</v>
      </c>
      <c r="L13" s="814" t="s">
        <v>40</v>
      </c>
      <c r="M13" s="814" t="s">
        <v>40</v>
      </c>
      <c r="N13" s="814">
        <v>300</v>
      </c>
      <c r="O13" s="814" t="s">
        <v>40</v>
      </c>
      <c r="P13" s="814">
        <v>0.25</v>
      </c>
      <c r="Q13" s="814">
        <v>300.25</v>
      </c>
      <c r="R13" s="814" t="s">
        <v>40</v>
      </c>
      <c r="S13" s="814" t="s">
        <v>40</v>
      </c>
      <c r="T13" s="814" t="s">
        <v>40</v>
      </c>
      <c r="U13" s="814" t="s">
        <v>40</v>
      </c>
      <c r="V13" s="814">
        <v>6275.4119688000001</v>
      </c>
      <c r="W13" s="814">
        <v>1756112.8072038</v>
      </c>
      <c r="X13" s="862"/>
      <c r="Y13" s="862"/>
    </row>
    <row r="14" spans="1:27" s="854" customFormat="1" ht="20.100000000000001" customHeight="1">
      <c r="A14" s="815" t="s">
        <v>1720</v>
      </c>
      <c r="B14" s="814" t="s">
        <v>40</v>
      </c>
      <c r="C14" s="814">
        <v>6210.0239524999997</v>
      </c>
      <c r="D14" s="814">
        <v>6210.0239524999997</v>
      </c>
      <c r="E14" s="814" t="s">
        <v>40</v>
      </c>
      <c r="F14" s="814">
        <v>1012777.4246759</v>
      </c>
      <c r="G14" s="814">
        <v>4.9556200000000002E-2</v>
      </c>
      <c r="H14" s="814" t="s">
        <v>40</v>
      </c>
      <c r="I14" s="814" t="s">
        <v>40</v>
      </c>
      <c r="J14" s="814">
        <v>543.0464796</v>
      </c>
      <c r="K14" s="814">
        <v>77975.844903300007</v>
      </c>
      <c r="L14" s="814">
        <v>27</v>
      </c>
      <c r="M14" s="814">
        <v>3</v>
      </c>
      <c r="N14" s="814" t="s">
        <v>40</v>
      </c>
      <c r="O14" s="814" t="s">
        <v>40</v>
      </c>
      <c r="P14" s="814" t="s">
        <v>40</v>
      </c>
      <c r="Q14" s="814">
        <v>30</v>
      </c>
      <c r="R14" s="814">
        <v>1732.0816130000001</v>
      </c>
      <c r="S14" s="814" t="s">
        <v>40</v>
      </c>
      <c r="T14" s="814" t="s">
        <v>40</v>
      </c>
      <c r="U14" s="814" t="s">
        <v>40</v>
      </c>
      <c r="V14" s="814">
        <v>761.96439510000005</v>
      </c>
      <c r="W14" s="814">
        <v>1100030.4355756</v>
      </c>
      <c r="X14" s="862"/>
      <c r="Y14" s="862"/>
    </row>
    <row r="15" spans="1:27" s="854" customFormat="1" ht="20.100000000000001" customHeight="1">
      <c r="A15" s="815" t="s">
        <v>1721</v>
      </c>
      <c r="B15" s="814" t="s">
        <v>40</v>
      </c>
      <c r="C15" s="814">
        <v>158830.7164259</v>
      </c>
      <c r="D15" s="814">
        <v>158830.7164259</v>
      </c>
      <c r="E15" s="814" t="s">
        <v>40</v>
      </c>
      <c r="F15" s="814">
        <v>1755710.3502046</v>
      </c>
      <c r="G15" s="814" t="s">
        <v>40</v>
      </c>
      <c r="H15" s="814" t="s">
        <v>40</v>
      </c>
      <c r="I15" s="814" t="s">
        <v>40</v>
      </c>
      <c r="J15" s="814">
        <v>15801.4584144</v>
      </c>
      <c r="K15" s="814">
        <v>254026.02713860001</v>
      </c>
      <c r="L15" s="814">
        <v>3784.1389138999998</v>
      </c>
      <c r="M15" s="814" t="s">
        <v>40</v>
      </c>
      <c r="N15" s="814" t="s">
        <v>40</v>
      </c>
      <c r="O15" s="814" t="s">
        <v>40</v>
      </c>
      <c r="P15" s="814" t="s">
        <v>40</v>
      </c>
      <c r="Q15" s="814">
        <v>3784.1389138999998</v>
      </c>
      <c r="R15" s="814">
        <v>73.141837199999998</v>
      </c>
      <c r="S15" s="814" t="s">
        <v>40</v>
      </c>
      <c r="T15" s="814">
        <v>22.987913200000001</v>
      </c>
      <c r="U15" s="814" t="s">
        <v>40</v>
      </c>
      <c r="V15" s="814">
        <v>2251.8699013</v>
      </c>
      <c r="W15" s="814">
        <v>2190500.6907491004</v>
      </c>
      <c r="X15" s="862"/>
      <c r="Y15" s="862"/>
    </row>
    <row r="16" spans="1:27" s="854" customFormat="1" ht="20.100000000000001" customHeight="1">
      <c r="A16" s="815" t="s">
        <v>1722</v>
      </c>
      <c r="B16" s="814" t="s">
        <v>40</v>
      </c>
      <c r="C16" s="814">
        <v>2893.5223276000002</v>
      </c>
      <c r="D16" s="814">
        <v>2893.5223276000002</v>
      </c>
      <c r="E16" s="814" t="s">
        <v>40</v>
      </c>
      <c r="F16" s="814">
        <v>335972.94744730002</v>
      </c>
      <c r="G16" s="814" t="s">
        <v>40</v>
      </c>
      <c r="H16" s="814" t="s">
        <v>40</v>
      </c>
      <c r="I16" s="814">
        <v>30.583425699999999</v>
      </c>
      <c r="J16" s="814">
        <v>4.3890000000000002</v>
      </c>
      <c r="K16" s="814">
        <v>117556.82231220001</v>
      </c>
      <c r="L16" s="814" t="s">
        <v>40</v>
      </c>
      <c r="M16" s="814" t="s">
        <v>40</v>
      </c>
      <c r="N16" s="814" t="s">
        <v>40</v>
      </c>
      <c r="O16" s="814" t="s">
        <v>40</v>
      </c>
      <c r="P16" s="814" t="s">
        <v>40</v>
      </c>
      <c r="Q16" s="814" t="s">
        <v>40</v>
      </c>
      <c r="R16" s="814" t="s">
        <v>40</v>
      </c>
      <c r="S16" s="814" t="s">
        <v>40</v>
      </c>
      <c r="T16" s="814" t="s">
        <v>40</v>
      </c>
      <c r="U16" s="814" t="s">
        <v>40</v>
      </c>
      <c r="V16" s="814">
        <v>2670.4177768</v>
      </c>
      <c r="W16" s="814">
        <v>459128.68228960002</v>
      </c>
      <c r="X16" s="862"/>
      <c r="Y16" s="862"/>
    </row>
    <row r="17" spans="1:25" s="854" customFormat="1" ht="20.100000000000001" customHeight="1">
      <c r="A17" s="815" t="s">
        <v>1723</v>
      </c>
      <c r="B17" s="814" t="s">
        <v>40</v>
      </c>
      <c r="C17" s="814">
        <v>137102.03485940001</v>
      </c>
      <c r="D17" s="814">
        <v>137102.03485940001</v>
      </c>
      <c r="E17" s="814" t="s">
        <v>40</v>
      </c>
      <c r="F17" s="814">
        <v>4939130.4396684999</v>
      </c>
      <c r="G17" s="814" t="s">
        <v>40</v>
      </c>
      <c r="H17" s="814">
        <v>71.785079800000005</v>
      </c>
      <c r="I17" s="814">
        <v>466.00854500000003</v>
      </c>
      <c r="J17" s="814">
        <v>652.21827840000003</v>
      </c>
      <c r="K17" s="814">
        <v>1174258.7200605001</v>
      </c>
      <c r="L17" s="814">
        <v>9134.6975151999995</v>
      </c>
      <c r="M17" s="814" t="s">
        <v>40</v>
      </c>
      <c r="N17" s="814">
        <v>0.45539190000000002</v>
      </c>
      <c r="O17" s="814" t="s">
        <v>40</v>
      </c>
      <c r="P17" s="814">
        <v>0.87410049999999995</v>
      </c>
      <c r="Q17" s="814">
        <v>9136.0270075999997</v>
      </c>
      <c r="R17" s="814">
        <v>0.3396053</v>
      </c>
      <c r="S17" s="814" t="s">
        <v>40</v>
      </c>
      <c r="T17" s="814">
        <v>5.4528996999999997</v>
      </c>
      <c r="U17" s="814" t="s">
        <v>40</v>
      </c>
      <c r="V17" s="814">
        <v>11705.408024300001</v>
      </c>
      <c r="W17" s="814">
        <v>6272528.4340284998</v>
      </c>
      <c r="X17" s="862"/>
      <c r="Y17" s="862"/>
    </row>
    <row r="18" spans="1:25" s="854" customFormat="1" ht="20.100000000000001" customHeight="1">
      <c r="A18" s="815" t="s">
        <v>1724</v>
      </c>
      <c r="B18" s="814" t="s">
        <v>40</v>
      </c>
      <c r="C18" s="814">
        <v>112.5375399</v>
      </c>
      <c r="D18" s="814">
        <v>112.5375399</v>
      </c>
      <c r="E18" s="814" t="s">
        <v>40</v>
      </c>
      <c r="F18" s="814">
        <v>276316.93076389999</v>
      </c>
      <c r="G18" s="814" t="s">
        <v>40</v>
      </c>
      <c r="H18" s="814" t="s">
        <v>40</v>
      </c>
      <c r="I18" s="814">
        <v>1.42848</v>
      </c>
      <c r="J18" s="814">
        <v>510.17280740000001</v>
      </c>
      <c r="K18" s="814">
        <v>267796.52933270001</v>
      </c>
      <c r="L18" s="814" t="s">
        <v>40</v>
      </c>
      <c r="M18" s="814">
        <v>1.95</v>
      </c>
      <c r="N18" s="814" t="s">
        <v>40</v>
      </c>
      <c r="O18" s="814" t="s">
        <v>40</v>
      </c>
      <c r="P18" s="814" t="s">
        <v>40</v>
      </c>
      <c r="Q18" s="814">
        <v>1.95</v>
      </c>
      <c r="R18" s="814" t="s">
        <v>40</v>
      </c>
      <c r="S18" s="814" t="s">
        <v>40</v>
      </c>
      <c r="T18" s="814">
        <v>7.1785109</v>
      </c>
      <c r="U18" s="814" t="s">
        <v>40</v>
      </c>
      <c r="V18" s="814">
        <v>307.8507285</v>
      </c>
      <c r="W18" s="814">
        <v>545054.57816329994</v>
      </c>
      <c r="X18" s="862"/>
      <c r="Y18" s="862"/>
    </row>
    <row r="19" spans="1:25" s="854" customFormat="1" ht="20.100000000000001" customHeight="1">
      <c r="A19" s="815" t="s">
        <v>1725</v>
      </c>
      <c r="B19" s="814" t="s">
        <v>40</v>
      </c>
      <c r="C19" s="814">
        <v>34457.510349099997</v>
      </c>
      <c r="D19" s="814">
        <v>34457.510349099997</v>
      </c>
      <c r="E19" s="814" t="s">
        <v>40</v>
      </c>
      <c r="F19" s="814">
        <v>1034554.4333938</v>
      </c>
      <c r="G19" s="814" t="s">
        <v>40</v>
      </c>
      <c r="H19" s="814" t="s">
        <v>40</v>
      </c>
      <c r="I19" s="814" t="s">
        <v>40</v>
      </c>
      <c r="J19" s="814">
        <v>7255.3510767999996</v>
      </c>
      <c r="K19" s="814">
        <v>430613.20596230001</v>
      </c>
      <c r="L19" s="814">
        <v>6307.4861282000002</v>
      </c>
      <c r="M19" s="814">
        <v>1.0054510999999999</v>
      </c>
      <c r="N19" s="814">
        <v>0.1247101</v>
      </c>
      <c r="O19" s="814">
        <v>1.2116218000000001</v>
      </c>
      <c r="P19" s="814">
        <v>2.9708399999999999E-2</v>
      </c>
      <c r="Q19" s="814">
        <v>6309.8576196000004</v>
      </c>
      <c r="R19" s="814">
        <v>3.3151300000000002E-2</v>
      </c>
      <c r="S19" s="814" t="s">
        <v>40</v>
      </c>
      <c r="T19" s="814">
        <v>746.04524930000002</v>
      </c>
      <c r="U19" s="814" t="s">
        <v>40</v>
      </c>
      <c r="V19" s="814">
        <v>11154.022333299999</v>
      </c>
      <c r="W19" s="814">
        <v>1525090.4591355</v>
      </c>
      <c r="X19" s="862"/>
      <c r="Y19" s="862"/>
    </row>
    <row r="20" spans="1:25" s="854" customFormat="1" ht="20.100000000000001" customHeight="1">
      <c r="A20" s="815" t="s">
        <v>1726</v>
      </c>
      <c r="B20" s="814" t="s">
        <v>40</v>
      </c>
      <c r="C20" s="814">
        <v>18208.077503</v>
      </c>
      <c r="D20" s="814">
        <v>18208.077503</v>
      </c>
      <c r="E20" s="814" t="s">
        <v>40</v>
      </c>
      <c r="F20" s="814">
        <v>73287.258453100003</v>
      </c>
      <c r="G20" s="814" t="s">
        <v>40</v>
      </c>
      <c r="H20" s="814">
        <v>2.8519234999999998</v>
      </c>
      <c r="I20" s="814">
        <v>9538.8192395999995</v>
      </c>
      <c r="J20" s="814">
        <v>716.58341040000005</v>
      </c>
      <c r="K20" s="814">
        <v>170739.00340779999</v>
      </c>
      <c r="L20" s="814">
        <v>1297.6756667</v>
      </c>
      <c r="M20" s="814" t="s">
        <v>40</v>
      </c>
      <c r="N20" s="814">
        <v>13.5104849</v>
      </c>
      <c r="O20" s="814" t="s">
        <v>40</v>
      </c>
      <c r="P20" s="814">
        <v>35</v>
      </c>
      <c r="Q20" s="814">
        <v>1346.1861515999999</v>
      </c>
      <c r="R20" s="814">
        <v>23.779164900000001</v>
      </c>
      <c r="S20" s="814" t="s">
        <v>40</v>
      </c>
      <c r="T20" s="814" t="s">
        <v>40</v>
      </c>
      <c r="U20" s="814" t="s">
        <v>40</v>
      </c>
      <c r="V20" s="814">
        <v>153.94953659999999</v>
      </c>
      <c r="W20" s="814">
        <v>274016.50879049994</v>
      </c>
      <c r="X20" s="862"/>
      <c r="Y20" s="862"/>
    </row>
    <row r="21" spans="1:25" s="854" customFormat="1" ht="20.100000000000001" customHeight="1">
      <c r="A21" s="815" t="s">
        <v>1727</v>
      </c>
      <c r="B21" s="814" t="s">
        <v>40</v>
      </c>
      <c r="C21" s="814">
        <v>22389.5256095</v>
      </c>
      <c r="D21" s="814">
        <v>22389.5256095</v>
      </c>
      <c r="E21" s="814" t="s">
        <v>40</v>
      </c>
      <c r="F21" s="814">
        <v>2750083.9333366998</v>
      </c>
      <c r="G21" s="814" t="s">
        <v>40</v>
      </c>
      <c r="H21" s="814">
        <v>9.8275518999999996</v>
      </c>
      <c r="I21" s="814">
        <v>2423.7977215000001</v>
      </c>
      <c r="J21" s="814">
        <v>7583.0673699999998</v>
      </c>
      <c r="K21" s="814">
        <v>886115.33426809998</v>
      </c>
      <c r="L21" s="814">
        <v>79174.593901500004</v>
      </c>
      <c r="M21" s="814">
        <v>584.75706909999997</v>
      </c>
      <c r="N21" s="814">
        <v>490.83648340000002</v>
      </c>
      <c r="O21" s="814">
        <v>8.2374645999999991</v>
      </c>
      <c r="P21" s="814">
        <v>282.36751420000002</v>
      </c>
      <c r="Q21" s="814">
        <v>80540.792432799994</v>
      </c>
      <c r="R21" s="814">
        <v>7419.7257218000004</v>
      </c>
      <c r="S21" s="814" t="s">
        <v>40</v>
      </c>
      <c r="T21" s="814">
        <v>3189.4280106000001</v>
      </c>
      <c r="U21" s="814" t="s">
        <v>40</v>
      </c>
      <c r="V21" s="814">
        <v>4321.8588287000002</v>
      </c>
      <c r="W21" s="814">
        <v>3764077.2908515995</v>
      </c>
      <c r="X21" s="862"/>
      <c r="Y21" s="862"/>
    </row>
    <row r="22" spans="1:25" s="854" customFormat="1" ht="20.100000000000001" customHeight="1">
      <c r="A22" s="815" t="s">
        <v>1728</v>
      </c>
      <c r="B22" s="814" t="s">
        <v>40</v>
      </c>
      <c r="C22" s="814" t="s">
        <v>40</v>
      </c>
      <c r="D22" s="814" t="s">
        <v>40</v>
      </c>
      <c r="E22" s="814" t="s">
        <v>40</v>
      </c>
      <c r="F22" s="814">
        <v>5926074.3851498002</v>
      </c>
      <c r="G22" s="814" t="s">
        <v>40</v>
      </c>
      <c r="H22" s="814" t="s">
        <v>40</v>
      </c>
      <c r="I22" s="814">
        <v>293.83739850000001</v>
      </c>
      <c r="J22" s="814">
        <v>6227.9583954</v>
      </c>
      <c r="K22" s="814">
        <v>199771.7156694</v>
      </c>
      <c r="L22" s="814">
        <v>28492.1906218</v>
      </c>
      <c r="M22" s="814" t="s">
        <v>40</v>
      </c>
      <c r="N22" s="814">
        <v>3144.2899696999998</v>
      </c>
      <c r="O22" s="814" t="s">
        <v>40</v>
      </c>
      <c r="P22" s="814">
        <v>436.84585010000001</v>
      </c>
      <c r="Q22" s="814">
        <v>32073.326441599998</v>
      </c>
      <c r="R22" s="814">
        <v>3669.6046182999999</v>
      </c>
      <c r="S22" s="814" t="s">
        <v>40</v>
      </c>
      <c r="T22" s="814">
        <v>204.5096891</v>
      </c>
      <c r="U22" s="814" t="s">
        <v>40</v>
      </c>
      <c r="V22" s="814">
        <v>3935.6726386</v>
      </c>
      <c r="W22" s="814">
        <v>6172251.0100007001</v>
      </c>
      <c r="X22" s="862"/>
      <c r="Y22" s="862"/>
    </row>
    <row r="23" spans="1:25" s="854" customFormat="1" ht="20.100000000000001" customHeight="1">
      <c r="A23" s="815" t="s">
        <v>1729</v>
      </c>
      <c r="B23" s="814" t="s">
        <v>40</v>
      </c>
      <c r="C23" s="814">
        <v>25892.670650600001</v>
      </c>
      <c r="D23" s="814">
        <v>25892.670650600001</v>
      </c>
      <c r="E23" s="814" t="s">
        <v>40</v>
      </c>
      <c r="F23" s="814">
        <v>385817.66072699998</v>
      </c>
      <c r="G23" s="814" t="s">
        <v>40</v>
      </c>
      <c r="H23" s="814">
        <v>424.53297939999999</v>
      </c>
      <c r="I23" s="814">
        <v>767.19538150000005</v>
      </c>
      <c r="J23" s="814">
        <v>3561.0970182000001</v>
      </c>
      <c r="K23" s="814">
        <v>89661.267401000005</v>
      </c>
      <c r="L23" s="814">
        <v>4607.8036781999999</v>
      </c>
      <c r="M23" s="814">
        <v>410.93358000000001</v>
      </c>
      <c r="N23" s="814">
        <v>13246.2102961</v>
      </c>
      <c r="O23" s="814" t="s">
        <v>40</v>
      </c>
      <c r="P23" s="814">
        <v>48.624000000000002</v>
      </c>
      <c r="Q23" s="814">
        <v>18313.571554300001</v>
      </c>
      <c r="R23" s="814">
        <v>3424.0475661</v>
      </c>
      <c r="S23" s="814" t="s">
        <v>40</v>
      </c>
      <c r="T23" s="814">
        <v>824.2052721</v>
      </c>
      <c r="U23" s="814" t="s">
        <v>40</v>
      </c>
      <c r="V23" s="814">
        <v>210.5363835</v>
      </c>
      <c r="W23" s="814">
        <v>528896.78493369999</v>
      </c>
      <c r="X23" s="862"/>
      <c r="Y23" s="862"/>
    </row>
    <row r="24" spans="1:25" s="854" customFormat="1" ht="20.100000000000001" customHeight="1">
      <c r="A24" s="815" t="s">
        <v>1730</v>
      </c>
      <c r="B24" s="814" t="s">
        <v>40</v>
      </c>
      <c r="C24" s="814">
        <v>19026.2960064</v>
      </c>
      <c r="D24" s="814">
        <v>19026.2960064</v>
      </c>
      <c r="E24" s="814" t="s">
        <v>40</v>
      </c>
      <c r="F24" s="814">
        <v>21710.753700699999</v>
      </c>
      <c r="G24" s="814" t="s">
        <v>40</v>
      </c>
      <c r="H24" s="814">
        <v>32.379317700000001</v>
      </c>
      <c r="I24" s="814">
        <v>494.73802790000002</v>
      </c>
      <c r="J24" s="814">
        <v>753.94695200000001</v>
      </c>
      <c r="K24" s="814">
        <v>5500.9108157999999</v>
      </c>
      <c r="L24" s="814">
        <v>58143.140143199998</v>
      </c>
      <c r="M24" s="814">
        <v>80822.783460799998</v>
      </c>
      <c r="N24" s="814" t="s">
        <v>40</v>
      </c>
      <c r="O24" s="814" t="s">
        <v>40</v>
      </c>
      <c r="P24" s="814">
        <v>126.46125790000001</v>
      </c>
      <c r="Q24" s="814">
        <v>139092.38486190001</v>
      </c>
      <c r="R24" s="814">
        <v>127.1417026</v>
      </c>
      <c r="S24" s="814" t="s">
        <v>40</v>
      </c>
      <c r="T24" s="814" t="s">
        <v>40</v>
      </c>
      <c r="U24" s="814" t="s">
        <v>40</v>
      </c>
      <c r="V24" s="814">
        <v>8.8665483999999992</v>
      </c>
      <c r="W24" s="814">
        <v>186747.41793339999</v>
      </c>
      <c r="X24" s="862"/>
      <c r="Y24" s="862"/>
    </row>
    <row r="25" spans="1:25" s="854" customFormat="1" ht="20.100000000000001" customHeight="1">
      <c r="A25" s="815" t="s">
        <v>1731</v>
      </c>
      <c r="B25" s="814" t="s">
        <v>40</v>
      </c>
      <c r="C25" s="814">
        <v>335910.525739</v>
      </c>
      <c r="D25" s="814">
        <v>335910.525739</v>
      </c>
      <c r="E25" s="814" t="s">
        <v>40</v>
      </c>
      <c r="F25" s="814">
        <v>342490.62451450003</v>
      </c>
      <c r="G25" s="814" t="s">
        <v>40</v>
      </c>
      <c r="H25" s="814">
        <v>17.0131114</v>
      </c>
      <c r="I25" s="814">
        <v>10559.025271500001</v>
      </c>
      <c r="J25" s="814">
        <v>494.22976790000001</v>
      </c>
      <c r="K25" s="814">
        <v>519939.20647749997</v>
      </c>
      <c r="L25" s="814">
        <v>80501.990002499995</v>
      </c>
      <c r="M25" s="814">
        <v>10735.663246599999</v>
      </c>
      <c r="N25" s="814">
        <v>117211.6461804</v>
      </c>
      <c r="O25" s="814">
        <v>802.76608180000005</v>
      </c>
      <c r="P25" s="814">
        <v>1473.1522293</v>
      </c>
      <c r="Q25" s="814">
        <v>210725.2177406</v>
      </c>
      <c r="R25" s="814">
        <v>92887.338388400007</v>
      </c>
      <c r="S25" s="814" t="s">
        <v>40</v>
      </c>
      <c r="T25" s="814" t="s">
        <v>40</v>
      </c>
      <c r="U25" s="814" t="s">
        <v>40</v>
      </c>
      <c r="V25" s="814">
        <v>1161.20955</v>
      </c>
      <c r="W25" s="814">
        <v>1514184.3905608</v>
      </c>
      <c r="X25" s="862"/>
      <c r="Y25" s="862"/>
    </row>
    <row r="26" spans="1:25" s="854" customFormat="1" ht="20.100000000000001" customHeight="1">
      <c r="A26" s="815" t="s">
        <v>1732</v>
      </c>
      <c r="B26" s="814" t="s">
        <v>40</v>
      </c>
      <c r="C26" s="814">
        <v>53003.544386699999</v>
      </c>
      <c r="D26" s="814">
        <v>53003.544386699999</v>
      </c>
      <c r="E26" s="814" t="s">
        <v>40</v>
      </c>
      <c r="F26" s="814">
        <v>677509.99818829994</v>
      </c>
      <c r="G26" s="814" t="s">
        <v>40</v>
      </c>
      <c r="H26" s="814">
        <v>159.5422064</v>
      </c>
      <c r="I26" s="814">
        <v>3468.8848419000001</v>
      </c>
      <c r="J26" s="814">
        <v>4833.6477887999999</v>
      </c>
      <c r="K26" s="814">
        <v>9907.3652187999996</v>
      </c>
      <c r="L26" s="814">
        <v>2864.6904685</v>
      </c>
      <c r="M26" s="814">
        <v>816.20819489999997</v>
      </c>
      <c r="N26" s="814">
        <v>673.55926739999995</v>
      </c>
      <c r="O26" s="814">
        <v>1083.704941</v>
      </c>
      <c r="P26" s="814">
        <v>27.164000000000001</v>
      </c>
      <c r="Q26" s="814">
        <v>5465.326871799999</v>
      </c>
      <c r="R26" s="814">
        <v>6266.8713619999999</v>
      </c>
      <c r="S26" s="814" t="s">
        <v>40</v>
      </c>
      <c r="T26" s="814" t="s">
        <v>40</v>
      </c>
      <c r="U26" s="814" t="s">
        <v>40</v>
      </c>
      <c r="V26" s="814">
        <v>984.47924079999996</v>
      </c>
      <c r="W26" s="814">
        <v>761599.6601054999</v>
      </c>
      <c r="X26" s="862"/>
      <c r="Y26" s="862"/>
    </row>
    <row r="27" spans="1:25" s="854" customFormat="1" ht="20.100000000000001" customHeight="1">
      <c r="A27" s="815" t="s">
        <v>1733</v>
      </c>
      <c r="B27" s="814" t="s">
        <v>40</v>
      </c>
      <c r="C27" s="814">
        <v>352833.96377809998</v>
      </c>
      <c r="D27" s="814">
        <v>352833.96377809998</v>
      </c>
      <c r="E27" s="814" t="s">
        <v>40</v>
      </c>
      <c r="F27" s="814">
        <v>107921.68252069999</v>
      </c>
      <c r="G27" s="814" t="s">
        <v>40</v>
      </c>
      <c r="H27" s="814">
        <v>411.74355539999999</v>
      </c>
      <c r="I27" s="814">
        <v>1282.2003675999999</v>
      </c>
      <c r="J27" s="814">
        <v>14426.3289413</v>
      </c>
      <c r="K27" s="814">
        <v>194077.81180570001</v>
      </c>
      <c r="L27" s="814">
        <v>75613.369031399998</v>
      </c>
      <c r="M27" s="814">
        <v>17340.510961700002</v>
      </c>
      <c r="N27" s="814">
        <v>23452.051143100001</v>
      </c>
      <c r="O27" s="814">
        <v>13532.0453091</v>
      </c>
      <c r="P27" s="814">
        <v>3904.2779528999999</v>
      </c>
      <c r="Q27" s="814">
        <v>133842.25439819999</v>
      </c>
      <c r="R27" s="814">
        <v>21226.111867899999</v>
      </c>
      <c r="S27" s="814" t="s">
        <v>40</v>
      </c>
      <c r="T27" s="814">
        <v>1308.2824304000001</v>
      </c>
      <c r="U27" s="814" t="s">
        <v>40</v>
      </c>
      <c r="V27" s="814">
        <v>1190.7355319999999</v>
      </c>
      <c r="W27" s="814">
        <v>828521.11519729986</v>
      </c>
      <c r="X27" s="862"/>
      <c r="Y27" s="862"/>
    </row>
    <row r="28" spans="1:25" s="854" customFormat="1" ht="20.100000000000001" customHeight="1">
      <c r="A28" s="815" t="s">
        <v>1734</v>
      </c>
      <c r="B28" s="814" t="s">
        <v>40</v>
      </c>
      <c r="C28" s="814">
        <v>20.011596099999998</v>
      </c>
      <c r="D28" s="814">
        <v>20.011596099999998</v>
      </c>
      <c r="E28" s="814" t="s">
        <v>40</v>
      </c>
      <c r="F28" s="814">
        <v>5567.7724093999996</v>
      </c>
      <c r="G28" s="814" t="s">
        <v>40</v>
      </c>
      <c r="H28" s="814" t="s">
        <v>40</v>
      </c>
      <c r="I28" s="814">
        <v>57.088288900000002</v>
      </c>
      <c r="J28" s="814">
        <v>1218.008</v>
      </c>
      <c r="K28" s="814">
        <v>1312.5718881</v>
      </c>
      <c r="L28" s="814">
        <v>557.39217359999998</v>
      </c>
      <c r="M28" s="814">
        <v>6521.6287678999997</v>
      </c>
      <c r="N28" s="814">
        <v>198.4419212</v>
      </c>
      <c r="O28" s="814">
        <v>7.5598473999999998</v>
      </c>
      <c r="P28" s="814">
        <v>26.3958786</v>
      </c>
      <c r="Q28" s="814">
        <v>7311.4185887000003</v>
      </c>
      <c r="R28" s="814">
        <v>11673.9736283</v>
      </c>
      <c r="S28" s="814" t="s">
        <v>40</v>
      </c>
      <c r="T28" s="814" t="s">
        <v>40</v>
      </c>
      <c r="U28" s="814" t="s">
        <v>40</v>
      </c>
      <c r="V28" s="814" t="s">
        <v>40</v>
      </c>
      <c r="W28" s="814">
        <v>27160.844399499998</v>
      </c>
      <c r="X28" s="862"/>
      <c r="Y28" s="862"/>
    </row>
    <row r="29" spans="1:25" s="854" customFormat="1" ht="20.100000000000001" customHeight="1">
      <c r="A29" s="815" t="s">
        <v>1735</v>
      </c>
      <c r="B29" s="814" t="s">
        <v>40</v>
      </c>
      <c r="C29" s="814">
        <v>260773.05985349999</v>
      </c>
      <c r="D29" s="814">
        <v>260773.05985349999</v>
      </c>
      <c r="E29" s="814" t="s">
        <v>40</v>
      </c>
      <c r="F29" s="814">
        <v>415104.37882149999</v>
      </c>
      <c r="G29" s="814" t="s">
        <v>40</v>
      </c>
      <c r="H29" s="814">
        <v>1020.9980296</v>
      </c>
      <c r="I29" s="814">
        <v>4479.8075538000003</v>
      </c>
      <c r="J29" s="814">
        <v>19364.0901768</v>
      </c>
      <c r="K29" s="814">
        <v>332269.64076450001</v>
      </c>
      <c r="L29" s="814">
        <v>450989.29582</v>
      </c>
      <c r="M29" s="814">
        <v>49933.469380499999</v>
      </c>
      <c r="N29" s="814">
        <v>58018.521563399998</v>
      </c>
      <c r="O29" s="814">
        <v>968.56253679999998</v>
      </c>
      <c r="P29" s="814">
        <v>5519.5386600000002</v>
      </c>
      <c r="Q29" s="814">
        <v>565429.38796070009</v>
      </c>
      <c r="R29" s="814">
        <v>79148.702845699998</v>
      </c>
      <c r="S29" s="814" t="s">
        <v>40</v>
      </c>
      <c r="T29" s="814">
        <v>115.901051</v>
      </c>
      <c r="U29" s="814" t="s">
        <v>40</v>
      </c>
      <c r="V29" s="814">
        <v>7607.2954651999999</v>
      </c>
      <c r="W29" s="814">
        <v>1685313.2625223002</v>
      </c>
      <c r="X29" s="862"/>
      <c r="Y29" s="862"/>
    </row>
    <row r="30" spans="1:25" s="854" customFormat="1" ht="20.100000000000001" customHeight="1">
      <c r="A30" s="815" t="s">
        <v>1736</v>
      </c>
      <c r="B30" s="814" t="s">
        <v>40</v>
      </c>
      <c r="C30" s="814">
        <v>2139.0043314</v>
      </c>
      <c r="D30" s="814">
        <v>2139.0043314</v>
      </c>
      <c r="E30" s="814" t="s">
        <v>40</v>
      </c>
      <c r="F30" s="814">
        <v>13204.3011116</v>
      </c>
      <c r="G30" s="814" t="s">
        <v>40</v>
      </c>
      <c r="H30" s="814">
        <v>84.885610999999997</v>
      </c>
      <c r="I30" s="814">
        <v>40816.401867799999</v>
      </c>
      <c r="J30" s="814">
        <v>3852.4249731999998</v>
      </c>
      <c r="K30" s="814">
        <v>2856.8908793999999</v>
      </c>
      <c r="L30" s="814">
        <v>40071.028684299999</v>
      </c>
      <c r="M30" s="814">
        <v>9064.7837027999994</v>
      </c>
      <c r="N30" s="814">
        <v>94.950607099999999</v>
      </c>
      <c r="O30" s="814">
        <v>285.89907319999998</v>
      </c>
      <c r="P30" s="814">
        <v>518.50931219999995</v>
      </c>
      <c r="Q30" s="814">
        <v>50035.171379600004</v>
      </c>
      <c r="R30" s="814">
        <v>28460.8112368</v>
      </c>
      <c r="S30" s="814" t="s">
        <v>40</v>
      </c>
      <c r="T30" s="814" t="s">
        <v>40</v>
      </c>
      <c r="U30" s="814" t="s">
        <v>40</v>
      </c>
      <c r="V30" s="814">
        <v>167.02806430000001</v>
      </c>
      <c r="W30" s="814">
        <v>141616.9194551</v>
      </c>
      <c r="X30" s="862"/>
      <c r="Y30" s="862"/>
    </row>
    <row r="31" spans="1:25" s="854" customFormat="1" ht="20.100000000000001" customHeight="1">
      <c r="A31" s="815" t="s">
        <v>1737</v>
      </c>
      <c r="B31" s="814" t="s">
        <v>40</v>
      </c>
      <c r="C31" s="814">
        <v>233802.51124180001</v>
      </c>
      <c r="D31" s="814">
        <v>233802.51124180001</v>
      </c>
      <c r="E31" s="814" t="s">
        <v>40</v>
      </c>
      <c r="F31" s="814">
        <v>32456.409705800001</v>
      </c>
      <c r="G31" s="814" t="s">
        <v>40</v>
      </c>
      <c r="H31" s="814">
        <v>24916.412810000002</v>
      </c>
      <c r="I31" s="814">
        <v>21239.300609800001</v>
      </c>
      <c r="J31" s="814">
        <v>14987.7822345</v>
      </c>
      <c r="K31" s="814">
        <v>40812.180004599999</v>
      </c>
      <c r="L31" s="814">
        <v>5212.4315821</v>
      </c>
      <c r="M31" s="814">
        <v>460.55389439999999</v>
      </c>
      <c r="N31" s="814">
        <v>23379.468312600002</v>
      </c>
      <c r="O31" s="814">
        <v>1075.3657231</v>
      </c>
      <c r="P31" s="814">
        <v>8052.1112248999998</v>
      </c>
      <c r="Q31" s="814">
        <v>38179.930737100003</v>
      </c>
      <c r="R31" s="814">
        <v>73016.404100999993</v>
      </c>
      <c r="S31" s="814" t="s">
        <v>40</v>
      </c>
      <c r="T31" s="814" t="s">
        <v>40</v>
      </c>
      <c r="U31" s="814" t="s">
        <v>40</v>
      </c>
      <c r="V31" s="814">
        <v>4323.4558856000003</v>
      </c>
      <c r="W31" s="814">
        <v>483734.3873302</v>
      </c>
      <c r="X31" s="862"/>
      <c r="Y31" s="862"/>
    </row>
    <row r="32" spans="1:25" s="854" customFormat="1" ht="20.100000000000001" customHeight="1">
      <c r="A32" s="815" t="s">
        <v>1738</v>
      </c>
      <c r="B32" s="814" t="s">
        <v>40</v>
      </c>
      <c r="C32" s="814">
        <v>23.238111199999999</v>
      </c>
      <c r="D32" s="814">
        <v>23.238111199999999</v>
      </c>
      <c r="E32" s="814" t="s">
        <v>40</v>
      </c>
      <c r="F32" s="814">
        <v>13277.406802699999</v>
      </c>
      <c r="G32" s="814" t="s">
        <v>40</v>
      </c>
      <c r="H32" s="814">
        <v>50369.525448</v>
      </c>
      <c r="I32" s="814">
        <v>61072.737126799999</v>
      </c>
      <c r="J32" s="814">
        <v>34413.816400000003</v>
      </c>
      <c r="K32" s="814">
        <v>16032.8634048</v>
      </c>
      <c r="L32" s="814">
        <v>20369.312120899998</v>
      </c>
      <c r="M32" s="814">
        <v>5991.7292813000004</v>
      </c>
      <c r="N32" s="814">
        <v>1858.4165124000001</v>
      </c>
      <c r="O32" s="814">
        <v>2432.9320173000001</v>
      </c>
      <c r="P32" s="814">
        <v>8872.8010852999996</v>
      </c>
      <c r="Q32" s="814">
        <v>39525.191017199999</v>
      </c>
      <c r="R32" s="814">
        <v>52428.5223664</v>
      </c>
      <c r="S32" s="814" t="s">
        <v>40</v>
      </c>
      <c r="T32" s="814" t="s">
        <v>40</v>
      </c>
      <c r="U32" s="814" t="s">
        <v>40</v>
      </c>
      <c r="V32" s="814">
        <v>76507.627458699993</v>
      </c>
      <c r="W32" s="814">
        <v>343650.9281358</v>
      </c>
      <c r="X32" s="862"/>
      <c r="Y32" s="862"/>
    </row>
    <row r="33" spans="1:25" s="854" customFormat="1" ht="20.100000000000001" customHeight="1">
      <c r="A33" s="818" t="s">
        <v>1739</v>
      </c>
      <c r="B33" s="814" t="s">
        <v>40</v>
      </c>
      <c r="C33" s="814">
        <v>62049.361790900002</v>
      </c>
      <c r="D33" s="814">
        <v>62049.361790900002</v>
      </c>
      <c r="E33" s="814" t="s">
        <v>40</v>
      </c>
      <c r="F33" s="814">
        <v>69832.820829699995</v>
      </c>
      <c r="G33" s="814" t="s">
        <v>40</v>
      </c>
      <c r="H33" s="814">
        <v>15539.350854800001</v>
      </c>
      <c r="I33" s="814">
        <v>30752.382828500002</v>
      </c>
      <c r="J33" s="814">
        <v>36753.616398700004</v>
      </c>
      <c r="K33" s="814">
        <v>884520.98516150005</v>
      </c>
      <c r="L33" s="814">
        <v>183610.959374</v>
      </c>
      <c r="M33" s="814">
        <v>2914.6784458000002</v>
      </c>
      <c r="N33" s="814">
        <v>75633.659390999994</v>
      </c>
      <c r="O33" s="814">
        <v>814.05155349999995</v>
      </c>
      <c r="P33" s="814">
        <v>26691.4425687</v>
      </c>
      <c r="Q33" s="814">
        <v>289664.791333</v>
      </c>
      <c r="R33" s="814">
        <v>442723.62634459999</v>
      </c>
      <c r="S33" s="814" t="s">
        <v>40</v>
      </c>
      <c r="T33" s="814">
        <v>7.5916363999999996</v>
      </c>
      <c r="U33" s="814">
        <v>1.09208E-2</v>
      </c>
      <c r="V33" s="814">
        <v>1480.1444483</v>
      </c>
      <c r="W33" s="814">
        <v>1833324.6825472</v>
      </c>
    </row>
    <row r="34" spans="1:25" s="854" customFormat="1" ht="20.100000000000001" customHeight="1">
      <c r="A34" s="818" t="s">
        <v>1740</v>
      </c>
      <c r="B34" s="814" t="s">
        <v>40</v>
      </c>
      <c r="C34" s="814">
        <v>13566.2349705</v>
      </c>
      <c r="D34" s="814">
        <v>13566.2349705</v>
      </c>
      <c r="E34" s="814" t="s">
        <v>40</v>
      </c>
      <c r="F34" s="814">
        <v>85778.613086600002</v>
      </c>
      <c r="G34" s="814" t="s">
        <v>40</v>
      </c>
      <c r="H34" s="814">
        <v>12747.876302299999</v>
      </c>
      <c r="I34" s="814">
        <v>3689.4372053000002</v>
      </c>
      <c r="J34" s="814">
        <v>3292.1907897000001</v>
      </c>
      <c r="K34" s="814">
        <v>5802.1208583999996</v>
      </c>
      <c r="L34" s="814">
        <v>83548.334056499996</v>
      </c>
      <c r="M34" s="814">
        <v>37015.773089499999</v>
      </c>
      <c r="N34" s="814">
        <v>1683.7447930999999</v>
      </c>
      <c r="O34" s="814">
        <v>3.9310407000000001</v>
      </c>
      <c r="P34" s="814">
        <v>10153.5026132</v>
      </c>
      <c r="Q34" s="814">
        <v>132405.28559300001</v>
      </c>
      <c r="R34" s="814">
        <v>215656.52771950001</v>
      </c>
      <c r="S34" s="814" t="s">
        <v>40</v>
      </c>
      <c r="T34" s="814" t="s">
        <v>40</v>
      </c>
      <c r="U34" s="814" t="s">
        <v>40</v>
      </c>
      <c r="V34" s="814">
        <v>696.15143620000003</v>
      </c>
      <c r="W34" s="814">
        <v>473634.43796150002</v>
      </c>
      <c r="X34" s="859"/>
    </row>
    <row r="35" spans="1:25" s="854" customFormat="1" ht="20.100000000000001" customHeight="1">
      <c r="A35" s="818" t="s">
        <v>1741</v>
      </c>
      <c r="B35" s="814" t="s">
        <v>40</v>
      </c>
      <c r="C35" s="814">
        <v>16913.952799300001</v>
      </c>
      <c r="D35" s="814">
        <v>16913.952799300001</v>
      </c>
      <c r="E35" s="814" t="s">
        <v>40</v>
      </c>
      <c r="F35" s="814">
        <v>21753.1856333</v>
      </c>
      <c r="G35" s="814" t="s">
        <v>40</v>
      </c>
      <c r="H35" s="814">
        <v>90.16</v>
      </c>
      <c r="I35" s="814">
        <v>1617.6578431</v>
      </c>
      <c r="J35" s="814">
        <v>6643.1590644999997</v>
      </c>
      <c r="K35" s="814">
        <v>164627.62450490001</v>
      </c>
      <c r="L35" s="814">
        <v>220494.3322869</v>
      </c>
      <c r="M35" s="814">
        <v>77292.615990899998</v>
      </c>
      <c r="N35" s="814">
        <v>179909.37673729999</v>
      </c>
      <c r="O35" s="814">
        <v>16857.361912299999</v>
      </c>
      <c r="P35" s="814">
        <v>15470.7248949</v>
      </c>
      <c r="Q35" s="814">
        <v>510024.41182229994</v>
      </c>
      <c r="R35" s="814">
        <v>275446.7639666</v>
      </c>
      <c r="S35" s="814" t="s">
        <v>40</v>
      </c>
      <c r="T35" s="814">
        <v>602.119281</v>
      </c>
      <c r="U35" s="814" t="s">
        <v>40</v>
      </c>
      <c r="V35" s="814">
        <v>27060.7574933</v>
      </c>
      <c r="W35" s="814">
        <v>1024779.7924083</v>
      </c>
    </row>
    <row r="36" spans="1:25" s="854" customFormat="1" ht="20.100000000000001" customHeight="1">
      <c r="A36" s="818" t="s">
        <v>1742</v>
      </c>
      <c r="B36" s="814" t="s">
        <v>40</v>
      </c>
      <c r="C36" s="814">
        <v>268.9309892</v>
      </c>
      <c r="D36" s="814">
        <v>268.9309892</v>
      </c>
      <c r="E36" s="814" t="s">
        <v>40</v>
      </c>
      <c r="F36" s="814">
        <v>38.463403499999998</v>
      </c>
      <c r="G36" s="814" t="s">
        <v>40</v>
      </c>
      <c r="H36" s="814">
        <v>19.219400499999999</v>
      </c>
      <c r="I36" s="814">
        <v>850.61794750000001</v>
      </c>
      <c r="J36" s="814">
        <v>5615.2831441999997</v>
      </c>
      <c r="K36" s="814">
        <v>3513.6683917</v>
      </c>
      <c r="L36" s="814">
        <v>22011.6383016</v>
      </c>
      <c r="M36" s="814">
        <v>3879.0534244</v>
      </c>
      <c r="N36" s="814">
        <v>9538.6562350000004</v>
      </c>
      <c r="O36" s="814">
        <v>645.26048479999997</v>
      </c>
      <c r="P36" s="814">
        <v>8795.8232391000001</v>
      </c>
      <c r="Q36" s="814">
        <v>44870.431684899995</v>
      </c>
      <c r="R36" s="814">
        <v>165049.2236385</v>
      </c>
      <c r="S36" s="814" t="s">
        <v>40</v>
      </c>
      <c r="T36" s="814" t="s">
        <v>40</v>
      </c>
      <c r="U36" s="814" t="s">
        <v>40</v>
      </c>
      <c r="V36" s="814">
        <v>1285.8586717000001</v>
      </c>
      <c r="W36" s="814">
        <v>221511.69727169999</v>
      </c>
    </row>
    <row r="37" spans="1:25" s="854" customFormat="1" ht="20.100000000000001" customHeight="1">
      <c r="A37" s="818" t="s">
        <v>1743</v>
      </c>
      <c r="B37" s="814" t="s">
        <v>40</v>
      </c>
      <c r="C37" s="814">
        <v>107197.8099447</v>
      </c>
      <c r="D37" s="814">
        <v>107197.8099447</v>
      </c>
      <c r="E37" s="814" t="s">
        <v>40</v>
      </c>
      <c r="F37" s="814">
        <v>7787.0140855999998</v>
      </c>
      <c r="G37" s="814" t="s">
        <v>40</v>
      </c>
      <c r="H37" s="814">
        <v>188.632305</v>
      </c>
      <c r="I37" s="814">
        <v>3327.3115170999999</v>
      </c>
      <c r="J37" s="814">
        <v>40721.505798300001</v>
      </c>
      <c r="K37" s="814">
        <v>566836.29931190005</v>
      </c>
      <c r="L37" s="814">
        <v>707093.11538930004</v>
      </c>
      <c r="M37" s="814">
        <v>29911.353668799999</v>
      </c>
      <c r="N37" s="814">
        <v>104473.23408939999</v>
      </c>
      <c r="O37" s="814">
        <v>8260.0492888000008</v>
      </c>
      <c r="P37" s="814">
        <v>93990.825871499997</v>
      </c>
      <c r="Q37" s="814">
        <v>943728.57830779999</v>
      </c>
      <c r="R37" s="814">
        <v>470542.56949800003</v>
      </c>
      <c r="S37" s="814" t="s">
        <v>40</v>
      </c>
      <c r="T37" s="814" t="s">
        <v>40</v>
      </c>
      <c r="U37" s="814" t="s">
        <v>40</v>
      </c>
      <c r="V37" s="814">
        <v>11785.562461</v>
      </c>
      <c r="W37" s="814">
        <v>2152115.2832293999</v>
      </c>
    </row>
    <row r="38" spans="1:25" s="854" customFormat="1" ht="20.100000000000001" customHeight="1">
      <c r="A38" s="818" t="s">
        <v>1744</v>
      </c>
      <c r="B38" s="814" t="s">
        <v>40</v>
      </c>
      <c r="C38" s="814" t="s">
        <v>40</v>
      </c>
      <c r="D38" s="814" t="s">
        <v>40</v>
      </c>
      <c r="E38" s="814" t="s">
        <v>40</v>
      </c>
      <c r="F38" s="814">
        <v>549.01158820000001</v>
      </c>
      <c r="G38" s="814" t="s">
        <v>40</v>
      </c>
      <c r="H38" s="814">
        <v>256.37327219999997</v>
      </c>
      <c r="I38" s="814">
        <v>2861.1837025</v>
      </c>
      <c r="J38" s="814">
        <v>76234.072502399998</v>
      </c>
      <c r="K38" s="814">
        <v>3700.0870368999999</v>
      </c>
      <c r="L38" s="814">
        <v>619843.82306830003</v>
      </c>
      <c r="M38" s="814">
        <v>63386.8234878</v>
      </c>
      <c r="N38" s="814">
        <v>204589.66672800001</v>
      </c>
      <c r="O38" s="814">
        <v>4702.1865335000002</v>
      </c>
      <c r="P38" s="814">
        <v>109169.54290879999</v>
      </c>
      <c r="Q38" s="814">
        <v>1001692.0427264</v>
      </c>
      <c r="R38" s="814">
        <v>380432.10740550002</v>
      </c>
      <c r="S38" s="814" t="s">
        <v>40</v>
      </c>
      <c r="T38" s="814">
        <v>5.7082373000000004</v>
      </c>
      <c r="U38" s="814">
        <v>13650.099969299999</v>
      </c>
      <c r="V38" s="814">
        <v>4193.7842156999995</v>
      </c>
      <c r="W38" s="814">
        <v>1483574.4706564001</v>
      </c>
    </row>
    <row r="39" spans="1:25" s="854" customFormat="1" ht="20.100000000000001" customHeight="1">
      <c r="A39" s="818" t="s">
        <v>1745</v>
      </c>
      <c r="B39" s="822" t="s">
        <v>40</v>
      </c>
      <c r="C39" s="822">
        <v>16431.4414622</v>
      </c>
      <c r="D39" s="822">
        <v>16431.4414622</v>
      </c>
      <c r="E39" s="822" t="s">
        <v>40</v>
      </c>
      <c r="F39" s="822">
        <v>108214.0403315</v>
      </c>
      <c r="G39" s="822" t="s">
        <v>40</v>
      </c>
      <c r="H39" s="822">
        <v>261.64481929999999</v>
      </c>
      <c r="I39" s="822">
        <v>6517.0683559999998</v>
      </c>
      <c r="J39" s="822" t="s">
        <v>40</v>
      </c>
      <c r="K39" s="822">
        <v>141077.51695580001</v>
      </c>
      <c r="L39" s="822">
        <v>162831.17340199999</v>
      </c>
      <c r="M39" s="822">
        <v>57856.434919400002</v>
      </c>
      <c r="N39" s="822">
        <v>39426.7428793</v>
      </c>
      <c r="O39" s="822">
        <v>7152.8417753000003</v>
      </c>
      <c r="P39" s="822">
        <v>132476.40604490001</v>
      </c>
      <c r="Q39" s="822">
        <v>399743.59902089997</v>
      </c>
      <c r="R39" s="822">
        <v>347967.38477409998</v>
      </c>
      <c r="S39" s="822" t="s">
        <v>40</v>
      </c>
      <c r="T39" s="822">
        <v>293.34760790000001</v>
      </c>
      <c r="U39" s="822">
        <v>3205.9454202000002</v>
      </c>
      <c r="V39" s="822">
        <v>2798.2707676</v>
      </c>
      <c r="W39" s="822">
        <v>1026510.2595155</v>
      </c>
      <c r="X39" s="863"/>
      <c r="Y39" s="863"/>
    </row>
    <row r="40" spans="1:25" s="221" customFormat="1" ht="18.2" customHeight="1">
      <c r="A40" s="858"/>
      <c r="B40" s="770"/>
      <c r="C40" s="770"/>
      <c r="D40" s="770"/>
      <c r="E40" s="770"/>
      <c r="F40" s="770"/>
      <c r="G40" s="770"/>
      <c r="H40" s="770"/>
      <c r="I40" s="770"/>
      <c r="J40" s="1158" t="s">
        <v>1788</v>
      </c>
      <c r="K40" s="1158"/>
      <c r="L40" s="1158"/>
      <c r="M40" s="51"/>
      <c r="N40" s="49"/>
      <c r="O40" s="49"/>
      <c r="P40" s="770"/>
      <c r="Q40" s="770"/>
      <c r="R40" s="770"/>
      <c r="S40" s="770"/>
      <c r="T40" s="770"/>
      <c r="U40" s="1158" t="s">
        <v>1788</v>
      </c>
      <c r="V40" s="1158"/>
      <c r="W40" s="1158"/>
      <c r="X40" s="864"/>
      <c r="Y40" s="864"/>
    </row>
    <row r="41" spans="1:25" s="854" customFormat="1" ht="18.2" customHeight="1">
      <c r="A41" s="865"/>
      <c r="B41" s="49"/>
      <c r="C41" s="49"/>
      <c r="D41" s="49"/>
      <c r="E41" s="49"/>
      <c r="F41" s="49"/>
      <c r="G41" s="49"/>
      <c r="H41" s="49"/>
      <c r="I41" s="49"/>
      <c r="J41" s="739"/>
      <c r="K41" s="739"/>
      <c r="L41" s="767"/>
      <c r="M41" s="51"/>
      <c r="N41" s="49"/>
      <c r="O41" s="49"/>
      <c r="P41" s="49"/>
      <c r="Q41" s="49"/>
      <c r="R41" s="49"/>
      <c r="S41" s="49"/>
      <c r="T41" s="49"/>
      <c r="U41" s="49"/>
      <c r="V41" s="49"/>
      <c r="W41" s="739"/>
      <c r="X41" s="862"/>
      <c r="Y41" s="862"/>
    </row>
    <row r="42" spans="1:25" s="854" customFormat="1" ht="18.2" customHeight="1">
      <c r="A42" s="865"/>
      <c r="B42" s="770"/>
      <c r="C42" s="770"/>
      <c r="D42" s="770"/>
      <c r="E42" s="770"/>
      <c r="F42" s="770"/>
      <c r="G42" s="770"/>
      <c r="H42" s="770"/>
      <c r="I42" s="770"/>
      <c r="J42" s="739"/>
      <c r="K42" s="739"/>
      <c r="L42" s="771"/>
      <c r="M42" s="828"/>
      <c r="N42" s="769"/>
      <c r="O42" s="769"/>
      <c r="P42" s="769"/>
      <c r="Q42" s="769"/>
      <c r="R42" s="769"/>
      <c r="S42" s="769"/>
      <c r="T42" s="739"/>
      <c r="U42" s="739"/>
      <c r="V42" s="739"/>
      <c r="W42" s="739"/>
      <c r="X42" s="862"/>
      <c r="Y42" s="862"/>
    </row>
    <row r="43" spans="1:25" s="854" customFormat="1" ht="18.2" customHeight="1">
      <c r="A43" s="865"/>
      <c r="B43" s="773"/>
      <c r="C43" s="773"/>
      <c r="D43" s="773"/>
      <c r="E43" s="773"/>
      <c r="F43" s="773"/>
      <c r="G43" s="773"/>
      <c r="H43" s="773"/>
      <c r="I43" s="773"/>
      <c r="J43" s="773"/>
      <c r="K43" s="774"/>
      <c r="L43" s="769"/>
      <c r="M43" s="739"/>
      <c r="N43" s="769"/>
      <c r="O43" s="769"/>
      <c r="P43" s="769"/>
      <c r="Q43" s="769"/>
      <c r="R43" s="769"/>
      <c r="S43" s="769"/>
      <c r="T43" s="1161" t="s">
        <v>1541</v>
      </c>
      <c r="U43" s="1161"/>
      <c r="V43" s="1161"/>
      <c r="W43" s="1161"/>
      <c r="X43" s="862"/>
      <c r="Y43" s="862"/>
    </row>
    <row r="44" spans="1:25" s="854" customFormat="1" ht="18.2" customHeight="1">
      <c r="A44" s="1164" t="s">
        <v>1713</v>
      </c>
      <c r="B44" s="1166" t="s">
        <v>1553</v>
      </c>
      <c r="C44" s="1168"/>
      <c r="D44" s="1168"/>
      <c r="E44" s="1171" t="s">
        <v>1554</v>
      </c>
      <c r="F44" s="1171" t="s">
        <v>1555</v>
      </c>
      <c r="G44" s="1171" t="s">
        <v>1556</v>
      </c>
      <c r="H44" s="1162" t="s">
        <v>1557</v>
      </c>
      <c r="I44" s="1162" t="s">
        <v>1558</v>
      </c>
      <c r="J44" s="1162" t="s">
        <v>1559</v>
      </c>
      <c r="K44" s="1164" t="s">
        <v>1560</v>
      </c>
      <c r="L44" s="1166" t="s">
        <v>1561</v>
      </c>
      <c r="M44" s="1167"/>
      <c r="N44" s="1168"/>
      <c r="O44" s="1168"/>
      <c r="P44" s="1168"/>
      <c r="Q44" s="1169"/>
      <c r="R44" s="1164" t="s">
        <v>1562</v>
      </c>
      <c r="S44" s="1162" t="s">
        <v>1563</v>
      </c>
      <c r="T44" s="1162" t="s">
        <v>1564</v>
      </c>
      <c r="U44" s="1162" t="s">
        <v>1565</v>
      </c>
      <c r="V44" s="1162" t="s">
        <v>1566</v>
      </c>
      <c r="W44" s="1164" t="s">
        <v>1714</v>
      </c>
      <c r="X44" s="862"/>
      <c r="Y44" s="862"/>
    </row>
    <row r="45" spans="1:25" s="854" customFormat="1" ht="97.5" customHeight="1">
      <c r="A45" s="1170"/>
      <c r="B45" s="808" t="s">
        <v>1746</v>
      </c>
      <c r="C45" s="808" t="s">
        <v>1569</v>
      </c>
      <c r="D45" s="809" t="s">
        <v>1570</v>
      </c>
      <c r="E45" s="1171"/>
      <c r="F45" s="1171"/>
      <c r="G45" s="1171"/>
      <c r="H45" s="1163"/>
      <c r="I45" s="1163"/>
      <c r="J45" s="1163"/>
      <c r="K45" s="1165"/>
      <c r="L45" s="810" t="s">
        <v>1747</v>
      </c>
      <c r="M45" s="810" t="s">
        <v>1572</v>
      </c>
      <c r="N45" s="810" t="s">
        <v>1573</v>
      </c>
      <c r="O45" s="810" t="s">
        <v>1574</v>
      </c>
      <c r="P45" s="810" t="s">
        <v>1575</v>
      </c>
      <c r="Q45" s="810" t="s">
        <v>1576</v>
      </c>
      <c r="R45" s="1165"/>
      <c r="S45" s="1163"/>
      <c r="T45" s="1163"/>
      <c r="U45" s="1163"/>
      <c r="V45" s="1163"/>
      <c r="W45" s="1165"/>
      <c r="X45" s="862"/>
      <c r="Y45" s="862"/>
    </row>
    <row r="46" spans="1:25" s="854" customFormat="1" ht="18.2" customHeight="1">
      <c r="A46" s="811" t="s">
        <v>8</v>
      </c>
      <c r="B46" s="810" t="s">
        <v>9</v>
      </c>
      <c r="C46" s="810" t="s">
        <v>10</v>
      </c>
      <c r="D46" s="810" t="s">
        <v>11</v>
      </c>
      <c r="E46" s="810" t="s">
        <v>12</v>
      </c>
      <c r="F46" s="810" t="s">
        <v>13</v>
      </c>
      <c r="G46" s="810" t="s">
        <v>14</v>
      </c>
      <c r="H46" s="810" t="s">
        <v>15</v>
      </c>
      <c r="I46" s="810" t="s">
        <v>1014</v>
      </c>
      <c r="J46" s="812" t="s">
        <v>1050</v>
      </c>
      <c r="K46" s="810" t="s">
        <v>1016</v>
      </c>
      <c r="L46" s="810" t="s">
        <v>1051</v>
      </c>
      <c r="M46" s="810" t="s">
        <v>1052</v>
      </c>
      <c r="N46" s="810" t="s">
        <v>1577</v>
      </c>
      <c r="O46" s="810" t="s">
        <v>1578</v>
      </c>
      <c r="P46" s="810" t="s">
        <v>1579</v>
      </c>
      <c r="Q46" s="810" t="s">
        <v>1580</v>
      </c>
      <c r="R46" s="810" t="s">
        <v>1581</v>
      </c>
      <c r="S46" s="810" t="s">
        <v>1715</v>
      </c>
      <c r="T46" s="810" t="s">
        <v>1582</v>
      </c>
      <c r="U46" s="810" t="s">
        <v>1583</v>
      </c>
      <c r="V46" s="812" t="s">
        <v>1584</v>
      </c>
      <c r="W46" s="810" t="s">
        <v>1586</v>
      </c>
      <c r="X46" s="862"/>
      <c r="Y46" s="862"/>
    </row>
    <row r="47" spans="1:25" s="854" customFormat="1" ht="20.100000000000001" customHeight="1">
      <c r="A47" s="813" t="s">
        <v>1748</v>
      </c>
      <c r="B47" s="814" t="s">
        <v>40</v>
      </c>
      <c r="C47" s="814">
        <v>88923.075394400003</v>
      </c>
      <c r="D47" s="814">
        <v>88923.075394400003</v>
      </c>
      <c r="E47" s="814" t="s">
        <v>40</v>
      </c>
      <c r="F47" s="814">
        <v>231.75649759999999</v>
      </c>
      <c r="G47" s="814" t="s">
        <v>40</v>
      </c>
      <c r="H47" s="814">
        <v>246.55511999999999</v>
      </c>
      <c r="I47" s="814">
        <v>3834.1901045</v>
      </c>
      <c r="J47" s="814" t="s">
        <v>40</v>
      </c>
      <c r="K47" s="814">
        <v>10866.5307005</v>
      </c>
      <c r="L47" s="814">
        <v>245271.3965305</v>
      </c>
      <c r="M47" s="814">
        <v>53828.257346899998</v>
      </c>
      <c r="N47" s="814">
        <v>47619.204154300001</v>
      </c>
      <c r="O47" s="814">
        <v>2845.1657046999999</v>
      </c>
      <c r="P47" s="814">
        <v>67868.870325199998</v>
      </c>
      <c r="Q47" s="814">
        <v>417432.89406159997</v>
      </c>
      <c r="R47" s="814">
        <v>1799677.6115651999</v>
      </c>
      <c r="S47" s="814" t="s">
        <v>40</v>
      </c>
      <c r="T47" s="814">
        <v>4.0051173000000002</v>
      </c>
      <c r="U47" s="814">
        <v>32315.995945999999</v>
      </c>
      <c r="V47" s="814">
        <v>550.75676499999997</v>
      </c>
      <c r="W47" s="814">
        <v>2354083.3712720997</v>
      </c>
      <c r="X47" s="862"/>
      <c r="Y47" s="862"/>
    </row>
    <row r="48" spans="1:25" s="854" customFormat="1" ht="20.100000000000001" customHeight="1">
      <c r="A48" s="815" t="s">
        <v>1749</v>
      </c>
      <c r="B48" s="814" t="s">
        <v>40</v>
      </c>
      <c r="C48" s="814">
        <v>164102.897027</v>
      </c>
      <c r="D48" s="814">
        <v>164102.897027</v>
      </c>
      <c r="E48" s="814" t="s">
        <v>40</v>
      </c>
      <c r="F48" s="814">
        <v>19713.064193900002</v>
      </c>
      <c r="G48" s="814" t="s">
        <v>40</v>
      </c>
      <c r="H48" s="814">
        <v>33.508749999999999</v>
      </c>
      <c r="I48" s="814">
        <v>1151.2052074000001</v>
      </c>
      <c r="J48" s="814">
        <v>48022.529184999999</v>
      </c>
      <c r="K48" s="814">
        <v>191299.188307</v>
      </c>
      <c r="L48" s="814">
        <v>1451808.8056191001</v>
      </c>
      <c r="M48" s="814">
        <v>97817.373128299994</v>
      </c>
      <c r="N48" s="814">
        <v>320199.0168254</v>
      </c>
      <c r="O48" s="814">
        <v>11229.520817500001</v>
      </c>
      <c r="P48" s="814">
        <v>286347.2073216</v>
      </c>
      <c r="Q48" s="814">
        <v>2167401.9237119001</v>
      </c>
      <c r="R48" s="814">
        <v>481331.58153949998</v>
      </c>
      <c r="S48" s="814" t="s">
        <v>40</v>
      </c>
      <c r="T48" s="814">
        <v>9.0237365999999994</v>
      </c>
      <c r="U48" s="814">
        <v>1129.3781586</v>
      </c>
      <c r="V48" s="814">
        <v>211401.64004870001</v>
      </c>
      <c r="W48" s="814">
        <v>3285595.9398655999</v>
      </c>
      <c r="X48" s="862"/>
      <c r="Y48" s="862"/>
    </row>
    <row r="49" spans="1:25" s="854" customFormat="1" ht="20.100000000000001" customHeight="1">
      <c r="A49" s="815" t="s">
        <v>1750</v>
      </c>
      <c r="B49" s="814" t="s">
        <v>40</v>
      </c>
      <c r="C49" s="814">
        <v>8566.4082995999997</v>
      </c>
      <c r="D49" s="814">
        <v>8566.4082995999997</v>
      </c>
      <c r="E49" s="814" t="s">
        <v>40</v>
      </c>
      <c r="F49" s="814">
        <v>1003.3234903</v>
      </c>
      <c r="G49" s="814" t="s">
        <v>40</v>
      </c>
      <c r="H49" s="814">
        <v>67.608862400000007</v>
      </c>
      <c r="I49" s="814">
        <v>279.21571849999998</v>
      </c>
      <c r="J49" s="814" t="s">
        <v>40</v>
      </c>
      <c r="K49" s="814">
        <v>1198.2589229</v>
      </c>
      <c r="L49" s="814">
        <v>435896.23815029999</v>
      </c>
      <c r="M49" s="814">
        <v>272937.50725239998</v>
      </c>
      <c r="N49" s="814">
        <v>28773.213750300001</v>
      </c>
      <c r="O49" s="814">
        <v>12463.4108973</v>
      </c>
      <c r="P49" s="814">
        <v>67898.051726499994</v>
      </c>
      <c r="Q49" s="814">
        <v>817968.42177680007</v>
      </c>
      <c r="R49" s="814">
        <v>115623.75912459999</v>
      </c>
      <c r="S49" s="814" t="s">
        <v>40</v>
      </c>
      <c r="T49" s="814">
        <v>469.81551459999997</v>
      </c>
      <c r="U49" s="814" t="s">
        <v>40</v>
      </c>
      <c r="V49" s="814">
        <v>17155.106446000002</v>
      </c>
      <c r="W49" s="814">
        <v>962331.91815570008</v>
      </c>
      <c r="X49" s="862"/>
      <c r="Y49" s="862"/>
    </row>
    <row r="50" spans="1:25" s="854" customFormat="1" ht="20.100000000000001" customHeight="1">
      <c r="A50" s="815" t="s">
        <v>1751</v>
      </c>
      <c r="B50" s="814" t="s">
        <v>40</v>
      </c>
      <c r="C50" s="814">
        <v>161781.51686629999</v>
      </c>
      <c r="D50" s="814">
        <v>161781.51686629999</v>
      </c>
      <c r="E50" s="814" t="s">
        <v>40</v>
      </c>
      <c r="F50" s="814">
        <v>2070.1433708999998</v>
      </c>
      <c r="G50" s="814" t="s">
        <v>40</v>
      </c>
      <c r="H50" s="814">
        <v>166.33019709999999</v>
      </c>
      <c r="I50" s="814">
        <v>1324.3893316000001</v>
      </c>
      <c r="J50" s="814" t="s">
        <v>40</v>
      </c>
      <c r="K50" s="814">
        <v>101931.0785823</v>
      </c>
      <c r="L50" s="814">
        <v>2202161.0374667998</v>
      </c>
      <c r="M50" s="814">
        <v>158936.58113420001</v>
      </c>
      <c r="N50" s="814">
        <v>273631.25598309998</v>
      </c>
      <c r="O50" s="814">
        <v>7333.3046058</v>
      </c>
      <c r="P50" s="814">
        <v>116006.90466280001</v>
      </c>
      <c r="Q50" s="814">
        <v>2758069.0838527</v>
      </c>
      <c r="R50" s="814">
        <v>270732.59518619999</v>
      </c>
      <c r="S50" s="814" t="s">
        <v>40</v>
      </c>
      <c r="T50" s="814">
        <v>2307.2243950000002</v>
      </c>
      <c r="U50" s="814" t="s">
        <v>40</v>
      </c>
      <c r="V50" s="814">
        <v>7067.7728448999997</v>
      </c>
      <c r="W50" s="814">
        <v>3305450.134627</v>
      </c>
      <c r="X50" s="862"/>
      <c r="Y50" s="862"/>
    </row>
    <row r="51" spans="1:25" s="854" customFormat="1" ht="20.100000000000001" customHeight="1">
      <c r="A51" s="815" t="s">
        <v>1752</v>
      </c>
      <c r="B51" s="814" t="s">
        <v>40</v>
      </c>
      <c r="C51" s="814">
        <v>409.9294625</v>
      </c>
      <c r="D51" s="814">
        <v>409.9294625</v>
      </c>
      <c r="E51" s="814" t="s">
        <v>40</v>
      </c>
      <c r="F51" s="814">
        <v>16438.151299500001</v>
      </c>
      <c r="G51" s="814" t="s">
        <v>40</v>
      </c>
      <c r="H51" s="814">
        <v>487.4</v>
      </c>
      <c r="I51" s="814">
        <v>843.92757819999997</v>
      </c>
      <c r="J51" s="814" t="s">
        <v>40</v>
      </c>
      <c r="K51" s="814">
        <v>45339.015354199997</v>
      </c>
      <c r="L51" s="814">
        <v>229231.21646699999</v>
      </c>
      <c r="M51" s="814">
        <v>145939.90214029999</v>
      </c>
      <c r="N51" s="814">
        <v>78398.930940399994</v>
      </c>
      <c r="O51" s="814">
        <v>3340.2183899000001</v>
      </c>
      <c r="P51" s="814">
        <v>61583.594015900002</v>
      </c>
      <c r="Q51" s="814">
        <v>518493.86195349996</v>
      </c>
      <c r="R51" s="814">
        <v>191204.20802250001</v>
      </c>
      <c r="S51" s="814" t="s">
        <v>40</v>
      </c>
      <c r="T51" s="814">
        <v>600</v>
      </c>
      <c r="U51" s="814" t="s">
        <v>40</v>
      </c>
      <c r="V51" s="814">
        <v>1462.0863417</v>
      </c>
      <c r="W51" s="814">
        <v>775278.58001210005</v>
      </c>
      <c r="X51" s="862"/>
      <c r="Y51" s="862"/>
    </row>
    <row r="52" spans="1:25" s="854" customFormat="1" ht="20.100000000000001" customHeight="1">
      <c r="A52" s="815" t="s">
        <v>1753</v>
      </c>
      <c r="B52" s="814" t="s">
        <v>40</v>
      </c>
      <c r="C52" s="814">
        <v>99447.353833700006</v>
      </c>
      <c r="D52" s="814">
        <v>99447.353833700006</v>
      </c>
      <c r="E52" s="814" t="s">
        <v>40</v>
      </c>
      <c r="F52" s="814">
        <v>17206.501279600001</v>
      </c>
      <c r="G52" s="814" t="s">
        <v>40</v>
      </c>
      <c r="H52" s="814" t="s">
        <v>40</v>
      </c>
      <c r="I52" s="814">
        <v>103.1735966</v>
      </c>
      <c r="J52" s="814" t="s">
        <v>40</v>
      </c>
      <c r="K52" s="814">
        <v>274566.83892060001</v>
      </c>
      <c r="L52" s="814">
        <v>2455950.4275691002</v>
      </c>
      <c r="M52" s="814">
        <v>427592.72184810002</v>
      </c>
      <c r="N52" s="814">
        <v>407327.6510524</v>
      </c>
      <c r="O52" s="814">
        <v>50106.595477700001</v>
      </c>
      <c r="P52" s="814">
        <v>126741.0329255</v>
      </c>
      <c r="Q52" s="814">
        <v>3467718.4288728</v>
      </c>
      <c r="R52" s="814">
        <v>471046.2506045</v>
      </c>
      <c r="S52" s="814" t="s">
        <v>40</v>
      </c>
      <c r="T52" s="814">
        <v>6426.8397046999999</v>
      </c>
      <c r="U52" s="814" t="s">
        <v>40</v>
      </c>
      <c r="V52" s="814">
        <v>13504.4877478</v>
      </c>
      <c r="W52" s="814">
        <v>4350019.8745602993</v>
      </c>
      <c r="X52" s="862"/>
      <c r="Y52" s="862"/>
    </row>
    <row r="53" spans="1:25" s="854" customFormat="1" ht="20.100000000000001" customHeight="1">
      <c r="A53" s="815" t="s">
        <v>1754</v>
      </c>
      <c r="B53" s="814" t="s">
        <v>40</v>
      </c>
      <c r="C53" s="814">
        <v>7951.5427380000001</v>
      </c>
      <c r="D53" s="814">
        <v>7951.5427380000001</v>
      </c>
      <c r="E53" s="814" t="s">
        <v>40</v>
      </c>
      <c r="F53" s="814">
        <v>502.71343819999998</v>
      </c>
      <c r="G53" s="814" t="s">
        <v>40</v>
      </c>
      <c r="H53" s="814">
        <v>74.88</v>
      </c>
      <c r="I53" s="814" t="s">
        <v>40</v>
      </c>
      <c r="J53" s="814" t="s">
        <v>40</v>
      </c>
      <c r="K53" s="814">
        <v>34756.4312106</v>
      </c>
      <c r="L53" s="814">
        <v>1228971.4265981</v>
      </c>
      <c r="M53" s="814">
        <v>450274.32500950003</v>
      </c>
      <c r="N53" s="814">
        <v>577960.30509220005</v>
      </c>
      <c r="O53" s="814">
        <v>8970.8904956999995</v>
      </c>
      <c r="P53" s="814">
        <v>133180.89947820001</v>
      </c>
      <c r="Q53" s="814">
        <v>2399357.8466737</v>
      </c>
      <c r="R53" s="814">
        <v>136564.4775292</v>
      </c>
      <c r="S53" s="814" t="s">
        <v>40</v>
      </c>
      <c r="T53" s="814" t="s">
        <v>40</v>
      </c>
      <c r="U53" s="814" t="s">
        <v>40</v>
      </c>
      <c r="V53" s="814">
        <v>1935.3567622999999</v>
      </c>
      <c r="W53" s="814">
        <v>2581143.2483519996</v>
      </c>
      <c r="X53" s="862"/>
      <c r="Y53" s="862"/>
    </row>
    <row r="54" spans="1:25" s="854" customFormat="1" ht="20.100000000000001" customHeight="1">
      <c r="A54" s="815" t="s">
        <v>1755</v>
      </c>
      <c r="B54" s="814" t="s">
        <v>40</v>
      </c>
      <c r="C54" s="814">
        <v>138798.54274539999</v>
      </c>
      <c r="D54" s="814">
        <v>138798.54274539999</v>
      </c>
      <c r="E54" s="814" t="s">
        <v>40</v>
      </c>
      <c r="F54" s="814">
        <v>604.23236340000005</v>
      </c>
      <c r="G54" s="814" t="s">
        <v>40</v>
      </c>
      <c r="H54" s="814" t="s">
        <v>40</v>
      </c>
      <c r="I54" s="814" t="s">
        <v>40</v>
      </c>
      <c r="J54" s="814" t="s">
        <v>40</v>
      </c>
      <c r="K54" s="814">
        <v>164004.9141892</v>
      </c>
      <c r="L54" s="814">
        <v>7279709.4698590003</v>
      </c>
      <c r="M54" s="814">
        <v>634401.47719100001</v>
      </c>
      <c r="N54" s="814">
        <v>1398495.8379309999</v>
      </c>
      <c r="O54" s="814">
        <v>20484.167565200001</v>
      </c>
      <c r="P54" s="814">
        <v>139240.10243500001</v>
      </c>
      <c r="Q54" s="814">
        <v>9472331.0549812019</v>
      </c>
      <c r="R54" s="814">
        <v>555846.8474189</v>
      </c>
      <c r="S54" s="814" t="s">
        <v>40</v>
      </c>
      <c r="T54" s="814">
        <v>310.94613609999999</v>
      </c>
      <c r="U54" s="814" t="s">
        <v>40</v>
      </c>
      <c r="V54" s="814">
        <v>39595.755461100001</v>
      </c>
      <c r="W54" s="814">
        <v>10371492.293295303</v>
      </c>
      <c r="X54" s="862"/>
      <c r="Y54" s="862"/>
    </row>
    <row r="55" spans="1:25" s="854" customFormat="1" ht="20.100000000000001" customHeight="1">
      <c r="A55" s="815" t="s">
        <v>1756</v>
      </c>
      <c r="B55" s="814" t="s">
        <v>40</v>
      </c>
      <c r="C55" s="814">
        <v>131506.9774297</v>
      </c>
      <c r="D55" s="814">
        <v>131506.9774297</v>
      </c>
      <c r="E55" s="814" t="s">
        <v>40</v>
      </c>
      <c r="F55" s="814" t="s">
        <v>40</v>
      </c>
      <c r="G55" s="814" t="s">
        <v>40</v>
      </c>
      <c r="H55" s="814" t="s">
        <v>40</v>
      </c>
      <c r="I55" s="814" t="s">
        <v>40</v>
      </c>
      <c r="J55" s="814" t="s">
        <v>40</v>
      </c>
      <c r="K55" s="814">
        <v>922.19374819999996</v>
      </c>
      <c r="L55" s="814">
        <v>843698.9021681</v>
      </c>
      <c r="M55" s="814">
        <v>795785.74995760003</v>
      </c>
      <c r="N55" s="814">
        <v>661446.96521079994</v>
      </c>
      <c r="O55" s="814">
        <v>10387.2948015</v>
      </c>
      <c r="P55" s="814">
        <v>216531.6562618</v>
      </c>
      <c r="Q55" s="814">
        <v>2527850.5683998</v>
      </c>
      <c r="R55" s="814">
        <v>289925.41820660001</v>
      </c>
      <c r="S55" s="814" t="s">
        <v>40</v>
      </c>
      <c r="T55" s="814">
        <v>531.69496349999997</v>
      </c>
      <c r="U55" s="814" t="s">
        <v>40</v>
      </c>
      <c r="V55" s="814">
        <v>7997.6247784999996</v>
      </c>
      <c r="W55" s="814">
        <v>2958734.4775262997</v>
      </c>
      <c r="X55" s="862"/>
      <c r="Y55" s="862"/>
    </row>
    <row r="56" spans="1:25" s="854" customFormat="1" ht="20.100000000000001" customHeight="1">
      <c r="A56" s="815" t="s">
        <v>1757</v>
      </c>
      <c r="B56" s="814" t="s">
        <v>40</v>
      </c>
      <c r="C56" s="814">
        <v>40164.107286799997</v>
      </c>
      <c r="D56" s="814">
        <v>40164.107286799997</v>
      </c>
      <c r="E56" s="814" t="s">
        <v>40</v>
      </c>
      <c r="F56" s="814">
        <v>525.74041380000006</v>
      </c>
      <c r="G56" s="814" t="s">
        <v>40</v>
      </c>
      <c r="H56" s="814" t="s">
        <v>40</v>
      </c>
      <c r="I56" s="814" t="s">
        <v>40</v>
      </c>
      <c r="J56" s="814" t="s">
        <v>40</v>
      </c>
      <c r="K56" s="814">
        <v>339820.73377569998</v>
      </c>
      <c r="L56" s="814">
        <v>3294026.9774135002</v>
      </c>
      <c r="M56" s="814">
        <v>1767626.2912021</v>
      </c>
      <c r="N56" s="814">
        <v>3367665.9892492001</v>
      </c>
      <c r="O56" s="814">
        <v>109493.375401</v>
      </c>
      <c r="P56" s="814">
        <v>278629.39231000002</v>
      </c>
      <c r="Q56" s="814">
        <v>8817442.025575798</v>
      </c>
      <c r="R56" s="814">
        <v>775943.50821280095</v>
      </c>
      <c r="S56" s="814" t="s">
        <v>40</v>
      </c>
      <c r="T56" s="814">
        <v>178.1170448</v>
      </c>
      <c r="U56" s="814" t="s">
        <v>40</v>
      </c>
      <c r="V56" s="814">
        <v>20178.5338041</v>
      </c>
      <c r="W56" s="814">
        <v>9994252.7661137991</v>
      </c>
      <c r="X56" s="862"/>
      <c r="Y56" s="862"/>
    </row>
    <row r="57" spans="1:25" s="854" customFormat="1" ht="20.100000000000001" customHeight="1">
      <c r="A57" s="815" t="s">
        <v>1758</v>
      </c>
      <c r="B57" s="814" t="s">
        <v>40</v>
      </c>
      <c r="C57" s="814">
        <v>7606.8150412000005</v>
      </c>
      <c r="D57" s="814">
        <v>7606.8150412000005</v>
      </c>
      <c r="E57" s="814" t="s">
        <v>40</v>
      </c>
      <c r="F57" s="814">
        <v>158.12628609999999</v>
      </c>
      <c r="G57" s="814" t="s">
        <v>40</v>
      </c>
      <c r="H57" s="814" t="s">
        <v>40</v>
      </c>
      <c r="I57" s="814" t="s">
        <v>40</v>
      </c>
      <c r="J57" s="814" t="s">
        <v>40</v>
      </c>
      <c r="K57" s="814">
        <v>53930.707393299999</v>
      </c>
      <c r="L57" s="814">
        <v>819366.32326139999</v>
      </c>
      <c r="M57" s="814">
        <v>674177.25159630005</v>
      </c>
      <c r="N57" s="814">
        <v>739297.59839389997</v>
      </c>
      <c r="O57" s="814">
        <v>145584.7742129</v>
      </c>
      <c r="P57" s="814">
        <v>99852.706537799997</v>
      </c>
      <c r="Q57" s="814">
        <v>2478278.6540023</v>
      </c>
      <c r="R57" s="814">
        <v>78755.975619899997</v>
      </c>
      <c r="S57" s="814" t="s">
        <v>40</v>
      </c>
      <c r="T57" s="814">
        <v>24465.271786699999</v>
      </c>
      <c r="U57" s="814" t="s">
        <v>40</v>
      </c>
      <c r="V57" s="814">
        <v>15518.7507671</v>
      </c>
      <c r="W57" s="814">
        <v>2658714.3008966004</v>
      </c>
      <c r="X57" s="862"/>
      <c r="Y57" s="862"/>
    </row>
    <row r="58" spans="1:25" s="854" customFormat="1" ht="20.100000000000001" customHeight="1">
      <c r="A58" s="815" t="s">
        <v>1759</v>
      </c>
      <c r="B58" s="814" t="s">
        <v>40</v>
      </c>
      <c r="C58" s="814">
        <v>3597.9436953999998</v>
      </c>
      <c r="D58" s="814">
        <v>3597.9436953999998</v>
      </c>
      <c r="E58" s="814" t="s">
        <v>40</v>
      </c>
      <c r="F58" s="814" t="s">
        <v>40</v>
      </c>
      <c r="G58" s="814" t="s">
        <v>40</v>
      </c>
      <c r="H58" s="814" t="s">
        <v>40</v>
      </c>
      <c r="I58" s="814" t="s">
        <v>40</v>
      </c>
      <c r="J58" s="814" t="s">
        <v>40</v>
      </c>
      <c r="K58" s="814">
        <v>169991.4348322</v>
      </c>
      <c r="L58" s="814">
        <v>4268569.0907130996</v>
      </c>
      <c r="M58" s="814">
        <v>869764.97375420004</v>
      </c>
      <c r="N58" s="814">
        <v>1924784.5374822</v>
      </c>
      <c r="O58" s="814">
        <v>171741.03210459999</v>
      </c>
      <c r="P58" s="814">
        <v>2557303.1816594</v>
      </c>
      <c r="Q58" s="814">
        <v>9792162.8157135006</v>
      </c>
      <c r="R58" s="814">
        <v>269315.52181170002</v>
      </c>
      <c r="S58" s="814" t="s">
        <v>40</v>
      </c>
      <c r="T58" s="814">
        <v>911.87648920000004</v>
      </c>
      <c r="U58" s="814" t="s">
        <v>40</v>
      </c>
      <c r="V58" s="814">
        <v>46276.583270000003</v>
      </c>
      <c r="W58" s="814">
        <v>10282256.175812</v>
      </c>
      <c r="X58" s="862"/>
      <c r="Y58" s="862"/>
    </row>
    <row r="59" spans="1:25" s="854" customFormat="1" ht="20.100000000000001" customHeight="1">
      <c r="A59" s="815" t="s">
        <v>1760</v>
      </c>
      <c r="B59" s="814" t="s">
        <v>40</v>
      </c>
      <c r="C59" s="814">
        <v>14069.741841700001</v>
      </c>
      <c r="D59" s="814">
        <v>14069.741841700001</v>
      </c>
      <c r="E59" s="814" t="s">
        <v>40</v>
      </c>
      <c r="F59" s="814">
        <v>1140.8538917999999</v>
      </c>
      <c r="G59" s="814" t="s">
        <v>40</v>
      </c>
      <c r="H59" s="814" t="s">
        <v>40</v>
      </c>
      <c r="I59" s="814" t="s">
        <v>40</v>
      </c>
      <c r="J59" s="814" t="s">
        <v>40</v>
      </c>
      <c r="K59" s="814">
        <v>83951.147742100002</v>
      </c>
      <c r="L59" s="814">
        <v>651859.51797449996</v>
      </c>
      <c r="M59" s="814">
        <v>581848.91453159996</v>
      </c>
      <c r="N59" s="814">
        <v>373348.7376239</v>
      </c>
      <c r="O59" s="814">
        <v>6299.4387484999997</v>
      </c>
      <c r="P59" s="814">
        <v>91445.233355599994</v>
      </c>
      <c r="Q59" s="814">
        <v>1704801.8422340997</v>
      </c>
      <c r="R59" s="814">
        <v>18777.683452500001</v>
      </c>
      <c r="S59" s="814" t="s">
        <v>40</v>
      </c>
      <c r="T59" s="814">
        <v>123.9326334</v>
      </c>
      <c r="U59" s="814" t="s">
        <v>40</v>
      </c>
      <c r="V59" s="814">
        <v>17691.365532200001</v>
      </c>
      <c r="W59" s="814">
        <v>1840556.5673277997</v>
      </c>
      <c r="X59" s="862"/>
      <c r="Y59" s="862"/>
    </row>
    <row r="60" spans="1:25" s="854" customFormat="1" ht="20.100000000000001" customHeight="1">
      <c r="A60" s="815" t="s">
        <v>1761</v>
      </c>
      <c r="B60" s="814" t="s">
        <v>40</v>
      </c>
      <c r="C60" s="814">
        <v>136400.8981703</v>
      </c>
      <c r="D60" s="814">
        <v>136400.8981703</v>
      </c>
      <c r="E60" s="814" t="s">
        <v>40</v>
      </c>
      <c r="F60" s="814">
        <v>0.25</v>
      </c>
      <c r="G60" s="814" t="s">
        <v>40</v>
      </c>
      <c r="H60" s="814" t="s">
        <v>40</v>
      </c>
      <c r="I60" s="814" t="s">
        <v>40</v>
      </c>
      <c r="J60" s="814" t="s">
        <v>40</v>
      </c>
      <c r="K60" s="814">
        <v>518237.19433480001</v>
      </c>
      <c r="L60" s="814">
        <v>3352798.2276017</v>
      </c>
      <c r="M60" s="814">
        <v>712836.68659249996</v>
      </c>
      <c r="N60" s="814">
        <v>1732827.1595546999</v>
      </c>
      <c r="O60" s="814">
        <v>48471.440070099998</v>
      </c>
      <c r="P60" s="814">
        <v>744469.78299630003</v>
      </c>
      <c r="Q60" s="814">
        <v>6591403.2968152994</v>
      </c>
      <c r="R60" s="814">
        <v>229073.33661669999</v>
      </c>
      <c r="S60" s="814" t="s">
        <v>40</v>
      </c>
      <c r="T60" s="814">
        <v>11398.1088812</v>
      </c>
      <c r="U60" s="814" t="s">
        <v>40</v>
      </c>
      <c r="V60" s="814">
        <v>15313.400497299999</v>
      </c>
      <c r="W60" s="814">
        <v>7501826.4853155985</v>
      </c>
      <c r="X60" s="862"/>
      <c r="Y60" s="862"/>
    </row>
    <row r="61" spans="1:25" s="854" customFormat="1" ht="20.100000000000001" customHeight="1">
      <c r="A61" s="815" t="s">
        <v>1762</v>
      </c>
      <c r="B61" s="814" t="s">
        <v>40</v>
      </c>
      <c r="C61" s="814">
        <v>3093.8586825000002</v>
      </c>
      <c r="D61" s="814">
        <v>3093.8586825000002</v>
      </c>
      <c r="E61" s="814" t="s">
        <v>40</v>
      </c>
      <c r="F61" s="814" t="s">
        <v>40</v>
      </c>
      <c r="G61" s="814" t="s">
        <v>40</v>
      </c>
      <c r="H61" s="814" t="s">
        <v>40</v>
      </c>
      <c r="I61" s="814" t="s">
        <v>40</v>
      </c>
      <c r="J61" s="814" t="s">
        <v>40</v>
      </c>
      <c r="K61" s="814">
        <v>12501.055058899999</v>
      </c>
      <c r="L61" s="814">
        <v>333824.63820029999</v>
      </c>
      <c r="M61" s="814">
        <v>281990.03625110001</v>
      </c>
      <c r="N61" s="814">
        <v>210486.14340130001</v>
      </c>
      <c r="O61" s="814">
        <v>6381.0091417000003</v>
      </c>
      <c r="P61" s="814">
        <v>125386.0793065</v>
      </c>
      <c r="Q61" s="814">
        <v>958067.90630090015</v>
      </c>
      <c r="R61" s="814">
        <v>51528.025954999997</v>
      </c>
      <c r="S61" s="814" t="s">
        <v>40</v>
      </c>
      <c r="T61" s="814">
        <v>1327.8892931</v>
      </c>
      <c r="U61" s="814" t="s">
        <v>40</v>
      </c>
      <c r="V61" s="814">
        <v>3993.8664933999999</v>
      </c>
      <c r="W61" s="814">
        <v>1030512.6017838001</v>
      </c>
      <c r="X61" s="862"/>
      <c r="Y61" s="862"/>
    </row>
    <row r="62" spans="1:25" s="854" customFormat="1" ht="20.100000000000001" customHeight="1">
      <c r="A62" s="815" t="s">
        <v>1763</v>
      </c>
      <c r="B62" s="814" t="s">
        <v>40</v>
      </c>
      <c r="C62" s="814">
        <v>49569.680852899997</v>
      </c>
      <c r="D62" s="814">
        <v>49569.680852899997</v>
      </c>
      <c r="E62" s="814" t="s">
        <v>40</v>
      </c>
      <c r="F62" s="814" t="s">
        <v>40</v>
      </c>
      <c r="G62" s="814" t="s">
        <v>40</v>
      </c>
      <c r="H62" s="814" t="s">
        <v>40</v>
      </c>
      <c r="I62" s="814" t="s">
        <v>40</v>
      </c>
      <c r="J62" s="814" t="s">
        <v>40</v>
      </c>
      <c r="K62" s="814">
        <v>5789.3114263999996</v>
      </c>
      <c r="L62" s="814">
        <v>738507.00301450002</v>
      </c>
      <c r="M62" s="814">
        <v>1150482.3742362999</v>
      </c>
      <c r="N62" s="814">
        <v>1405454.3506024</v>
      </c>
      <c r="O62" s="814">
        <v>10813.094692299999</v>
      </c>
      <c r="P62" s="814">
        <v>273354.24712379999</v>
      </c>
      <c r="Q62" s="814">
        <v>3578611.0696692998</v>
      </c>
      <c r="R62" s="814">
        <v>171888.19869230001</v>
      </c>
      <c r="S62" s="814" t="s">
        <v>40</v>
      </c>
      <c r="T62" s="814">
        <v>5040.9570669000004</v>
      </c>
      <c r="U62" s="814" t="s">
        <v>40</v>
      </c>
      <c r="V62" s="814">
        <v>9594.1443373000002</v>
      </c>
      <c r="W62" s="814">
        <v>3820493.3620451</v>
      </c>
      <c r="X62" s="862"/>
      <c r="Y62" s="862"/>
    </row>
    <row r="63" spans="1:25" s="854" customFormat="1" ht="20.100000000000001" customHeight="1">
      <c r="A63" s="815" t="s">
        <v>1764</v>
      </c>
      <c r="B63" s="814" t="s">
        <v>40</v>
      </c>
      <c r="C63" s="814" t="s">
        <v>40</v>
      </c>
      <c r="D63" s="814" t="s">
        <v>40</v>
      </c>
      <c r="E63" s="814" t="s">
        <v>40</v>
      </c>
      <c r="F63" s="814" t="s">
        <v>40</v>
      </c>
      <c r="G63" s="814" t="s">
        <v>40</v>
      </c>
      <c r="H63" s="814" t="s">
        <v>40</v>
      </c>
      <c r="I63" s="814" t="s">
        <v>40</v>
      </c>
      <c r="J63" s="814" t="s">
        <v>40</v>
      </c>
      <c r="K63" s="814">
        <v>19191.273431400001</v>
      </c>
      <c r="L63" s="814">
        <v>172669.39642500001</v>
      </c>
      <c r="M63" s="814">
        <v>150389.82179730001</v>
      </c>
      <c r="N63" s="814">
        <v>85674.845546099998</v>
      </c>
      <c r="O63" s="814">
        <v>1125.9139319999999</v>
      </c>
      <c r="P63" s="814">
        <v>71683.742091099994</v>
      </c>
      <c r="Q63" s="814">
        <v>481543.71979150001</v>
      </c>
      <c r="R63" s="814">
        <v>69861.7122046</v>
      </c>
      <c r="S63" s="814" t="s">
        <v>40</v>
      </c>
      <c r="T63" s="814">
        <v>1179.7712824</v>
      </c>
      <c r="U63" s="814" t="s">
        <v>40</v>
      </c>
      <c r="V63" s="814">
        <v>706.37562379999997</v>
      </c>
      <c r="W63" s="814">
        <v>572482.85233370005</v>
      </c>
      <c r="X63" s="862"/>
      <c r="Y63" s="862"/>
    </row>
    <row r="64" spans="1:25" s="854" customFormat="1" ht="20.100000000000001" customHeight="1">
      <c r="A64" s="815" t="s">
        <v>1765</v>
      </c>
      <c r="B64" s="814" t="s">
        <v>40</v>
      </c>
      <c r="C64" s="814">
        <v>8110.7233888999999</v>
      </c>
      <c r="D64" s="814">
        <v>8110.7233888999999</v>
      </c>
      <c r="E64" s="814" t="s">
        <v>40</v>
      </c>
      <c r="F64" s="814">
        <v>0.36</v>
      </c>
      <c r="G64" s="814" t="s">
        <v>40</v>
      </c>
      <c r="H64" s="814" t="s">
        <v>40</v>
      </c>
      <c r="I64" s="814" t="s">
        <v>40</v>
      </c>
      <c r="J64" s="814" t="s">
        <v>40</v>
      </c>
      <c r="K64" s="814">
        <v>156627.25925219999</v>
      </c>
      <c r="L64" s="814">
        <v>1396067.0348724001</v>
      </c>
      <c r="M64" s="814">
        <v>709487.05024610006</v>
      </c>
      <c r="N64" s="814">
        <v>2442747.5861608</v>
      </c>
      <c r="O64" s="814">
        <v>250657.63099830001</v>
      </c>
      <c r="P64" s="814">
        <v>1231574.0135331999</v>
      </c>
      <c r="Q64" s="814">
        <v>6030533.3158108005</v>
      </c>
      <c r="R64" s="814">
        <v>640474.25143930002</v>
      </c>
      <c r="S64" s="814" t="s">
        <v>40</v>
      </c>
      <c r="T64" s="814">
        <v>16343.675814800001</v>
      </c>
      <c r="U64" s="814" t="s">
        <v>40</v>
      </c>
      <c r="V64" s="814">
        <v>16319.2425853</v>
      </c>
      <c r="W64" s="814">
        <v>6868408.8282913007</v>
      </c>
      <c r="X64" s="862"/>
      <c r="Y64" s="862"/>
    </row>
    <row r="65" spans="1:25" s="854" customFormat="1" ht="20.100000000000001" customHeight="1">
      <c r="A65" s="815" t="s">
        <v>1766</v>
      </c>
      <c r="B65" s="814" t="s">
        <v>40</v>
      </c>
      <c r="C65" s="814">
        <v>24.858271999999999</v>
      </c>
      <c r="D65" s="814">
        <v>24.858271999999999</v>
      </c>
      <c r="E65" s="814" t="s">
        <v>40</v>
      </c>
      <c r="F65" s="814" t="s">
        <v>40</v>
      </c>
      <c r="G65" s="814" t="s">
        <v>40</v>
      </c>
      <c r="H65" s="814">
        <v>150.28200000000001</v>
      </c>
      <c r="I65" s="814" t="s">
        <v>40</v>
      </c>
      <c r="J65" s="814" t="s">
        <v>40</v>
      </c>
      <c r="K65" s="814">
        <v>43103.787173800003</v>
      </c>
      <c r="L65" s="814">
        <v>116032.5466228</v>
      </c>
      <c r="M65" s="814">
        <v>103102.18714920001</v>
      </c>
      <c r="N65" s="814">
        <v>100856.53565200001</v>
      </c>
      <c r="O65" s="814">
        <v>2964.842009</v>
      </c>
      <c r="P65" s="814">
        <v>415907.82475869998</v>
      </c>
      <c r="Q65" s="814">
        <v>738863.93619169993</v>
      </c>
      <c r="R65" s="814">
        <v>108526.5693568</v>
      </c>
      <c r="S65" s="814" t="s">
        <v>40</v>
      </c>
      <c r="T65" s="814">
        <v>0.1378306</v>
      </c>
      <c r="U65" s="814" t="s">
        <v>40</v>
      </c>
      <c r="V65" s="814">
        <v>836.15679450000005</v>
      </c>
      <c r="W65" s="814">
        <v>891505.72761940002</v>
      </c>
      <c r="X65" s="862"/>
      <c r="Y65" s="862"/>
    </row>
    <row r="66" spans="1:25" s="854" customFormat="1" ht="20.100000000000001" customHeight="1">
      <c r="A66" s="815" t="s">
        <v>1767</v>
      </c>
      <c r="B66" s="814" t="s">
        <v>40</v>
      </c>
      <c r="C66" s="814">
        <v>0.3205286</v>
      </c>
      <c r="D66" s="814">
        <v>0.3205286</v>
      </c>
      <c r="E66" s="814" t="s">
        <v>40</v>
      </c>
      <c r="F66" s="814" t="s">
        <v>40</v>
      </c>
      <c r="G66" s="814" t="s">
        <v>40</v>
      </c>
      <c r="H66" s="814" t="s">
        <v>40</v>
      </c>
      <c r="I66" s="814" t="s">
        <v>40</v>
      </c>
      <c r="J66" s="814" t="s">
        <v>40</v>
      </c>
      <c r="K66" s="814">
        <v>19765.9195525</v>
      </c>
      <c r="L66" s="814">
        <v>376912.82407119998</v>
      </c>
      <c r="M66" s="814">
        <v>176551.5432942</v>
      </c>
      <c r="N66" s="814">
        <v>321714.5565524</v>
      </c>
      <c r="O66" s="814">
        <v>94804.865543599997</v>
      </c>
      <c r="P66" s="814">
        <v>419750.2427757</v>
      </c>
      <c r="Q66" s="814">
        <v>1389734.0322370999</v>
      </c>
      <c r="R66" s="814">
        <v>61885.493941399996</v>
      </c>
      <c r="S66" s="814" t="s">
        <v>40</v>
      </c>
      <c r="T66" s="814">
        <v>2235.1303702999999</v>
      </c>
      <c r="U66" s="814" t="s">
        <v>40</v>
      </c>
      <c r="V66" s="814">
        <v>4316.5149746999996</v>
      </c>
      <c r="W66" s="814">
        <v>1477937.4116046</v>
      </c>
      <c r="X66" s="862"/>
      <c r="Y66" s="862"/>
    </row>
    <row r="67" spans="1:25" s="854" customFormat="1" ht="20.100000000000001" customHeight="1">
      <c r="A67" s="815" t="s">
        <v>1768</v>
      </c>
      <c r="B67" s="814" t="s">
        <v>40</v>
      </c>
      <c r="C67" s="814" t="s">
        <v>40</v>
      </c>
      <c r="D67" s="814" t="s">
        <v>40</v>
      </c>
      <c r="E67" s="814" t="s">
        <v>40</v>
      </c>
      <c r="F67" s="814" t="s">
        <v>40</v>
      </c>
      <c r="G67" s="814" t="s">
        <v>40</v>
      </c>
      <c r="H67" s="814" t="s">
        <v>40</v>
      </c>
      <c r="I67" s="814" t="s">
        <v>40</v>
      </c>
      <c r="J67" s="814" t="s">
        <v>40</v>
      </c>
      <c r="K67" s="814" t="s">
        <v>40</v>
      </c>
      <c r="L67" s="814">
        <v>72451.729571200005</v>
      </c>
      <c r="M67" s="814">
        <v>60336.189292100004</v>
      </c>
      <c r="N67" s="814">
        <v>52108.758755399998</v>
      </c>
      <c r="O67" s="814">
        <v>409.85</v>
      </c>
      <c r="P67" s="814">
        <v>20973.340178999999</v>
      </c>
      <c r="Q67" s="814">
        <v>206279.86779769999</v>
      </c>
      <c r="R67" s="814">
        <v>9525.1667206000002</v>
      </c>
      <c r="S67" s="814" t="s">
        <v>40</v>
      </c>
      <c r="T67" s="814" t="s">
        <v>40</v>
      </c>
      <c r="U67" s="814" t="s">
        <v>40</v>
      </c>
      <c r="V67" s="814">
        <v>411.50996789999999</v>
      </c>
      <c r="W67" s="814">
        <v>216216.5444862</v>
      </c>
      <c r="X67" s="862"/>
      <c r="Y67" s="862"/>
    </row>
    <row r="68" spans="1:25" s="854" customFormat="1" ht="20.100000000000001" customHeight="1">
      <c r="A68" s="815" t="s">
        <v>1769</v>
      </c>
      <c r="B68" s="814" t="s">
        <v>40</v>
      </c>
      <c r="C68" s="814" t="s">
        <v>40</v>
      </c>
      <c r="D68" s="814" t="s">
        <v>40</v>
      </c>
      <c r="E68" s="814" t="s">
        <v>40</v>
      </c>
      <c r="F68" s="814" t="s">
        <v>40</v>
      </c>
      <c r="G68" s="814" t="s">
        <v>40</v>
      </c>
      <c r="H68" s="814" t="s">
        <v>40</v>
      </c>
      <c r="I68" s="814" t="s">
        <v>40</v>
      </c>
      <c r="J68" s="814" t="s">
        <v>40</v>
      </c>
      <c r="K68" s="814" t="s">
        <v>40</v>
      </c>
      <c r="L68" s="814">
        <v>45046.966951100003</v>
      </c>
      <c r="M68" s="814">
        <v>104460.03515549999</v>
      </c>
      <c r="N68" s="814">
        <v>51967.716514200001</v>
      </c>
      <c r="O68" s="814">
        <v>1615.5377699999999</v>
      </c>
      <c r="P68" s="814">
        <v>56145.495507500003</v>
      </c>
      <c r="Q68" s="814">
        <v>259235.75189830002</v>
      </c>
      <c r="R68" s="814">
        <v>26056.6311747</v>
      </c>
      <c r="S68" s="814" t="s">
        <v>40</v>
      </c>
      <c r="T68" s="814">
        <v>100</v>
      </c>
      <c r="U68" s="814" t="s">
        <v>40</v>
      </c>
      <c r="V68" s="814">
        <v>3.4</v>
      </c>
      <c r="W68" s="814">
        <v>285395.78307300003</v>
      </c>
      <c r="X68" s="862"/>
      <c r="Y68" s="862"/>
    </row>
    <row r="69" spans="1:25" s="854" customFormat="1" ht="20.100000000000001" customHeight="1">
      <c r="A69" s="815" t="s">
        <v>1770</v>
      </c>
      <c r="B69" s="814" t="s">
        <v>40</v>
      </c>
      <c r="C69" s="814" t="s">
        <v>40</v>
      </c>
      <c r="D69" s="814" t="s">
        <v>40</v>
      </c>
      <c r="E69" s="814" t="s">
        <v>40</v>
      </c>
      <c r="F69" s="814" t="s">
        <v>40</v>
      </c>
      <c r="G69" s="814" t="s">
        <v>40</v>
      </c>
      <c r="H69" s="814" t="s">
        <v>40</v>
      </c>
      <c r="I69" s="814" t="s">
        <v>40</v>
      </c>
      <c r="J69" s="814" t="s">
        <v>40</v>
      </c>
      <c r="K69" s="814" t="s">
        <v>40</v>
      </c>
      <c r="L69" s="814">
        <v>8077.8972346</v>
      </c>
      <c r="M69" s="814">
        <v>4981.3218414000003</v>
      </c>
      <c r="N69" s="814">
        <v>338.01941260000001</v>
      </c>
      <c r="O69" s="814" t="s">
        <v>40</v>
      </c>
      <c r="P69" s="814">
        <v>146223.00295960001</v>
      </c>
      <c r="Q69" s="814">
        <v>159620.24144820002</v>
      </c>
      <c r="R69" s="814">
        <v>5241.7381975999997</v>
      </c>
      <c r="S69" s="814" t="s">
        <v>40</v>
      </c>
      <c r="T69" s="814">
        <v>540.62001659999999</v>
      </c>
      <c r="U69" s="814" t="s">
        <v>40</v>
      </c>
      <c r="V69" s="814">
        <v>4.1294557000000003</v>
      </c>
      <c r="W69" s="814">
        <v>165406.72911810002</v>
      </c>
      <c r="X69" s="862"/>
      <c r="Y69" s="862"/>
    </row>
    <row r="70" spans="1:25" s="859" customFormat="1" ht="20.100000000000001" customHeight="1">
      <c r="A70" s="815" t="s">
        <v>1771</v>
      </c>
      <c r="B70" s="814" t="s">
        <v>40</v>
      </c>
      <c r="C70" s="814">
        <v>9.4416191999999999</v>
      </c>
      <c r="D70" s="814">
        <v>9.4416191999999999</v>
      </c>
      <c r="E70" s="814" t="s">
        <v>40</v>
      </c>
      <c r="F70" s="814" t="s">
        <v>40</v>
      </c>
      <c r="G70" s="814" t="s">
        <v>40</v>
      </c>
      <c r="H70" s="814" t="s">
        <v>40</v>
      </c>
      <c r="I70" s="814" t="s">
        <v>40</v>
      </c>
      <c r="J70" s="814" t="s">
        <v>40</v>
      </c>
      <c r="K70" s="814">
        <v>4.5869793000000003</v>
      </c>
      <c r="L70" s="814">
        <v>41897.613340800002</v>
      </c>
      <c r="M70" s="814">
        <v>183900.87078540001</v>
      </c>
      <c r="N70" s="814">
        <v>197817.6624643</v>
      </c>
      <c r="O70" s="814">
        <v>151508.974219</v>
      </c>
      <c r="P70" s="814">
        <v>680737.63196539995</v>
      </c>
      <c r="Q70" s="814">
        <v>1255862.7527748998</v>
      </c>
      <c r="R70" s="814">
        <v>466250.24360689998</v>
      </c>
      <c r="S70" s="814" t="s">
        <v>40</v>
      </c>
      <c r="T70" s="814" t="s">
        <v>40</v>
      </c>
      <c r="U70" s="814" t="s">
        <v>40</v>
      </c>
      <c r="V70" s="814">
        <v>1114.2500573</v>
      </c>
      <c r="W70" s="814">
        <v>1723241.2750375997</v>
      </c>
      <c r="X70" s="866"/>
      <c r="Y70" s="866"/>
    </row>
    <row r="71" spans="1:25" s="859" customFormat="1" ht="20.100000000000001" customHeight="1">
      <c r="A71" s="818" t="s">
        <v>1772</v>
      </c>
      <c r="B71" s="814" t="s">
        <v>40</v>
      </c>
      <c r="C71" s="814" t="s">
        <v>40</v>
      </c>
      <c r="D71" s="814" t="s">
        <v>40</v>
      </c>
      <c r="E71" s="814" t="s">
        <v>40</v>
      </c>
      <c r="F71" s="814" t="s">
        <v>40</v>
      </c>
      <c r="G71" s="814" t="s">
        <v>40</v>
      </c>
      <c r="H71" s="814" t="s">
        <v>40</v>
      </c>
      <c r="I71" s="814" t="s">
        <v>40</v>
      </c>
      <c r="J71" s="814" t="s">
        <v>40</v>
      </c>
      <c r="K71" s="814" t="s">
        <v>40</v>
      </c>
      <c r="L71" s="814" t="s">
        <v>40</v>
      </c>
      <c r="M71" s="814" t="s">
        <v>40</v>
      </c>
      <c r="N71" s="814" t="s">
        <v>40</v>
      </c>
      <c r="O71" s="814" t="s">
        <v>40</v>
      </c>
      <c r="P71" s="814">
        <v>94588.406697300001</v>
      </c>
      <c r="Q71" s="814">
        <v>94588.406697300001</v>
      </c>
      <c r="R71" s="814">
        <v>70203.670541600004</v>
      </c>
      <c r="S71" s="814" t="s">
        <v>40</v>
      </c>
      <c r="T71" s="814" t="s">
        <v>40</v>
      </c>
      <c r="U71" s="814" t="s">
        <v>40</v>
      </c>
      <c r="V71" s="814">
        <v>2922.3306078000001</v>
      </c>
      <c r="W71" s="814">
        <v>167714.40784669999</v>
      </c>
      <c r="X71" s="867"/>
      <c r="Y71" s="867"/>
    </row>
    <row r="72" spans="1:25" s="854" customFormat="1" ht="20.100000000000001" customHeight="1">
      <c r="A72" s="818" t="s">
        <v>1773</v>
      </c>
      <c r="B72" s="814" t="s">
        <v>40</v>
      </c>
      <c r="C72" s="814" t="s">
        <v>40</v>
      </c>
      <c r="D72" s="814" t="s">
        <v>40</v>
      </c>
      <c r="E72" s="814" t="s">
        <v>40</v>
      </c>
      <c r="F72" s="814" t="s">
        <v>40</v>
      </c>
      <c r="G72" s="814" t="s">
        <v>40</v>
      </c>
      <c r="H72" s="814" t="s">
        <v>40</v>
      </c>
      <c r="I72" s="814" t="s">
        <v>40</v>
      </c>
      <c r="J72" s="814" t="s">
        <v>40</v>
      </c>
      <c r="K72" s="814" t="s">
        <v>40</v>
      </c>
      <c r="L72" s="814">
        <v>315</v>
      </c>
      <c r="M72" s="814">
        <v>33190.517590199997</v>
      </c>
      <c r="N72" s="814" t="s">
        <v>40</v>
      </c>
      <c r="O72" s="814">
        <v>90</v>
      </c>
      <c r="P72" s="814">
        <v>82820.479293199998</v>
      </c>
      <c r="Q72" s="814">
        <v>116415.99688339999</v>
      </c>
      <c r="R72" s="814">
        <v>502.98715900000002</v>
      </c>
      <c r="S72" s="814" t="s">
        <v>40</v>
      </c>
      <c r="T72" s="814" t="s">
        <v>40</v>
      </c>
      <c r="U72" s="814" t="s">
        <v>40</v>
      </c>
      <c r="V72" s="814">
        <v>3</v>
      </c>
      <c r="W72" s="814">
        <v>116921.98404239998</v>
      </c>
    </row>
    <row r="73" spans="1:25" ht="20.100000000000001" customHeight="1">
      <c r="A73" s="818" t="s">
        <v>1774</v>
      </c>
      <c r="B73" s="814" t="s">
        <v>40</v>
      </c>
      <c r="C73" s="814" t="s">
        <v>40</v>
      </c>
      <c r="D73" s="814" t="s">
        <v>40</v>
      </c>
      <c r="E73" s="814" t="s">
        <v>40</v>
      </c>
      <c r="F73" s="814" t="s">
        <v>40</v>
      </c>
      <c r="G73" s="814" t="s">
        <v>40</v>
      </c>
      <c r="H73" s="814" t="s">
        <v>40</v>
      </c>
      <c r="I73" s="814" t="s">
        <v>40</v>
      </c>
      <c r="J73" s="814" t="s">
        <v>40</v>
      </c>
      <c r="K73" s="814" t="s">
        <v>40</v>
      </c>
      <c r="L73" s="814" t="s">
        <v>40</v>
      </c>
      <c r="M73" s="814" t="s">
        <v>40</v>
      </c>
      <c r="N73" s="814" t="s">
        <v>40</v>
      </c>
      <c r="O73" s="814" t="s">
        <v>40</v>
      </c>
      <c r="P73" s="814">
        <v>42132.493903499999</v>
      </c>
      <c r="Q73" s="814">
        <v>42132.493903499999</v>
      </c>
      <c r="R73" s="814" t="s">
        <v>40</v>
      </c>
      <c r="S73" s="814" t="s">
        <v>40</v>
      </c>
      <c r="T73" s="814" t="s">
        <v>40</v>
      </c>
      <c r="U73" s="814" t="s">
        <v>40</v>
      </c>
      <c r="V73" s="814" t="s">
        <v>40</v>
      </c>
      <c r="W73" s="814">
        <v>42132.493903499999</v>
      </c>
    </row>
    <row r="74" spans="1:25" ht="20.100000000000001" customHeight="1">
      <c r="A74" s="818" t="s">
        <v>1775</v>
      </c>
      <c r="B74" s="814" t="s">
        <v>40</v>
      </c>
      <c r="C74" s="814" t="s">
        <v>40</v>
      </c>
      <c r="D74" s="814" t="s">
        <v>40</v>
      </c>
      <c r="E74" s="814" t="s">
        <v>40</v>
      </c>
      <c r="F74" s="814" t="s">
        <v>40</v>
      </c>
      <c r="G74" s="814" t="s">
        <v>40</v>
      </c>
      <c r="H74" s="814" t="s">
        <v>40</v>
      </c>
      <c r="I74" s="814" t="s">
        <v>40</v>
      </c>
      <c r="J74" s="814" t="s">
        <v>40</v>
      </c>
      <c r="K74" s="814">
        <v>6020.3596555000004</v>
      </c>
      <c r="L74" s="814" t="s">
        <v>40</v>
      </c>
      <c r="M74" s="814">
        <v>82824.263151299994</v>
      </c>
      <c r="N74" s="814" t="s">
        <v>40</v>
      </c>
      <c r="O74" s="814" t="s">
        <v>40</v>
      </c>
      <c r="P74" s="814">
        <v>1.8274204999999999</v>
      </c>
      <c r="Q74" s="814">
        <v>82826.090571799999</v>
      </c>
      <c r="R74" s="814" t="s">
        <v>40</v>
      </c>
      <c r="S74" s="814" t="s">
        <v>40</v>
      </c>
      <c r="T74" s="814" t="s">
        <v>40</v>
      </c>
      <c r="U74" s="814" t="s">
        <v>40</v>
      </c>
      <c r="V74" s="814" t="s">
        <v>40</v>
      </c>
      <c r="W74" s="814">
        <v>88846.450227299996</v>
      </c>
    </row>
    <row r="75" spans="1:25" ht="20.100000000000001" customHeight="1">
      <c r="A75" s="818" t="s">
        <v>1776</v>
      </c>
      <c r="B75" s="814" t="s">
        <v>40</v>
      </c>
      <c r="C75" s="814" t="s">
        <v>40</v>
      </c>
      <c r="D75" s="814" t="s">
        <v>40</v>
      </c>
      <c r="E75" s="814" t="s">
        <v>40</v>
      </c>
      <c r="F75" s="814" t="s">
        <v>40</v>
      </c>
      <c r="G75" s="814" t="s">
        <v>40</v>
      </c>
      <c r="H75" s="814" t="s">
        <v>40</v>
      </c>
      <c r="I75" s="814" t="s">
        <v>40</v>
      </c>
      <c r="J75" s="814" t="s">
        <v>40</v>
      </c>
      <c r="K75" s="814" t="s">
        <v>40</v>
      </c>
      <c r="L75" s="814" t="s">
        <v>40</v>
      </c>
      <c r="M75" s="814" t="s">
        <v>40</v>
      </c>
      <c r="N75" s="814" t="s">
        <v>40</v>
      </c>
      <c r="O75" s="814" t="s">
        <v>40</v>
      </c>
      <c r="P75" s="814" t="s">
        <v>40</v>
      </c>
      <c r="Q75" s="814" t="s">
        <v>40</v>
      </c>
      <c r="R75" s="814" t="s">
        <v>40</v>
      </c>
      <c r="S75" s="814" t="s">
        <v>40</v>
      </c>
      <c r="T75" s="814" t="s">
        <v>40</v>
      </c>
      <c r="U75" s="814" t="s">
        <v>40</v>
      </c>
      <c r="V75" s="814" t="s">
        <v>40</v>
      </c>
      <c r="W75" s="814" t="s">
        <v>40</v>
      </c>
    </row>
    <row r="76" spans="1:25" ht="20.100000000000001" customHeight="1">
      <c r="A76" s="818" t="s">
        <v>1777</v>
      </c>
      <c r="B76" s="814" t="s">
        <v>40</v>
      </c>
      <c r="C76" s="814" t="s">
        <v>40</v>
      </c>
      <c r="D76" s="814" t="s">
        <v>40</v>
      </c>
      <c r="E76" s="814" t="s">
        <v>40</v>
      </c>
      <c r="F76" s="814" t="s">
        <v>40</v>
      </c>
      <c r="G76" s="814" t="s">
        <v>40</v>
      </c>
      <c r="H76" s="814" t="s">
        <v>40</v>
      </c>
      <c r="I76" s="814" t="s">
        <v>40</v>
      </c>
      <c r="J76" s="814" t="s">
        <v>40</v>
      </c>
      <c r="K76" s="814" t="s">
        <v>40</v>
      </c>
      <c r="L76" s="814" t="s">
        <v>40</v>
      </c>
      <c r="M76" s="814" t="s">
        <v>40</v>
      </c>
      <c r="N76" s="814" t="s">
        <v>40</v>
      </c>
      <c r="O76" s="814" t="s">
        <v>40</v>
      </c>
      <c r="P76" s="814">
        <v>55247.8856877</v>
      </c>
      <c r="Q76" s="814">
        <v>55247.8856877</v>
      </c>
      <c r="R76" s="814" t="s">
        <v>40</v>
      </c>
      <c r="S76" s="814" t="s">
        <v>40</v>
      </c>
      <c r="T76" s="814" t="s">
        <v>40</v>
      </c>
      <c r="U76" s="814" t="s">
        <v>40</v>
      </c>
      <c r="V76" s="814" t="s">
        <v>40</v>
      </c>
      <c r="W76" s="814">
        <v>55247.8856877</v>
      </c>
    </row>
    <row r="77" spans="1:25" ht="20.100000000000001" customHeight="1">
      <c r="A77" s="818" t="s">
        <v>1778</v>
      </c>
      <c r="B77" s="814" t="s">
        <v>40</v>
      </c>
      <c r="C77" s="814" t="s">
        <v>40</v>
      </c>
      <c r="D77" s="814" t="s">
        <v>40</v>
      </c>
      <c r="E77" s="814" t="s">
        <v>40</v>
      </c>
      <c r="F77" s="814" t="s">
        <v>40</v>
      </c>
      <c r="G77" s="814" t="s">
        <v>40</v>
      </c>
      <c r="H77" s="814" t="s">
        <v>40</v>
      </c>
      <c r="I77" s="814" t="s">
        <v>40</v>
      </c>
      <c r="J77" s="814" t="s">
        <v>40</v>
      </c>
      <c r="K77" s="814" t="s">
        <v>40</v>
      </c>
      <c r="L77" s="814" t="s">
        <v>40</v>
      </c>
      <c r="M77" s="814" t="s">
        <v>40</v>
      </c>
      <c r="N77" s="814" t="s">
        <v>40</v>
      </c>
      <c r="O77" s="814" t="s">
        <v>40</v>
      </c>
      <c r="P77" s="814" t="s">
        <v>40</v>
      </c>
      <c r="Q77" s="814" t="s">
        <v>40</v>
      </c>
      <c r="R77" s="814" t="s">
        <v>40</v>
      </c>
      <c r="S77" s="814" t="s">
        <v>40</v>
      </c>
      <c r="T77" s="814" t="s">
        <v>40</v>
      </c>
      <c r="U77" s="814" t="s">
        <v>40</v>
      </c>
      <c r="V77" s="814" t="s">
        <v>40</v>
      </c>
      <c r="W77" s="814" t="s">
        <v>40</v>
      </c>
    </row>
    <row r="78" spans="1:25" ht="20.100000000000001" customHeight="1">
      <c r="A78" s="813" t="s">
        <v>1779</v>
      </c>
      <c r="B78" s="814" t="s">
        <v>40</v>
      </c>
      <c r="C78" s="814" t="s">
        <v>40</v>
      </c>
      <c r="D78" s="814" t="s">
        <v>40</v>
      </c>
      <c r="E78" s="814" t="s">
        <v>40</v>
      </c>
      <c r="F78" s="814" t="s">
        <v>40</v>
      </c>
      <c r="G78" s="814" t="s">
        <v>40</v>
      </c>
      <c r="H78" s="814" t="s">
        <v>40</v>
      </c>
      <c r="I78" s="814" t="s">
        <v>40</v>
      </c>
      <c r="J78" s="814" t="s">
        <v>40</v>
      </c>
      <c r="K78" s="814">
        <v>549.93996330000004</v>
      </c>
      <c r="L78" s="814" t="s">
        <v>40</v>
      </c>
      <c r="M78" s="814" t="s">
        <v>40</v>
      </c>
      <c r="N78" s="814" t="s">
        <v>40</v>
      </c>
      <c r="O78" s="814" t="s">
        <v>40</v>
      </c>
      <c r="P78" s="814">
        <v>27525.098952799999</v>
      </c>
      <c r="Q78" s="814">
        <v>27525.098952799999</v>
      </c>
      <c r="R78" s="814" t="s">
        <v>40</v>
      </c>
      <c r="S78" s="814" t="s">
        <v>40</v>
      </c>
      <c r="T78" s="814" t="s">
        <v>40</v>
      </c>
      <c r="U78" s="814" t="s">
        <v>40</v>
      </c>
      <c r="V78" s="814">
        <v>41.144359899999998</v>
      </c>
      <c r="W78" s="814">
        <v>28116.183276</v>
      </c>
    </row>
    <row r="79" spans="1:25">
      <c r="A79" s="838" t="s">
        <v>205</v>
      </c>
      <c r="B79" s="839">
        <v>7295755.7988735996</v>
      </c>
      <c r="C79" s="839">
        <v>3500058.3175713993</v>
      </c>
      <c r="D79" s="839">
        <v>10795814.116444999</v>
      </c>
      <c r="E79" s="839">
        <v>1826798.3091553</v>
      </c>
      <c r="F79" s="839">
        <v>25040644.547206607</v>
      </c>
      <c r="G79" s="839">
        <v>159214.09532850003</v>
      </c>
      <c r="H79" s="839">
        <v>376665.92433300003</v>
      </c>
      <c r="I79" s="839">
        <v>328383.93262210011</v>
      </c>
      <c r="J79" s="839">
        <v>1712843.1309096999</v>
      </c>
      <c r="K79" s="839">
        <v>9242276.5106910001</v>
      </c>
      <c r="L79" s="839">
        <v>34930897.928099699</v>
      </c>
      <c r="M79" s="839">
        <v>11142301.1589547</v>
      </c>
      <c r="N79" s="839">
        <v>17667571.2542556</v>
      </c>
      <c r="O79" s="839">
        <v>1190563.0770927002</v>
      </c>
      <c r="P79" s="839">
        <v>9158096.3863404971</v>
      </c>
      <c r="Q79" s="839">
        <v>74089429.804743215</v>
      </c>
      <c r="R79" s="839">
        <v>10045160.298024401</v>
      </c>
      <c r="S79" s="839">
        <v>3085780.3761780001</v>
      </c>
      <c r="T79" s="839">
        <v>3160864.6739780013</v>
      </c>
      <c r="U79" s="839">
        <v>50386.837201799994</v>
      </c>
      <c r="V79" s="839">
        <v>753530.91236620001</v>
      </c>
      <c r="W79" s="839">
        <v>140667793.46918279</v>
      </c>
    </row>
    <row r="80" spans="1:25" ht="38.25">
      <c r="A80" s="839" t="s">
        <v>1256</v>
      </c>
      <c r="B80" s="840">
        <v>0</v>
      </c>
      <c r="C80" s="840">
        <v>5.2352100072615197</v>
      </c>
      <c r="D80" s="840">
        <v>1.69728194025098</v>
      </c>
      <c r="E80" s="840">
        <v>0</v>
      </c>
      <c r="F80" s="840">
        <v>2.3592730973318998</v>
      </c>
      <c r="G80" s="840">
        <v>3.89068881572268E-7</v>
      </c>
      <c r="H80" s="841">
        <v>1.63569900289666</v>
      </c>
      <c r="I80" s="840">
        <v>3.56286631721875</v>
      </c>
      <c r="J80" s="840">
        <v>1.2571267324936699</v>
      </c>
      <c r="K80" s="840">
        <v>5.2289122971930997</v>
      </c>
      <c r="L80" s="840">
        <v>9.6106874118765102</v>
      </c>
      <c r="M80" s="840">
        <v>10.2938119451565</v>
      </c>
      <c r="N80" s="840">
        <v>10.341696048035001</v>
      </c>
      <c r="O80" s="840">
        <v>10.872262769793</v>
      </c>
      <c r="P80" s="840">
        <v>10.9271431603894</v>
      </c>
      <c r="Q80" s="840">
        <v>10.0707387337567</v>
      </c>
      <c r="R80" s="840">
        <v>8.8196656051200595</v>
      </c>
      <c r="S80" s="840">
        <v>0</v>
      </c>
      <c r="T80" s="840">
        <v>0.262671104032697</v>
      </c>
      <c r="U80" s="841">
        <v>7.4821780151376798</v>
      </c>
      <c r="V80" s="841">
        <v>6.8039409675437001</v>
      </c>
      <c r="W80" s="840">
        <v>6.9008843176509096</v>
      </c>
    </row>
    <row r="81" spans="1:14" s="664" customFormat="1" ht="15">
      <c r="A81" s="842" t="s">
        <v>37</v>
      </c>
      <c r="B81" s="843"/>
      <c r="C81" s="662"/>
      <c r="D81" s="843"/>
      <c r="E81" s="661"/>
      <c r="F81" s="661"/>
      <c r="G81" s="663"/>
      <c r="H81" s="844"/>
    </row>
    <row r="82" spans="1:14" s="664" customFormat="1" ht="15">
      <c r="A82" s="845" t="s">
        <v>1542</v>
      </c>
      <c r="B82" s="843"/>
      <c r="C82" s="843"/>
      <c r="D82" s="843"/>
      <c r="E82" s="661"/>
      <c r="F82" s="661"/>
      <c r="G82" s="666"/>
      <c r="H82" s="657"/>
    </row>
    <row r="83" spans="1:14" s="659" customFormat="1" ht="15">
      <c r="A83" s="1120" t="s">
        <v>1327</v>
      </c>
      <c r="B83" s="1121"/>
      <c r="C83" s="1121"/>
      <c r="D83" s="1121"/>
      <c r="E83" s="1121"/>
      <c r="F83" s="1121"/>
      <c r="G83" s="657"/>
      <c r="H83" s="657"/>
      <c r="L83" s="658"/>
      <c r="M83" s="658"/>
      <c r="N83" s="658"/>
    </row>
  </sheetData>
  <mergeCells count="38">
    <mergeCell ref="U1:W1"/>
    <mergeCell ref="U5:W5"/>
    <mergeCell ref="A6:A7"/>
    <mergeCell ref="B6:D6"/>
    <mergeCell ref="E6:E7"/>
    <mergeCell ref="F6:F7"/>
    <mergeCell ref="G6:G7"/>
    <mergeCell ref="H6:H7"/>
    <mergeCell ref="I6:I7"/>
    <mergeCell ref="J6:J7"/>
    <mergeCell ref="L44:Q44"/>
    <mergeCell ref="R44:R45"/>
    <mergeCell ref="V6:V7"/>
    <mergeCell ref="W6:W7"/>
    <mergeCell ref="J40:L40"/>
    <mergeCell ref="U40:W40"/>
    <mergeCell ref="T43:W43"/>
    <mergeCell ref="K6:K7"/>
    <mergeCell ref="L6:Q6"/>
    <mergeCell ref="R6:R7"/>
    <mergeCell ref="S6:S7"/>
    <mergeCell ref="T6:T7"/>
    <mergeCell ref="U6:U7"/>
    <mergeCell ref="A83:F83"/>
    <mergeCell ref="H44:H45"/>
    <mergeCell ref="I44:I45"/>
    <mergeCell ref="J44:J45"/>
    <mergeCell ref="K44:K45"/>
    <mergeCell ref="A44:A45"/>
    <mergeCell ref="B44:D44"/>
    <mergeCell ref="E44:E45"/>
    <mergeCell ref="F44:F45"/>
    <mergeCell ref="G44:G45"/>
    <mergeCell ref="S44:S45"/>
    <mergeCell ref="T44:T45"/>
    <mergeCell ref="U44:U45"/>
    <mergeCell ref="V44:V45"/>
    <mergeCell ref="W44:W45"/>
  </mergeCells>
  <pageMargins left="0.5" right="0.2" top="0.75" bottom="0.75" header="0.4" footer="0.4"/>
  <pageSetup paperSize="9" scale="79" firstPageNumber="72" pageOrder="overThenDown" orientation="portrait" r:id="rId1"/>
  <headerFooter>
    <oddFooter>&amp;C&amp;"Maiandra GD,Regular"&amp;9&amp;P</oddFooter>
  </headerFooter>
  <rowBreaks count="1" manualBreakCount="1">
    <brk id="39" max="16383" man="1"/>
  </rowBreaks>
  <colBreaks count="1" manualBreakCount="1">
    <brk id="12" max="1048575" man="1"/>
  </colBreaks>
</worksheet>
</file>

<file path=xl/worksheets/sheet26.xml><?xml version="1.0" encoding="utf-8"?>
<worksheet xmlns="http://schemas.openxmlformats.org/spreadsheetml/2006/main" xmlns:r="http://schemas.openxmlformats.org/officeDocument/2006/relationships">
  <dimension ref="A1:AA83"/>
  <sheetViews>
    <sheetView view="pageBreakPreview" topLeftCell="A64" zoomScale="60" workbookViewId="0">
      <selection activeCell="A96" sqref="A96"/>
    </sheetView>
  </sheetViews>
  <sheetFormatPr defaultRowHeight="12.75"/>
  <cols>
    <col min="1" max="1" width="12.28515625" style="860" customWidth="1"/>
    <col min="2" max="2" width="11.7109375" style="860" customWidth="1"/>
    <col min="3" max="3" width="6.42578125" style="860" customWidth="1"/>
    <col min="4" max="4" width="11" style="860" customWidth="1"/>
    <col min="5" max="5" width="8.5703125" style="860" customWidth="1"/>
    <col min="6" max="6" width="10.5703125" style="860" customWidth="1"/>
    <col min="7" max="7" width="11.5703125" style="860" customWidth="1"/>
    <col min="8" max="8" width="12.85546875" style="860" customWidth="1"/>
    <col min="9" max="9" width="10.85546875" style="860" customWidth="1"/>
    <col min="10" max="10" width="9.85546875" style="860" customWidth="1"/>
    <col min="11" max="11" width="10.140625" style="860" customWidth="1"/>
    <col min="12" max="12" width="10.7109375" style="860" customWidth="1"/>
    <col min="13" max="13" width="9.42578125" style="860" customWidth="1"/>
    <col min="14" max="14" width="10.42578125" style="860" customWidth="1"/>
    <col min="15" max="15" width="10.85546875" style="860" customWidth="1"/>
    <col min="16" max="16" width="10" style="860" customWidth="1"/>
    <col min="17" max="17" width="10.28515625" style="860" customWidth="1"/>
    <col min="18" max="18" width="9.5703125" style="860" customWidth="1"/>
    <col min="19" max="19" width="9.85546875" style="860" customWidth="1"/>
    <col min="20" max="21" width="9.42578125" style="860" customWidth="1"/>
    <col min="22" max="22" width="9.85546875" style="860" customWidth="1"/>
    <col min="23" max="23" width="10.42578125" style="860" customWidth="1"/>
    <col min="24" max="24" width="8.140625" style="860" customWidth="1"/>
    <col min="25" max="25" width="9" style="860" customWidth="1"/>
    <col min="26" max="16384" width="9.140625" style="860"/>
  </cols>
  <sheetData>
    <row r="1" spans="1:27" s="221" customFormat="1" ht="15.75">
      <c r="A1" s="675" t="s">
        <v>1790</v>
      </c>
      <c r="B1" s="49"/>
      <c r="C1" s="49"/>
      <c r="D1" s="49"/>
      <c r="E1" s="49"/>
      <c r="F1" s="49"/>
      <c r="G1" s="49"/>
      <c r="H1" s="49"/>
      <c r="I1" s="49"/>
      <c r="J1" s="49"/>
      <c r="K1" s="739"/>
      <c r="L1" s="767"/>
      <c r="M1" s="51"/>
      <c r="N1" s="49"/>
      <c r="O1" s="49"/>
      <c r="P1" s="739"/>
      <c r="Q1" s="49"/>
      <c r="R1" s="49"/>
      <c r="S1" s="49"/>
      <c r="T1" s="49"/>
      <c r="U1" s="1158" t="s">
        <v>1791</v>
      </c>
      <c r="V1" s="1158"/>
      <c r="W1" s="1158"/>
      <c r="X1" s="846"/>
      <c r="Y1" s="846"/>
    </row>
    <row r="2" spans="1:27" s="848" customFormat="1" ht="18.95" customHeight="1">
      <c r="A2" s="675" t="s">
        <v>52</v>
      </c>
      <c r="B2" s="49"/>
      <c r="C2" s="49"/>
      <c r="D2" s="49"/>
      <c r="E2" s="49"/>
      <c r="F2" s="49"/>
      <c r="G2" s="49"/>
      <c r="H2" s="49"/>
      <c r="I2" s="49"/>
      <c r="J2" s="739"/>
      <c r="K2" s="739"/>
      <c r="L2" s="767"/>
      <c r="M2" s="51"/>
      <c r="N2" s="49"/>
      <c r="O2" s="49"/>
      <c r="P2" s="739"/>
      <c r="Q2" s="49"/>
      <c r="R2" s="49"/>
      <c r="S2" s="49"/>
      <c r="T2" s="49"/>
      <c r="U2" s="49"/>
      <c r="V2" s="49"/>
      <c r="W2" s="49"/>
      <c r="X2" s="847"/>
      <c r="Y2" s="847"/>
    </row>
    <row r="3" spans="1:27" s="849" customFormat="1" ht="18.95" customHeight="1">
      <c r="A3" s="675" t="s">
        <v>1</v>
      </c>
      <c r="B3" s="770"/>
      <c r="C3" s="770"/>
      <c r="D3" s="770"/>
      <c r="E3" s="770"/>
      <c r="F3" s="770"/>
      <c r="G3" s="770"/>
      <c r="H3" s="770"/>
      <c r="I3" s="770"/>
      <c r="J3" s="739"/>
      <c r="K3" s="739"/>
      <c r="L3" s="771"/>
      <c r="M3" s="828"/>
      <c r="N3" s="769"/>
      <c r="O3" s="769"/>
      <c r="P3" s="739"/>
      <c r="Q3" s="769"/>
      <c r="R3" s="769"/>
      <c r="S3" s="769"/>
      <c r="T3" s="769"/>
      <c r="U3" s="739"/>
      <c r="V3" s="739"/>
      <c r="W3" s="739"/>
      <c r="X3" s="847"/>
      <c r="Y3" s="847"/>
      <c r="AA3" s="239"/>
    </row>
    <row r="4" spans="1:27" s="850" customFormat="1" ht="18.95" customHeight="1">
      <c r="A4" s="772"/>
      <c r="B4" s="770"/>
      <c r="C4" s="770"/>
      <c r="D4" s="770"/>
      <c r="E4" s="770"/>
      <c r="F4" s="770"/>
      <c r="G4" s="770"/>
      <c r="H4" s="770"/>
      <c r="I4" s="770"/>
      <c r="J4" s="739"/>
      <c r="K4" s="739"/>
      <c r="L4" s="771"/>
      <c r="M4" s="828"/>
      <c r="N4" s="769"/>
      <c r="O4" s="769"/>
      <c r="P4" s="739"/>
      <c r="Q4" s="769"/>
      <c r="R4" s="769"/>
      <c r="S4" s="769"/>
      <c r="T4" s="769"/>
      <c r="U4" s="739"/>
      <c r="V4" s="739"/>
      <c r="W4" s="739"/>
      <c r="X4" s="806"/>
      <c r="Y4" s="806"/>
      <c r="AA4" s="851"/>
    </row>
    <row r="5" spans="1:27" s="850" customFormat="1" ht="18.95" customHeight="1">
      <c r="A5" s="772"/>
      <c r="B5" s="773"/>
      <c r="C5" s="773"/>
      <c r="D5" s="773"/>
      <c r="E5" s="773"/>
      <c r="F5" s="773"/>
      <c r="G5" s="773"/>
      <c r="H5" s="773"/>
      <c r="I5" s="773"/>
      <c r="J5" s="773"/>
      <c r="K5" s="774"/>
      <c r="L5" s="769"/>
      <c r="M5" s="739"/>
      <c r="N5" s="769"/>
      <c r="O5" s="769"/>
      <c r="P5" s="769"/>
      <c r="Q5" s="769"/>
      <c r="R5" s="769"/>
      <c r="S5" s="769"/>
      <c r="T5" s="769"/>
      <c r="U5" s="1161" t="s">
        <v>1541</v>
      </c>
      <c r="V5" s="1161"/>
      <c r="W5" s="1161"/>
      <c r="X5" s="806"/>
      <c r="Y5" s="806"/>
    </row>
    <row r="6" spans="1:27" s="854" customFormat="1" ht="18.95" customHeight="1">
      <c r="A6" s="1164" t="s">
        <v>1713</v>
      </c>
      <c r="B6" s="1166" t="s">
        <v>1553</v>
      </c>
      <c r="C6" s="1168"/>
      <c r="D6" s="1168"/>
      <c r="E6" s="1171" t="s">
        <v>1554</v>
      </c>
      <c r="F6" s="1164" t="s">
        <v>1555</v>
      </c>
      <c r="G6" s="1171" t="s">
        <v>1556</v>
      </c>
      <c r="H6" s="1162" t="s">
        <v>1557</v>
      </c>
      <c r="I6" s="1162" t="s">
        <v>1558</v>
      </c>
      <c r="J6" s="1162" t="s">
        <v>1559</v>
      </c>
      <c r="K6" s="1164" t="s">
        <v>1560</v>
      </c>
      <c r="L6" s="1166" t="s">
        <v>1561</v>
      </c>
      <c r="M6" s="1167"/>
      <c r="N6" s="1168"/>
      <c r="O6" s="1168"/>
      <c r="P6" s="1168"/>
      <c r="Q6" s="1169"/>
      <c r="R6" s="1164" t="s">
        <v>1562</v>
      </c>
      <c r="S6" s="1162" t="s">
        <v>1563</v>
      </c>
      <c r="T6" s="1162" t="s">
        <v>1564</v>
      </c>
      <c r="U6" s="1162" t="s">
        <v>1565</v>
      </c>
      <c r="V6" s="1162" t="s">
        <v>1566</v>
      </c>
      <c r="W6" s="1164" t="s">
        <v>1714</v>
      </c>
      <c r="X6" s="862"/>
      <c r="Y6" s="862"/>
    </row>
    <row r="7" spans="1:27" s="854" customFormat="1" ht="85.5" customHeight="1">
      <c r="A7" s="1170"/>
      <c r="B7" s="808" t="s">
        <v>1568</v>
      </c>
      <c r="C7" s="808" t="s">
        <v>1569</v>
      </c>
      <c r="D7" s="809" t="s">
        <v>1570</v>
      </c>
      <c r="E7" s="1171"/>
      <c r="F7" s="1165"/>
      <c r="G7" s="1171"/>
      <c r="H7" s="1163"/>
      <c r="I7" s="1163"/>
      <c r="J7" s="1163"/>
      <c r="K7" s="1165"/>
      <c r="L7" s="810" t="s">
        <v>1571</v>
      </c>
      <c r="M7" s="810" t="s">
        <v>1572</v>
      </c>
      <c r="N7" s="810" t="s">
        <v>1573</v>
      </c>
      <c r="O7" s="810" t="s">
        <v>1574</v>
      </c>
      <c r="P7" s="810" t="s">
        <v>1575</v>
      </c>
      <c r="Q7" s="810" t="s">
        <v>1576</v>
      </c>
      <c r="R7" s="1165"/>
      <c r="S7" s="1163"/>
      <c r="T7" s="1163"/>
      <c r="U7" s="1163"/>
      <c r="V7" s="1163"/>
      <c r="W7" s="1165"/>
      <c r="X7" s="862"/>
      <c r="Y7" s="862"/>
    </row>
    <row r="8" spans="1:27" s="854" customFormat="1" ht="18.95" customHeight="1">
      <c r="A8" s="811" t="s">
        <v>8</v>
      </c>
      <c r="B8" s="810" t="s">
        <v>9</v>
      </c>
      <c r="C8" s="810" t="s">
        <v>10</v>
      </c>
      <c r="D8" s="810" t="s">
        <v>11</v>
      </c>
      <c r="E8" s="810" t="s">
        <v>12</v>
      </c>
      <c r="F8" s="810" t="s">
        <v>13</v>
      </c>
      <c r="G8" s="810" t="s">
        <v>14</v>
      </c>
      <c r="H8" s="810" t="s">
        <v>15</v>
      </c>
      <c r="I8" s="810" t="s">
        <v>1014</v>
      </c>
      <c r="J8" s="812" t="s">
        <v>1050</v>
      </c>
      <c r="K8" s="810" t="s">
        <v>1016</v>
      </c>
      <c r="L8" s="810" t="s">
        <v>1051</v>
      </c>
      <c r="M8" s="810" t="s">
        <v>1052</v>
      </c>
      <c r="N8" s="810" t="s">
        <v>1577</v>
      </c>
      <c r="O8" s="810" t="s">
        <v>1578</v>
      </c>
      <c r="P8" s="810" t="s">
        <v>1579</v>
      </c>
      <c r="Q8" s="810" t="s">
        <v>1580</v>
      </c>
      <c r="R8" s="810" t="s">
        <v>1581</v>
      </c>
      <c r="S8" s="810" t="s">
        <v>1715</v>
      </c>
      <c r="T8" s="810" t="s">
        <v>1582</v>
      </c>
      <c r="U8" s="810" t="s">
        <v>1583</v>
      </c>
      <c r="V8" s="812" t="s">
        <v>1584</v>
      </c>
      <c r="W8" s="810" t="s">
        <v>1586</v>
      </c>
      <c r="X8" s="862"/>
      <c r="Y8" s="862"/>
    </row>
    <row r="9" spans="1:27" s="854" customFormat="1" ht="20.100000000000001" customHeight="1">
      <c r="A9" s="813">
        <v>0</v>
      </c>
      <c r="B9" s="814">
        <v>1523714.8298897</v>
      </c>
      <c r="C9" s="814" t="s">
        <v>40</v>
      </c>
      <c r="D9" s="814">
        <v>1523714.8298897</v>
      </c>
      <c r="E9" s="814">
        <v>548245.79723849997</v>
      </c>
      <c r="F9" s="814">
        <v>2093.1379578999999</v>
      </c>
      <c r="G9" s="814">
        <v>98972.403685400001</v>
      </c>
      <c r="H9" s="814">
        <v>6313.3429011999997</v>
      </c>
      <c r="I9" s="814">
        <v>2004.6946498</v>
      </c>
      <c r="J9" s="814">
        <v>273580.57073939999</v>
      </c>
      <c r="K9" s="814">
        <v>9622.4488870000005</v>
      </c>
      <c r="L9" s="814">
        <v>3191.9305347999998</v>
      </c>
      <c r="M9" s="814">
        <v>1891.2254619</v>
      </c>
      <c r="N9" s="814">
        <v>9285.1122534999995</v>
      </c>
      <c r="O9" s="814">
        <v>2806.7622894000001</v>
      </c>
      <c r="P9" s="814">
        <v>873.28725799999995</v>
      </c>
      <c r="Q9" s="814">
        <v>18048.317797600001</v>
      </c>
      <c r="R9" s="814" t="s">
        <v>40</v>
      </c>
      <c r="S9" s="814">
        <v>526794.32327299996</v>
      </c>
      <c r="T9" s="814">
        <v>1350948.7312055</v>
      </c>
      <c r="U9" s="814">
        <v>85.4067869</v>
      </c>
      <c r="V9" s="814">
        <v>35067.601090600001</v>
      </c>
      <c r="W9" s="814">
        <v>4395491.6061025001</v>
      </c>
      <c r="X9" s="862"/>
      <c r="Y9" s="862"/>
    </row>
    <row r="10" spans="1:27" s="854" customFormat="1" ht="20.100000000000001" customHeight="1">
      <c r="A10" s="815" t="s">
        <v>1716</v>
      </c>
      <c r="B10" s="814" t="s">
        <v>40</v>
      </c>
      <c r="C10" s="814" t="s">
        <v>40</v>
      </c>
      <c r="D10" s="814" t="s">
        <v>40</v>
      </c>
      <c r="E10" s="814" t="s">
        <v>40</v>
      </c>
      <c r="F10" s="814" t="s">
        <v>40</v>
      </c>
      <c r="G10" s="814" t="s">
        <v>40</v>
      </c>
      <c r="H10" s="814" t="s">
        <v>40</v>
      </c>
      <c r="I10" s="814">
        <v>18.412202499999999</v>
      </c>
      <c r="J10" s="814">
        <v>43.006368899999998</v>
      </c>
      <c r="K10" s="814" t="s">
        <v>40</v>
      </c>
      <c r="L10" s="814" t="s">
        <v>40</v>
      </c>
      <c r="M10" s="814" t="s">
        <v>40</v>
      </c>
      <c r="N10" s="814" t="s">
        <v>40</v>
      </c>
      <c r="O10" s="814" t="s">
        <v>40</v>
      </c>
      <c r="P10" s="814" t="s">
        <v>40</v>
      </c>
      <c r="Q10" s="814" t="s">
        <v>40</v>
      </c>
      <c r="R10" s="814" t="s">
        <v>40</v>
      </c>
      <c r="S10" s="814" t="s">
        <v>40</v>
      </c>
      <c r="T10" s="814" t="s">
        <v>40</v>
      </c>
      <c r="U10" s="814" t="s">
        <v>40</v>
      </c>
      <c r="V10" s="814" t="s">
        <v>40</v>
      </c>
      <c r="W10" s="814">
        <v>61.418571399999998</v>
      </c>
      <c r="X10" s="862"/>
      <c r="Y10" s="862"/>
    </row>
    <row r="11" spans="1:27" s="854" customFormat="1" ht="20.100000000000001" customHeight="1">
      <c r="A11" s="815" t="s">
        <v>1717</v>
      </c>
      <c r="B11" s="814" t="s">
        <v>40</v>
      </c>
      <c r="C11" s="814" t="s">
        <v>40</v>
      </c>
      <c r="D11" s="814" t="s">
        <v>40</v>
      </c>
      <c r="E11" s="814" t="s">
        <v>40</v>
      </c>
      <c r="F11" s="814" t="s">
        <v>40</v>
      </c>
      <c r="G11" s="814" t="s">
        <v>40</v>
      </c>
      <c r="H11" s="814" t="s">
        <v>40</v>
      </c>
      <c r="I11" s="814" t="s">
        <v>40</v>
      </c>
      <c r="J11" s="814" t="s">
        <v>40</v>
      </c>
      <c r="K11" s="814" t="s">
        <v>40</v>
      </c>
      <c r="L11" s="814" t="s">
        <v>40</v>
      </c>
      <c r="M11" s="814" t="s">
        <v>40</v>
      </c>
      <c r="N11" s="814" t="s">
        <v>40</v>
      </c>
      <c r="O11" s="814" t="s">
        <v>40</v>
      </c>
      <c r="P11" s="814" t="s">
        <v>40</v>
      </c>
      <c r="Q11" s="814" t="s">
        <v>40</v>
      </c>
      <c r="R11" s="814" t="s">
        <v>40</v>
      </c>
      <c r="S11" s="814" t="s">
        <v>40</v>
      </c>
      <c r="T11" s="814" t="s">
        <v>40</v>
      </c>
      <c r="U11" s="814" t="s">
        <v>40</v>
      </c>
      <c r="V11" s="814" t="s">
        <v>40</v>
      </c>
      <c r="W11" s="814" t="s">
        <v>40</v>
      </c>
      <c r="X11" s="862"/>
      <c r="Y11" s="862"/>
    </row>
    <row r="12" spans="1:27" s="854" customFormat="1" ht="20.100000000000001" customHeight="1">
      <c r="A12" s="815" t="s">
        <v>1718</v>
      </c>
      <c r="B12" s="814" t="s">
        <v>40</v>
      </c>
      <c r="C12" s="814" t="s">
        <v>40</v>
      </c>
      <c r="D12" s="814" t="s">
        <v>40</v>
      </c>
      <c r="E12" s="814" t="s">
        <v>40</v>
      </c>
      <c r="F12" s="814" t="s">
        <v>40</v>
      </c>
      <c r="G12" s="814" t="s">
        <v>40</v>
      </c>
      <c r="H12" s="814" t="s">
        <v>40</v>
      </c>
      <c r="I12" s="814" t="s">
        <v>40</v>
      </c>
      <c r="J12" s="814" t="s">
        <v>40</v>
      </c>
      <c r="K12" s="814" t="s">
        <v>40</v>
      </c>
      <c r="L12" s="814" t="s">
        <v>40</v>
      </c>
      <c r="M12" s="814" t="s">
        <v>40</v>
      </c>
      <c r="N12" s="814" t="s">
        <v>40</v>
      </c>
      <c r="O12" s="814" t="s">
        <v>40</v>
      </c>
      <c r="P12" s="814" t="s">
        <v>40</v>
      </c>
      <c r="Q12" s="814" t="s">
        <v>40</v>
      </c>
      <c r="R12" s="814" t="s">
        <v>40</v>
      </c>
      <c r="S12" s="814" t="s">
        <v>40</v>
      </c>
      <c r="T12" s="814" t="s">
        <v>40</v>
      </c>
      <c r="U12" s="814" t="s">
        <v>40</v>
      </c>
      <c r="V12" s="814" t="s">
        <v>40</v>
      </c>
      <c r="W12" s="814" t="s">
        <v>40</v>
      </c>
      <c r="X12" s="862"/>
      <c r="Y12" s="862"/>
    </row>
    <row r="13" spans="1:27" s="859" customFormat="1" ht="20.100000000000001" customHeight="1">
      <c r="A13" s="815" t="s">
        <v>1719</v>
      </c>
      <c r="B13" s="814" t="s">
        <v>40</v>
      </c>
      <c r="C13" s="814" t="s">
        <v>40</v>
      </c>
      <c r="D13" s="814" t="s">
        <v>40</v>
      </c>
      <c r="E13" s="814" t="s">
        <v>40</v>
      </c>
      <c r="F13" s="814" t="s">
        <v>40</v>
      </c>
      <c r="G13" s="814" t="s">
        <v>40</v>
      </c>
      <c r="H13" s="814" t="s">
        <v>40</v>
      </c>
      <c r="I13" s="814" t="s">
        <v>40</v>
      </c>
      <c r="J13" s="814">
        <v>945.32588239999995</v>
      </c>
      <c r="K13" s="814">
        <v>7.4415082999999997</v>
      </c>
      <c r="L13" s="814" t="s">
        <v>40</v>
      </c>
      <c r="M13" s="814" t="s">
        <v>40</v>
      </c>
      <c r="N13" s="814" t="s">
        <v>40</v>
      </c>
      <c r="O13" s="814" t="s">
        <v>40</v>
      </c>
      <c r="P13" s="814" t="s">
        <v>40</v>
      </c>
      <c r="Q13" s="814" t="s">
        <v>40</v>
      </c>
      <c r="R13" s="814" t="s">
        <v>40</v>
      </c>
      <c r="S13" s="814" t="s">
        <v>40</v>
      </c>
      <c r="T13" s="814" t="s">
        <v>40</v>
      </c>
      <c r="U13" s="814" t="s">
        <v>40</v>
      </c>
      <c r="V13" s="814" t="s">
        <v>40</v>
      </c>
      <c r="W13" s="814">
        <v>952.76739069999996</v>
      </c>
      <c r="X13" s="862"/>
      <c r="Y13" s="862"/>
    </row>
    <row r="14" spans="1:27" s="854" customFormat="1" ht="20.100000000000001" customHeight="1">
      <c r="A14" s="815" t="s">
        <v>1720</v>
      </c>
      <c r="B14" s="814" t="s">
        <v>40</v>
      </c>
      <c r="C14" s="814" t="s">
        <v>40</v>
      </c>
      <c r="D14" s="814" t="s">
        <v>40</v>
      </c>
      <c r="E14" s="814" t="s">
        <v>40</v>
      </c>
      <c r="F14" s="814" t="s">
        <v>40</v>
      </c>
      <c r="G14" s="814" t="s">
        <v>40</v>
      </c>
      <c r="H14" s="814" t="s">
        <v>40</v>
      </c>
      <c r="I14" s="814" t="s">
        <v>40</v>
      </c>
      <c r="J14" s="814">
        <v>543.0464796</v>
      </c>
      <c r="K14" s="814" t="s">
        <v>40</v>
      </c>
      <c r="L14" s="814" t="s">
        <v>40</v>
      </c>
      <c r="M14" s="814" t="s">
        <v>40</v>
      </c>
      <c r="N14" s="814" t="s">
        <v>40</v>
      </c>
      <c r="O14" s="814" t="s">
        <v>40</v>
      </c>
      <c r="P14" s="814" t="s">
        <v>40</v>
      </c>
      <c r="Q14" s="814" t="s">
        <v>40</v>
      </c>
      <c r="R14" s="814" t="s">
        <v>40</v>
      </c>
      <c r="S14" s="814" t="s">
        <v>40</v>
      </c>
      <c r="T14" s="814" t="s">
        <v>40</v>
      </c>
      <c r="U14" s="814" t="s">
        <v>40</v>
      </c>
      <c r="V14" s="814" t="s">
        <v>40</v>
      </c>
      <c r="W14" s="814">
        <v>543.0464796</v>
      </c>
      <c r="X14" s="862"/>
      <c r="Y14" s="862"/>
    </row>
    <row r="15" spans="1:27" s="854" customFormat="1" ht="20.100000000000001" customHeight="1">
      <c r="A15" s="815" t="s">
        <v>1721</v>
      </c>
      <c r="B15" s="814" t="s">
        <v>40</v>
      </c>
      <c r="C15" s="814" t="s">
        <v>40</v>
      </c>
      <c r="D15" s="814" t="s">
        <v>40</v>
      </c>
      <c r="E15" s="814" t="s">
        <v>40</v>
      </c>
      <c r="F15" s="814" t="s">
        <v>40</v>
      </c>
      <c r="G15" s="814" t="s">
        <v>40</v>
      </c>
      <c r="H15" s="814" t="s">
        <v>40</v>
      </c>
      <c r="I15" s="814" t="s">
        <v>40</v>
      </c>
      <c r="J15" s="814" t="s">
        <v>40</v>
      </c>
      <c r="K15" s="814">
        <v>6.5667E-3</v>
      </c>
      <c r="L15" s="814" t="s">
        <v>40</v>
      </c>
      <c r="M15" s="814" t="s">
        <v>40</v>
      </c>
      <c r="N15" s="814" t="s">
        <v>40</v>
      </c>
      <c r="O15" s="814" t="s">
        <v>40</v>
      </c>
      <c r="P15" s="814" t="s">
        <v>40</v>
      </c>
      <c r="Q15" s="814" t="s">
        <v>40</v>
      </c>
      <c r="R15" s="814" t="s">
        <v>40</v>
      </c>
      <c r="S15" s="814" t="s">
        <v>40</v>
      </c>
      <c r="T15" s="814" t="s">
        <v>40</v>
      </c>
      <c r="U15" s="814" t="s">
        <v>40</v>
      </c>
      <c r="V15" s="814" t="s">
        <v>40</v>
      </c>
      <c r="W15" s="814">
        <v>6.5667E-3</v>
      </c>
      <c r="X15" s="862"/>
      <c r="Y15" s="862"/>
    </row>
    <row r="16" spans="1:27" s="854" customFormat="1" ht="20.100000000000001" customHeight="1">
      <c r="A16" s="815" t="s">
        <v>1722</v>
      </c>
      <c r="B16" s="814" t="s">
        <v>40</v>
      </c>
      <c r="C16" s="814" t="s">
        <v>40</v>
      </c>
      <c r="D16" s="814" t="s">
        <v>40</v>
      </c>
      <c r="E16" s="814" t="s">
        <v>40</v>
      </c>
      <c r="F16" s="814" t="s">
        <v>40</v>
      </c>
      <c r="G16" s="814" t="s">
        <v>40</v>
      </c>
      <c r="H16" s="814" t="s">
        <v>40</v>
      </c>
      <c r="I16" s="814" t="s">
        <v>40</v>
      </c>
      <c r="J16" s="814" t="s">
        <v>40</v>
      </c>
      <c r="K16" s="814" t="s">
        <v>40</v>
      </c>
      <c r="L16" s="814" t="s">
        <v>40</v>
      </c>
      <c r="M16" s="814" t="s">
        <v>40</v>
      </c>
      <c r="N16" s="814" t="s">
        <v>40</v>
      </c>
      <c r="O16" s="814" t="s">
        <v>40</v>
      </c>
      <c r="P16" s="814" t="s">
        <v>40</v>
      </c>
      <c r="Q16" s="814" t="s">
        <v>40</v>
      </c>
      <c r="R16" s="814" t="s">
        <v>40</v>
      </c>
      <c r="S16" s="814" t="s">
        <v>40</v>
      </c>
      <c r="T16" s="814" t="s">
        <v>40</v>
      </c>
      <c r="U16" s="814" t="s">
        <v>40</v>
      </c>
      <c r="V16" s="814" t="s">
        <v>40</v>
      </c>
      <c r="W16" s="814" t="s">
        <v>40</v>
      </c>
      <c r="X16" s="862"/>
      <c r="Y16" s="862"/>
    </row>
    <row r="17" spans="1:25" s="854" customFormat="1" ht="20.100000000000001" customHeight="1">
      <c r="A17" s="815" t="s">
        <v>1723</v>
      </c>
      <c r="B17" s="814" t="s">
        <v>40</v>
      </c>
      <c r="C17" s="814" t="s">
        <v>40</v>
      </c>
      <c r="D17" s="814" t="s">
        <v>40</v>
      </c>
      <c r="E17" s="814" t="s">
        <v>40</v>
      </c>
      <c r="F17" s="814">
        <v>594552.62052230001</v>
      </c>
      <c r="G17" s="814" t="s">
        <v>40</v>
      </c>
      <c r="H17" s="814" t="s">
        <v>40</v>
      </c>
      <c r="I17" s="814">
        <v>35.818079099999999</v>
      </c>
      <c r="J17" s="814" t="s">
        <v>40</v>
      </c>
      <c r="K17" s="814">
        <v>70969.314297599994</v>
      </c>
      <c r="L17" s="814">
        <v>8.1570000000000004E-4</v>
      </c>
      <c r="M17" s="814" t="s">
        <v>40</v>
      </c>
      <c r="N17" s="814">
        <v>0.45539190000000002</v>
      </c>
      <c r="O17" s="814" t="s">
        <v>40</v>
      </c>
      <c r="P17" s="814" t="s">
        <v>40</v>
      </c>
      <c r="Q17" s="814">
        <v>0.45620759999999999</v>
      </c>
      <c r="R17" s="814" t="s">
        <v>40</v>
      </c>
      <c r="S17" s="814" t="s">
        <v>40</v>
      </c>
      <c r="T17" s="814" t="s">
        <v>40</v>
      </c>
      <c r="U17" s="814" t="s">
        <v>40</v>
      </c>
      <c r="V17" s="814">
        <v>1411.9983121</v>
      </c>
      <c r="W17" s="814">
        <v>666970.20741869987</v>
      </c>
      <c r="X17" s="862"/>
      <c r="Y17" s="862"/>
    </row>
    <row r="18" spans="1:25" s="854" customFormat="1" ht="20.100000000000001" customHeight="1">
      <c r="A18" s="815" t="s">
        <v>1724</v>
      </c>
      <c r="B18" s="814" t="s">
        <v>40</v>
      </c>
      <c r="C18" s="814" t="s">
        <v>40</v>
      </c>
      <c r="D18" s="814" t="s">
        <v>40</v>
      </c>
      <c r="E18" s="814" t="s">
        <v>40</v>
      </c>
      <c r="F18" s="814">
        <v>22573.778722200001</v>
      </c>
      <c r="G18" s="814" t="s">
        <v>40</v>
      </c>
      <c r="H18" s="814" t="s">
        <v>40</v>
      </c>
      <c r="I18" s="814" t="s">
        <v>40</v>
      </c>
      <c r="J18" s="814" t="s">
        <v>40</v>
      </c>
      <c r="K18" s="814">
        <v>27971.460462300001</v>
      </c>
      <c r="L18" s="814" t="s">
        <v>40</v>
      </c>
      <c r="M18" s="814" t="s">
        <v>40</v>
      </c>
      <c r="N18" s="814" t="s">
        <v>40</v>
      </c>
      <c r="O18" s="814" t="s">
        <v>40</v>
      </c>
      <c r="P18" s="814" t="s">
        <v>40</v>
      </c>
      <c r="Q18" s="814" t="s">
        <v>40</v>
      </c>
      <c r="R18" s="814" t="s">
        <v>40</v>
      </c>
      <c r="S18" s="814" t="s">
        <v>40</v>
      </c>
      <c r="T18" s="814">
        <v>1.3037259000000001</v>
      </c>
      <c r="U18" s="814" t="s">
        <v>40</v>
      </c>
      <c r="V18" s="814">
        <v>27.917501999999999</v>
      </c>
      <c r="W18" s="814">
        <v>50574.460412399996</v>
      </c>
      <c r="X18" s="862"/>
      <c r="Y18" s="862"/>
    </row>
    <row r="19" spans="1:25" s="854" customFormat="1" ht="20.100000000000001" customHeight="1">
      <c r="A19" s="815" t="s">
        <v>1725</v>
      </c>
      <c r="B19" s="814" t="s">
        <v>40</v>
      </c>
      <c r="C19" s="814" t="s">
        <v>40</v>
      </c>
      <c r="D19" s="814" t="s">
        <v>40</v>
      </c>
      <c r="E19" s="814" t="s">
        <v>40</v>
      </c>
      <c r="F19" s="814">
        <v>17624.6403507</v>
      </c>
      <c r="G19" s="814" t="s">
        <v>40</v>
      </c>
      <c r="H19" s="814" t="s">
        <v>40</v>
      </c>
      <c r="I19" s="814" t="s">
        <v>40</v>
      </c>
      <c r="J19" s="814">
        <v>0.15487960000000001</v>
      </c>
      <c r="K19" s="814">
        <v>73964.483587099996</v>
      </c>
      <c r="L19" s="814">
        <v>1.5058441</v>
      </c>
      <c r="M19" s="814">
        <v>1.0054510999999999</v>
      </c>
      <c r="N19" s="814">
        <v>0.1247101</v>
      </c>
      <c r="O19" s="814">
        <v>1.2116218000000001</v>
      </c>
      <c r="P19" s="814">
        <v>2.9708399999999999E-2</v>
      </c>
      <c r="Q19" s="814">
        <v>3.8773355000000005</v>
      </c>
      <c r="R19" s="814" t="s">
        <v>40</v>
      </c>
      <c r="S19" s="814" t="s">
        <v>40</v>
      </c>
      <c r="T19" s="814" t="s">
        <v>40</v>
      </c>
      <c r="U19" s="814" t="s">
        <v>40</v>
      </c>
      <c r="V19" s="814">
        <v>3812.6844111</v>
      </c>
      <c r="W19" s="814">
        <v>95405.840563999984</v>
      </c>
      <c r="X19" s="862"/>
      <c r="Y19" s="862"/>
    </row>
    <row r="20" spans="1:25" s="854" customFormat="1" ht="20.100000000000001" customHeight="1">
      <c r="A20" s="815" t="s">
        <v>1726</v>
      </c>
      <c r="B20" s="814" t="s">
        <v>40</v>
      </c>
      <c r="C20" s="814" t="s">
        <v>40</v>
      </c>
      <c r="D20" s="814" t="s">
        <v>40</v>
      </c>
      <c r="E20" s="814" t="s">
        <v>40</v>
      </c>
      <c r="F20" s="814" t="s">
        <v>40</v>
      </c>
      <c r="G20" s="814" t="s">
        <v>40</v>
      </c>
      <c r="H20" s="814">
        <v>2.8519234999999998</v>
      </c>
      <c r="I20" s="814">
        <v>9538.8192395999995</v>
      </c>
      <c r="J20" s="814">
        <v>716.58341040000005</v>
      </c>
      <c r="K20" s="814" t="s">
        <v>40</v>
      </c>
      <c r="L20" s="814" t="s">
        <v>40</v>
      </c>
      <c r="M20" s="814" t="s">
        <v>40</v>
      </c>
      <c r="N20" s="814" t="s">
        <v>40</v>
      </c>
      <c r="O20" s="814" t="s">
        <v>40</v>
      </c>
      <c r="P20" s="814" t="s">
        <v>40</v>
      </c>
      <c r="Q20" s="814" t="s">
        <v>40</v>
      </c>
      <c r="R20" s="814" t="s">
        <v>40</v>
      </c>
      <c r="S20" s="814" t="s">
        <v>40</v>
      </c>
      <c r="T20" s="814" t="s">
        <v>40</v>
      </c>
      <c r="U20" s="814" t="s">
        <v>40</v>
      </c>
      <c r="V20" s="814" t="s">
        <v>40</v>
      </c>
      <c r="W20" s="814">
        <v>10258.2545735</v>
      </c>
      <c r="X20" s="862"/>
      <c r="Y20" s="862"/>
    </row>
    <row r="21" spans="1:25" s="854" customFormat="1" ht="20.100000000000001" customHeight="1">
      <c r="A21" s="815" t="s">
        <v>1727</v>
      </c>
      <c r="B21" s="814" t="s">
        <v>40</v>
      </c>
      <c r="C21" s="814">
        <v>746.90527740000005</v>
      </c>
      <c r="D21" s="814">
        <v>746.90527740000005</v>
      </c>
      <c r="E21" s="814" t="s">
        <v>40</v>
      </c>
      <c r="F21" s="814">
        <v>1388396.4088204999</v>
      </c>
      <c r="G21" s="814" t="s">
        <v>40</v>
      </c>
      <c r="H21" s="814" t="s">
        <v>40</v>
      </c>
      <c r="I21" s="814" t="s">
        <v>40</v>
      </c>
      <c r="J21" s="814" t="s">
        <v>40</v>
      </c>
      <c r="K21" s="814">
        <v>415211.27130720002</v>
      </c>
      <c r="L21" s="814">
        <v>2211.6088316999999</v>
      </c>
      <c r="M21" s="814" t="s">
        <v>40</v>
      </c>
      <c r="N21" s="814" t="s">
        <v>40</v>
      </c>
      <c r="O21" s="814" t="s">
        <v>40</v>
      </c>
      <c r="P21" s="814" t="s">
        <v>40</v>
      </c>
      <c r="Q21" s="814">
        <v>2211.6088316999999</v>
      </c>
      <c r="R21" s="814">
        <v>3140.0014636000001</v>
      </c>
      <c r="S21" s="814" t="s">
        <v>40</v>
      </c>
      <c r="T21" s="814" t="s">
        <v>40</v>
      </c>
      <c r="U21" s="814" t="s">
        <v>40</v>
      </c>
      <c r="V21" s="814">
        <v>1220.6709292</v>
      </c>
      <c r="W21" s="814">
        <v>1810926.8666295998</v>
      </c>
      <c r="X21" s="862"/>
      <c r="Y21" s="862"/>
    </row>
    <row r="22" spans="1:25" s="854" customFormat="1" ht="20.100000000000001" customHeight="1">
      <c r="A22" s="815" t="s">
        <v>1728</v>
      </c>
      <c r="B22" s="814" t="s">
        <v>40</v>
      </c>
      <c r="C22" s="814" t="s">
        <v>40</v>
      </c>
      <c r="D22" s="814" t="s">
        <v>40</v>
      </c>
      <c r="E22" s="814" t="s">
        <v>40</v>
      </c>
      <c r="F22" s="814">
        <v>5824267.2597933002</v>
      </c>
      <c r="G22" s="814" t="s">
        <v>40</v>
      </c>
      <c r="H22" s="814" t="s">
        <v>40</v>
      </c>
      <c r="I22" s="814" t="s">
        <v>40</v>
      </c>
      <c r="J22" s="814" t="s">
        <v>40</v>
      </c>
      <c r="K22" s="814">
        <v>183250.49427570001</v>
      </c>
      <c r="L22" s="814">
        <v>250.5756063</v>
      </c>
      <c r="M22" s="814" t="s">
        <v>40</v>
      </c>
      <c r="N22" s="814" t="s">
        <v>40</v>
      </c>
      <c r="O22" s="814" t="s">
        <v>40</v>
      </c>
      <c r="P22" s="814" t="s">
        <v>40</v>
      </c>
      <c r="Q22" s="814">
        <v>250.5756063</v>
      </c>
      <c r="R22" s="814" t="s">
        <v>40</v>
      </c>
      <c r="S22" s="814" t="s">
        <v>40</v>
      </c>
      <c r="T22" s="814" t="s">
        <v>40</v>
      </c>
      <c r="U22" s="814" t="s">
        <v>40</v>
      </c>
      <c r="V22" s="814">
        <v>3837.0891181000002</v>
      </c>
      <c r="W22" s="814">
        <v>6011605.4187933998</v>
      </c>
      <c r="X22" s="862"/>
      <c r="Y22" s="862"/>
    </row>
    <row r="23" spans="1:25" s="854" customFormat="1" ht="20.100000000000001" customHeight="1">
      <c r="A23" s="815" t="s">
        <v>1729</v>
      </c>
      <c r="B23" s="814" t="s">
        <v>40</v>
      </c>
      <c r="C23" s="814" t="s">
        <v>40</v>
      </c>
      <c r="D23" s="814" t="s">
        <v>40</v>
      </c>
      <c r="E23" s="814" t="s">
        <v>40</v>
      </c>
      <c r="F23" s="814">
        <v>3406.7622737000002</v>
      </c>
      <c r="G23" s="814" t="s">
        <v>40</v>
      </c>
      <c r="H23" s="814" t="s">
        <v>40</v>
      </c>
      <c r="I23" s="814" t="s">
        <v>40</v>
      </c>
      <c r="J23" s="814" t="s">
        <v>40</v>
      </c>
      <c r="K23" s="814">
        <v>268.4244607</v>
      </c>
      <c r="L23" s="814" t="s">
        <v>40</v>
      </c>
      <c r="M23" s="814" t="s">
        <v>40</v>
      </c>
      <c r="N23" s="814" t="s">
        <v>40</v>
      </c>
      <c r="O23" s="814" t="s">
        <v>40</v>
      </c>
      <c r="P23" s="814" t="s">
        <v>40</v>
      </c>
      <c r="Q23" s="814" t="s">
        <v>40</v>
      </c>
      <c r="R23" s="814">
        <v>0.1065759</v>
      </c>
      <c r="S23" s="814" t="s">
        <v>40</v>
      </c>
      <c r="T23" s="814" t="s">
        <v>40</v>
      </c>
      <c r="U23" s="814" t="s">
        <v>40</v>
      </c>
      <c r="V23" s="814">
        <v>50.708710500000002</v>
      </c>
      <c r="W23" s="814">
        <v>3726.0020208000001</v>
      </c>
      <c r="X23" s="862"/>
      <c r="Y23" s="862"/>
    </row>
    <row r="24" spans="1:25" s="854" customFormat="1" ht="20.100000000000001" customHeight="1">
      <c r="A24" s="815" t="s">
        <v>1730</v>
      </c>
      <c r="B24" s="814" t="s">
        <v>40</v>
      </c>
      <c r="C24" s="814" t="s">
        <v>40</v>
      </c>
      <c r="D24" s="814" t="s">
        <v>40</v>
      </c>
      <c r="E24" s="814" t="s">
        <v>40</v>
      </c>
      <c r="F24" s="814">
        <v>741.8776292</v>
      </c>
      <c r="G24" s="814" t="s">
        <v>40</v>
      </c>
      <c r="H24" s="814" t="s">
        <v>40</v>
      </c>
      <c r="I24" s="814" t="s">
        <v>40</v>
      </c>
      <c r="J24" s="814" t="s">
        <v>40</v>
      </c>
      <c r="K24" s="814" t="s">
        <v>40</v>
      </c>
      <c r="L24" s="814" t="s">
        <v>40</v>
      </c>
      <c r="M24" s="814" t="s">
        <v>40</v>
      </c>
      <c r="N24" s="814" t="s">
        <v>40</v>
      </c>
      <c r="O24" s="814" t="s">
        <v>40</v>
      </c>
      <c r="P24" s="814" t="s">
        <v>40</v>
      </c>
      <c r="Q24" s="814" t="s">
        <v>40</v>
      </c>
      <c r="R24" s="814">
        <v>3.0147599999999999</v>
      </c>
      <c r="S24" s="814" t="s">
        <v>40</v>
      </c>
      <c r="T24" s="814" t="s">
        <v>40</v>
      </c>
      <c r="U24" s="814" t="s">
        <v>40</v>
      </c>
      <c r="V24" s="814" t="s">
        <v>40</v>
      </c>
      <c r="W24" s="814">
        <v>744.89238920000003</v>
      </c>
      <c r="X24" s="862"/>
      <c r="Y24" s="862"/>
    </row>
    <row r="25" spans="1:25" s="854" customFormat="1" ht="20.100000000000001" customHeight="1">
      <c r="A25" s="815" t="s">
        <v>1731</v>
      </c>
      <c r="B25" s="814" t="s">
        <v>40</v>
      </c>
      <c r="C25" s="814" t="s">
        <v>40</v>
      </c>
      <c r="D25" s="814" t="s">
        <v>40</v>
      </c>
      <c r="E25" s="814" t="s">
        <v>40</v>
      </c>
      <c r="F25" s="814">
        <v>108667.6675484</v>
      </c>
      <c r="G25" s="814" t="s">
        <v>40</v>
      </c>
      <c r="H25" s="814" t="s">
        <v>40</v>
      </c>
      <c r="I25" s="814" t="s">
        <v>40</v>
      </c>
      <c r="J25" s="814" t="s">
        <v>40</v>
      </c>
      <c r="K25" s="814">
        <v>257498.43967709999</v>
      </c>
      <c r="L25" s="814">
        <v>7.5736876999999998</v>
      </c>
      <c r="M25" s="814" t="s">
        <v>40</v>
      </c>
      <c r="N25" s="814" t="s">
        <v>40</v>
      </c>
      <c r="O25" s="814" t="s">
        <v>40</v>
      </c>
      <c r="P25" s="814">
        <v>69.9345</v>
      </c>
      <c r="Q25" s="814">
        <v>77.508187699999993</v>
      </c>
      <c r="R25" s="814" t="s">
        <v>40</v>
      </c>
      <c r="S25" s="814" t="s">
        <v>40</v>
      </c>
      <c r="T25" s="814" t="s">
        <v>40</v>
      </c>
      <c r="U25" s="814" t="s">
        <v>40</v>
      </c>
      <c r="V25" s="814">
        <v>32.314190799999999</v>
      </c>
      <c r="W25" s="814">
        <v>366275.929604</v>
      </c>
      <c r="X25" s="862"/>
      <c r="Y25" s="862"/>
    </row>
    <row r="26" spans="1:25" s="854" customFormat="1" ht="20.100000000000001" customHeight="1">
      <c r="A26" s="815" t="s">
        <v>1732</v>
      </c>
      <c r="B26" s="814" t="s">
        <v>40</v>
      </c>
      <c r="C26" s="814" t="s">
        <v>40</v>
      </c>
      <c r="D26" s="814" t="s">
        <v>40</v>
      </c>
      <c r="E26" s="814" t="s">
        <v>40</v>
      </c>
      <c r="F26" s="814">
        <v>319.70162749999997</v>
      </c>
      <c r="G26" s="814" t="s">
        <v>40</v>
      </c>
      <c r="H26" s="814" t="s">
        <v>40</v>
      </c>
      <c r="I26" s="814" t="s">
        <v>40</v>
      </c>
      <c r="J26" s="814" t="s">
        <v>40</v>
      </c>
      <c r="K26" s="814">
        <v>2128.4711272</v>
      </c>
      <c r="L26" s="814">
        <v>35.3459863</v>
      </c>
      <c r="M26" s="814" t="s">
        <v>40</v>
      </c>
      <c r="N26" s="814" t="s">
        <v>40</v>
      </c>
      <c r="O26" s="814" t="s">
        <v>40</v>
      </c>
      <c r="P26" s="814" t="s">
        <v>40</v>
      </c>
      <c r="Q26" s="814">
        <v>35.3459863</v>
      </c>
      <c r="R26" s="814">
        <v>11.9950417</v>
      </c>
      <c r="S26" s="814" t="s">
        <v>40</v>
      </c>
      <c r="T26" s="814" t="s">
        <v>40</v>
      </c>
      <c r="U26" s="814" t="s">
        <v>40</v>
      </c>
      <c r="V26" s="814" t="s">
        <v>40</v>
      </c>
      <c r="W26" s="814">
        <v>2495.5137826999999</v>
      </c>
      <c r="X26" s="862"/>
      <c r="Y26" s="862"/>
    </row>
    <row r="27" spans="1:25" s="854" customFormat="1" ht="20.100000000000001" customHeight="1">
      <c r="A27" s="815" t="s">
        <v>1733</v>
      </c>
      <c r="B27" s="814" t="s">
        <v>40</v>
      </c>
      <c r="C27" s="814" t="s">
        <v>40</v>
      </c>
      <c r="D27" s="814" t="s">
        <v>40</v>
      </c>
      <c r="E27" s="814" t="s">
        <v>40</v>
      </c>
      <c r="F27" s="814">
        <v>11038.5592954</v>
      </c>
      <c r="G27" s="814" t="s">
        <v>40</v>
      </c>
      <c r="H27" s="814" t="s">
        <v>40</v>
      </c>
      <c r="I27" s="814" t="s">
        <v>40</v>
      </c>
      <c r="J27" s="814" t="s">
        <v>40</v>
      </c>
      <c r="K27" s="814">
        <v>702.23414690000004</v>
      </c>
      <c r="L27" s="814">
        <v>35430.647193500001</v>
      </c>
      <c r="M27" s="814">
        <v>524.55647090000002</v>
      </c>
      <c r="N27" s="814">
        <v>13.6615974</v>
      </c>
      <c r="O27" s="814" t="s">
        <v>40</v>
      </c>
      <c r="P27" s="814">
        <v>100.9897478</v>
      </c>
      <c r="Q27" s="814">
        <v>36069.855009600004</v>
      </c>
      <c r="R27" s="814" t="s">
        <v>40</v>
      </c>
      <c r="S27" s="814" t="s">
        <v>40</v>
      </c>
      <c r="T27" s="814" t="s">
        <v>40</v>
      </c>
      <c r="U27" s="814" t="s">
        <v>40</v>
      </c>
      <c r="V27" s="814">
        <v>17.115935400000001</v>
      </c>
      <c r="W27" s="814">
        <v>47827.764387300005</v>
      </c>
      <c r="X27" s="862"/>
      <c r="Y27" s="862"/>
    </row>
    <row r="28" spans="1:25" s="854" customFormat="1" ht="20.100000000000001" customHeight="1">
      <c r="A28" s="815" t="s">
        <v>1734</v>
      </c>
      <c r="B28" s="814" t="s">
        <v>40</v>
      </c>
      <c r="C28" s="814" t="s">
        <v>40</v>
      </c>
      <c r="D28" s="814" t="s">
        <v>40</v>
      </c>
      <c r="E28" s="814" t="s">
        <v>40</v>
      </c>
      <c r="F28" s="814" t="s">
        <v>40</v>
      </c>
      <c r="G28" s="814" t="s">
        <v>40</v>
      </c>
      <c r="H28" s="814" t="s">
        <v>40</v>
      </c>
      <c r="I28" s="814" t="s">
        <v>40</v>
      </c>
      <c r="J28" s="814" t="s">
        <v>40</v>
      </c>
      <c r="K28" s="814" t="s">
        <v>40</v>
      </c>
      <c r="L28" s="814" t="s">
        <v>40</v>
      </c>
      <c r="M28" s="814" t="s">
        <v>40</v>
      </c>
      <c r="N28" s="814" t="s">
        <v>40</v>
      </c>
      <c r="O28" s="814" t="s">
        <v>40</v>
      </c>
      <c r="P28" s="814" t="s">
        <v>40</v>
      </c>
      <c r="Q28" s="814" t="s">
        <v>40</v>
      </c>
      <c r="R28" s="814" t="s">
        <v>40</v>
      </c>
      <c r="S28" s="814" t="s">
        <v>40</v>
      </c>
      <c r="T28" s="814" t="s">
        <v>40</v>
      </c>
      <c r="U28" s="814" t="s">
        <v>40</v>
      </c>
      <c r="V28" s="814" t="s">
        <v>40</v>
      </c>
      <c r="W28" s="814" t="s">
        <v>40</v>
      </c>
      <c r="X28" s="862"/>
      <c r="Y28" s="862"/>
    </row>
    <row r="29" spans="1:25" s="854" customFormat="1" ht="20.100000000000001" customHeight="1">
      <c r="A29" s="815" t="s">
        <v>1735</v>
      </c>
      <c r="B29" s="814" t="s">
        <v>40</v>
      </c>
      <c r="C29" s="814" t="s">
        <v>40</v>
      </c>
      <c r="D29" s="814" t="s">
        <v>40</v>
      </c>
      <c r="E29" s="814" t="s">
        <v>40</v>
      </c>
      <c r="F29" s="814">
        <v>41080.342166900002</v>
      </c>
      <c r="G29" s="814" t="s">
        <v>40</v>
      </c>
      <c r="H29" s="814">
        <v>57.975877599999997</v>
      </c>
      <c r="I29" s="814">
        <v>830.81165959999998</v>
      </c>
      <c r="J29" s="814">
        <v>3195.0695274999998</v>
      </c>
      <c r="K29" s="814">
        <v>54379.736031699998</v>
      </c>
      <c r="L29" s="814">
        <v>212465.25351440001</v>
      </c>
      <c r="M29" s="814">
        <v>49925.517249999997</v>
      </c>
      <c r="N29" s="814">
        <v>48388.093885499999</v>
      </c>
      <c r="O29" s="814">
        <v>930.33691999999996</v>
      </c>
      <c r="P29" s="814">
        <v>1290.180492</v>
      </c>
      <c r="Q29" s="814">
        <v>312999.38206189999</v>
      </c>
      <c r="R29" s="814">
        <v>332.85529109999999</v>
      </c>
      <c r="S29" s="814" t="s">
        <v>40</v>
      </c>
      <c r="T29" s="814" t="s">
        <v>40</v>
      </c>
      <c r="U29" s="814" t="s">
        <v>40</v>
      </c>
      <c r="V29" s="814">
        <v>2681.7683753000001</v>
      </c>
      <c r="W29" s="814">
        <v>415557.94099159999</v>
      </c>
      <c r="X29" s="862"/>
      <c r="Y29" s="862"/>
    </row>
    <row r="30" spans="1:25" s="854" customFormat="1" ht="20.100000000000001" customHeight="1">
      <c r="A30" s="815" t="s">
        <v>1736</v>
      </c>
      <c r="B30" s="814" t="s">
        <v>40</v>
      </c>
      <c r="C30" s="814" t="s">
        <v>40</v>
      </c>
      <c r="D30" s="814" t="s">
        <v>40</v>
      </c>
      <c r="E30" s="814" t="s">
        <v>40</v>
      </c>
      <c r="F30" s="814">
        <v>2.9678065</v>
      </c>
      <c r="G30" s="814" t="s">
        <v>40</v>
      </c>
      <c r="H30" s="814" t="s">
        <v>40</v>
      </c>
      <c r="I30" s="814">
        <v>1902.0628188000001</v>
      </c>
      <c r="J30" s="814" t="s">
        <v>40</v>
      </c>
      <c r="K30" s="814">
        <v>2110.7004206000001</v>
      </c>
      <c r="L30" s="814">
        <v>1.9073888000000001</v>
      </c>
      <c r="M30" s="814">
        <v>1.0901955000000001</v>
      </c>
      <c r="N30" s="814">
        <v>0.26537070000000001</v>
      </c>
      <c r="O30" s="814" t="s">
        <v>40</v>
      </c>
      <c r="P30" s="814" t="s">
        <v>40</v>
      </c>
      <c r="Q30" s="814">
        <v>3.2629550000000003</v>
      </c>
      <c r="R30" s="814">
        <v>854.16246530000001</v>
      </c>
      <c r="S30" s="814" t="s">
        <v>40</v>
      </c>
      <c r="T30" s="814" t="s">
        <v>40</v>
      </c>
      <c r="U30" s="814" t="s">
        <v>40</v>
      </c>
      <c r="V30" s="814" t="s">
        <v>40</v>
      </c>
      <c r="W30" s="814">
        <v>4873.1564662000001</v>
      </c>
      <c r="X30" s="862"/>
      <c r="Y30" s="862"/>
    </row>
    <row r="31" spans="1:25" s="854" customFormat="1" ht="20.100000000000001" customHeight="1">
      <c r="A31" s="815" t="s">
        <v>1737</v>
      </c>
      <c r="B31" s="814" t="s">
        <v>40</v>
      </c>
      <c r="C31" s="814" t="s">
        <v>40</v>
      </c>
      <c r="D31" s="814" t="s">
        <v>40</v>
      </c>
      <c r="E31" s="814" t="s">
        <v>40</v>
      </c>
      <c r="F31" s="814">
        <v>13479.432841899999</v>
      </c>
      <c r="G31" s="814" t="s">
        <v>40</v>
      </c>
      <c r="H31" s="814" t="s">
        <v>40</v>
      </c>
      <c r="I31" s="814">
        <v>819.95848009999997</v>
      </c>
      <c r="J31" s="814">
        <v>251.78403850000001</v>
      </c>
      <c r="K31" s="814">
        <v>1238.8312920000001</v>
      </c>
      <c r="L31" s="814">
        <v>2915.4947990999999</v>
      </c>
      <c r="M31" s="814" t="s">
        <v>40</v>
      </c>
      <c r="N31" s="814">
        <v>1311.0144298</v>
      </c>
      <c r="O31" s="814">
        <v>293.37563510000001</v>
      </c>
      <c r="P31" s="814">
        <v>5667.8498247999996</v>
      </c>
      <c r="Q31" s="814">
        <v>10187.734688799999</v>
      </c>
      <c r="R31" s="814">
        <v>312.89474430000001</v>
      </c>
      <c r="S31" s="814" t="s">
        <v>40</v>
      </c>
      <c r="T31" s="814" t="s">
        <v>40</v>
      </c>
      <c r="U31" s="814" t="s">
        <v>40</v>
      </c>
      <c r="V31" s="814">
        <v>39.6673385</v>
      </c>
      <c r="W31" s="814">
        <v>26330.303424099999</v>
      </c>
      <c r="X31" s="862"/>
      <c r="Y31" s="862"/>
    </row>
    <row r="32" spans="1:25" s="854" customFormat="1" ht="20.100000000000001" customHeight="1">
      <c r="A32" s="815" t="s">
        <v>1738</v>
      </c>
      <c r="B32" s="814" t="s">
        <v>40</v>
      </c>
      <c r="C32" s="814" t="s">
        <v>40</v>
      </c>
      <c r="D32" s="814" t="s">
        <v>40</v>
      </c>
      <c r="E32" s="814" t="s">
        <v>40</v>
      </c>
      <c r="F32" s="814" t="s">
        <v>40</v>
      </c>
      <c r="G32" s="814" t="s">
        <v>40</v>
      </c>
      <c r="H32" s="814" t="s">
        <v>40</v>
      </c>
      <c r="I32" s="814">
        <v>3635.7097945</v>
      </c>
      <c r="J32" s="814">
        <v>2.03016</v>
      </c>
      <c r="K32" s="814" t="s">
        <v>40</v>
      </c>
      <c r="L32" s="814">
        <v>2121.1062548999998</v>
      </c>
      <c r="M32" s="814" t="s">
        <v>40</v>
      </c>
      <c r="N32" s="814" t="s">
        <v>40</v>
      </c>
      <c r="O32" s="814">
        <v>22</v>
      </c>
      <c r="P32" s="814">
        <v>3408.0878277000002</v>
      </c>
      <c r="Q32" s="814">
        <v>5551.1940826</v>
      </c>
      <c r="R32" s="814">
        <v>10426.408917799999</v>
      </c>
      <c r="S32" s="814" t="s">
        <v>40</v>
      </c>
      <c r="T32" s="814" t="s">
        <v>40</v>
      </c>
      <c r="U32" s="814" t="s">
        <v>40</v>
      </c>
      <c r="V32" s="814">
        <v>76250.941733400003</v>
      </c>
      <c r="W32" s="814">
        <v>95866.284688300002</v>
      </c>
      <c r="X32" s="862"/>
      <c r="Y32" s="862"/>
    </row>
    <row r="33" spans="1:25" s="854" customFormat="1" ht="20.100000000000001" customHeight="1">
      <c r="A33" s="818" t="s">
        <v>1739</v>
      </c>
      <c r="B33" s="814" t="s">
        <v>40</v>
      </c>
      <c r="C33" s="814" t="s">
        <v>40</v>
      </c>
      <c r="D33" s="814" t="s">
        <v>40</v>
      </c>
      <c r="E33" s="814" t="s">
        <v>40</v>
      </c>
      <c r="F33" s="814">
        <v>10810.282543200001</v>
      </c>
      <c r="G33" s="814" t="s">
        <v>40</v>
      </c>
      <c r="H33" s="814">
        <v>6.0945</v>
      </c>
      <c r="I33" s="814">
        <v>689.14867830000003</v>
      </c>
      <c r="J33" s="814" t="s">
        <v>40</v>
      </c>
      <c r="K33" s="814">
        <v>135501.896297</v>
      </c>
      <c r="L33" s="814">
        <v>1963.9700783000001</v>
      </c>
      <c r="M33" s="814">
        <v>39.106068</v>
      </c>
      <c r="N33" s="814" t="s">
        <v>40</v>
      </c>
      <c r="O33" s="814">
        <v>214.62157640000001</v>
      </c>
      <c r="P33" s="814">
        <v>1529.8675307999999</v>
      </c>
      <c r="Q33" s="814">
        <v>3747.5652534999999</v>
      </c>
      <c r="R33" s="814">
        <v>52092.893725200003</v>
      </c>
      <c r="S33" s="814" t="s">
        <v>40</v>
      </c>
      <c r="T33" s="814" t="s">
        <v>40</v>
      </c>
      <c r="U33" s="814">
        <v>1.09208E-2</v>
      </c>
      <c r="V33" s="814">
        <v>507.00561490000001</v>
      </c>
      <c r="W33" s="814">
        <v>203354.89753290001</v>
      </c>
    </row>
    <row r="34" spans="1:25" s="854" customFormat="1" ht="20.100000000000001" customHeight="1">
      <c r="A34" s="818" t="s">
        <v>1740</v>
      </c>
      <c r="B34" s="814" t="s">
        <v>40</v>
      </c>
      <c r="C34" s="814" t="s">
        <v>40</v>
      </c>
      <c r="D34" s="814" t="s">
        <v>40</v>
      </c>
      <c r="E34" s="814" t="s">
        <v>40</v>
      </c>
      <c r="F34" s="814">
        <v>17.3292857</v>
      </c>
      <c r="G34" s="814" t="s">
        <v>40</v>
      </c>
      <c r="H34" s="814" t="s">
        <v>40</v>
      </c>
      <c r="I34" s="814" t="s">
        <v>40</v>
      </c>
      <c r="J34" s="814" t="s">
        <v>40</v>
      </c>
      <c r="K34" s="814" t="s">
        <v>40</v>
      </c>
      <c r="L34" s="814">
        <v>620</v>
      </c>
      <c r="M34" s="814" t="s">
        <v>40</v>
      </c>
      <c r="N34" s="814" t="s">
        <v>40</v>
      </c>
      <c r="O34" s="814" t="s">
        <v>40</v>
      </c>
      <c r="P34" s="814">
        <v>383.55910499999999</v>
      </c>
      <c r="Q34" s="814">
        <v>1003.559105</v>
      </c>
      <c r="R34" s="814">
        <v>32183.513548899999</v>
      </c>
      <c r="S34" s="814" t="s">
        <v>40</v>
      </c>
      <c r="T34" s="814" t="s">
        <v>40</v>
      </c>
      <c r="U34" s="814" t="s">
        <v>40</v>
      </c>
      <c r="V34" s="814">
        <v>0.1018197</v>
      </c>
      <c r="W34" s="814">
        <v>33204.503759300002</v>
      </c>
      <c r="X34" s="859"/>
    </row>
    <row r="35" spans="1:25" s="854" customFormat="1" ht="20.100000000000001" customHeight="1">
      <c r="A35" s="818" t="s">
        <v>1741</v>
      </c>
      <c r="B35" s="814" t="s">
        <v>40</v>
      </c>
      <c r="C35" s="814" t="s">
        <v>40</v>
      </c>
      <c r="D35" s="814" t="s">
        <v>40</v>
      </c>
      <c r="E35" s="814" t="s">
        <v>40</v>
      </c>
      <c r="F35" s="814" t="s">
        <v>40</v>
      </c>
      <c r="G35" s="814" t="s">
        <v>40</v>
      </c>
      <c r="H35" s="814" t="s">
        <v>40</v>
      </c>
      <c r="I35" s="814" t="s">
        <v>40</v>
      </c>
      <c r="J35" s="814" t="s">
        <v>40</v>
      </c>
      <c r="K35" s="814">
        <v>2757.2562899</v>
      </c>
      <c r="L35" s="814">
        <v>40931.671888999997</v>
      </c>
      <c r="M35" s="814">
        <v>2713.2072005999999</v>
      </c>
      <c r="N35" s="814">
        <v>55.429282999999998</v>
      </c>
      <c r="O35" s="814">
        <v>1066.6518097000001</v>
      </c>
      <c r="P35" s="814">
        <v>646.09443610000005</v>
      </c>
      <c r="Q35" s="814">
        <v>45413.054618399998</v>
      </c>
      <c r="R35" s="814">
        <v>30271.364743599999</v>
      </c>
      <c r="S35" s="814" t="s">
        <v>40</v>
      </c>
      <c r="T35" s="814">
        <v>578.64091199999996</v>
      </c>
      <c r="U35" s="814" t="s">
        <v>40</v>
      </c>
      <c r="V35" s="814">
        <v>23840.6794663</v>
      </c>
      <c r="W35" s="814">
        <v>102860.9960302</v>
      </c>
    </row>
    <row r="36" spans="1:25" s="854" customFormat="1" ht="20.100000000000001" customHeight="1">
      <c r="A36" s="818" t="s">
        <v>1742</v>
      </c>
      <c r="B36" s="814" t="s">
        <v>40</v>
      </c>
      <c r="C36" s="814" t="s">
        <v>40</v>
      </c>
      <c r="D36" s="814" t="s">
        <v>40</v>
      </c>
      <c r="E36" s="814" t="s">
        <v>40</v>
      </c>
      <c r="F36" s="814" t="s">
        <v>40</v>
      </c>
      <c r="G36" s="814" t="s">
        <v>40</v>
      </c>
      <c r="H36" s="814" t="s">
        <v>40</v>
      </c>
      <c r="I36" s="814" t="s">
        <v>40</v>
      </c>
      <c r="J36" s="814" t="s">
        <v>40</v>
      </c>
      <c r="K36" s="814">
        <v>223.68044399999999</v>
      </c>
      <c r="L36" s="814">
        <v>3.2795578999999999</v>
      </c>
      <c r="M36" s="814">
        <v>20.91</v>
      </c>
      <c r="N36" s="814" t="s">
        <v>40</v>
      </c>
      <c r="O36" s="814" t="s">
        <v>40</v>
      </c>
      <c r="P36" s="814">
        <v>1414.6236346999999</v>
      </c>
      <c r="Q36" s="814">
        <v>1438.8131925999999</v>
      </c>
      <c r="R36" s="814">
        <v>17500.5186899</v>
      </c>
      <c r="S36" s="814" t="s">
        <v>40</v>
      </c>
      <c r="T36" s="814" t="s">
        <v>40</v>
      </c>
      <c r="U36" s="814" t="s">
        <v>40</v>
      </c>
      <c r="V36" s="814" t="s">
        <v>40</v>
      </c>
      <c r="W36" s="814">
        <v>19163.0123265</v>
      </c>
    </row>
    <row r="37" spans="1:25" s="854" customFormat="1" ht="20.100000000000001" customHeight="1">
      <c r="A37" s="818" t="s">
        <v>1743</v>
      </c>
      <c r="B37" s="814" t="s">
        <v>40</v>
      </c>
      <c r="C37" s="814" t="s">
        <v>40</v>
      </c>
      <c r="D37" s="814" t="s">
        <v>40</v>
      </c>
      <c r="E37" s="814" t="s">
        <v>40</v>
      </c>
      <c r="F37" s="814" t="s">
        <v>40</v>
      </c>
      <c r="G37" s="814" t="s">
        <v>40</v>
      </c>
      <c r="H37" s="814">
        <v>17.925000000000001</v>
      </c>
      <c r="I37" s="814" t="s">
        <v>40</v>
      </c>
      <c r="J37" s="814" t="s">
        <v>40</v>
      </c>
      <c r="K37" s="814">
        <v>1774.1287321</v>
      </c>
      <c r="L37" s="814">
        <v>909.60274800000002</v>
      </c>
      <c r="M37" s="814">
        <v>5028.7980528999997</v>
      </c>
      <c r="N37" s="814">
        <v>5238.0047394000003</v>
      </c>
      <c r="O37" s="814">
        <v>11.7351733</v>
      </c>
      <c r="P37" s="814">
        <v>9132.6675317000008</v>
      </c>
      <c r="Q37" s="814">
        <v>20320.808245300002</v>
      </c>
      <c r="R37" s="814">
        <v>49018.297221000001</v>
      </c>
      <c r="S37" s="814" t="s">
        <v>40</v>
      </c>
      <c r="T37" s="814" t="s">
        <v>40</v>
      </c>
      <c r="U37" s="814" t="s">
        <v>40</v>
      </c>
      <c r="V37" s="814">
        <v>8849.4233808999998</v>
      </c>
      <c r="W37" s="814">
        <v>79980.582579300011</v>
      </c>
    </row>
    <row r="38" spans="1:25" s="854" customFormat="1" ht="20.100000000000001" customHeight="1">
      <c r="A38" s="818" t="s">
        <v>1744</v>
      </c>
      <c r="B38" s="814" t="s">
        <v>40</v>
      </c>
      <c r="C38" s="814" t="s">
        <v>40</v>
      </c>
      <c r="D38" s="814" t="s">
        <v>40</v>
      </c>
      <c r="E38" s="814" t="s">
        <v>40</v>
      </c>
      <c r="F38" s="814" t="s">
        <v>40</v>
      </c>
      <c r="G38" s="814" t="s">
        <v>40</v>
      </c>
      <c r="H38" s="814" t="s">
        <v>40</v>
      </c>
      <c r="I38" s="814" t="s">
        <v>40</v>
      </c>
      <c r="J38" s="814" t="s">
        <v>40</v>
      </c>
      <c r="K38" s="814" t="s">
        <v>40</v>
      </c>
      <c r="L38" s="814">
        <v>499424.56038819999</v>
      </c>
      <c r="M38" s="814">
        <v>78.229915000000005</v>
      </c>
      <c r="N38" s="814">
        <v>132.32830000000001</v>
      </c>
      <c r="O38" s="814">
        <v>428.20926880000002</v>
      </c>
      <c r="P38" s="814">
        <v>50194.799976800001</v>
      </c>
      <c r="Q38" s="814">
        <v>550258.12784879992</v>
      </c>
      <c r="R38" s="814">
        <v>148183.55390969999</v>
      </c>
      <c r="S38" s="814" t="s">
        <v>40</v>
      </c>
      <c r="T38" s="814" t="s">
        <v>40</v>
      </c>
      <c r="U38" s="814">
        <v>13650.099969299999</v>
      </c>
      <c r="V38" s="814">
        <v>4081.8957076000002</v>
      </c>
      <c r="W38" s="814">
        <v>716173.67743539996</v>
      </c>
    </row>
    <row r="39" spans="1:25" s="854" customFormat="1" ht="20.100000000000001" customHeight="1">
      <c r="A39" s="868" t="s">
        <v>1745</v>
      </c>
      <c r="B39" s="822" t="s">
        <v>40</v>
      </c>
      <c r="C39" s="822" t="s">
        <v>40</v>
      </c>
      <c r="D39" s="822" t="s">
        <v>40</v>
      </c>
      <c r="E39" s="822" t="s">
        <v>40</v>
      </c>
      <c r="F39" s="822" t="s">
        <v>40</v>
      </c>
      <c r="G39" s="822" t="s">
        <v>40</v>
      </c>
      <c r="H39" s="822" t="s">
        <v>40</v>
      </c>
      <c r="I39" s="822" t="s">
        <v>40</v>
      </c>
      <c r="J39" s="822" t="s">
        <v>40</v>
      </c>
      <c r="K39" s="822">
        <v>1010.3255878</v>
      </c>
      <c r="L39" s="822">
        <v>1.0000078999999999</v>
      </c>
      <c r="M39" s="822">
        <v>42121.417367100003</v>
      </c>
      <c r="N39" s="822">
        <v>1130.3782871999999</v>
      </c>
      <c r="O39" s="822">
        <v>888.47919060000004</v>
      </c>
      <c r="P39" s="822">
        <v>101260.0472724</v>
      </c>
      <c r="Q39" s="822">
        <v>145401.32212520001</v>
      </c>
      <c r="R39" s="822">
        <v>114063.1295444</v>
      </c>
      <c r="S39" s="822" t="s">
        <v>40</v>
      </c>
      <c r="T39" s="822">
        <v>51.290999999999997</v>
      </c>
      <c r="U39" s="822">
        <v>3205.9454202000002</v>
      </c>
      <c r="V39" s="822">
        <v>2658.5418850999999</v>
      </c>
      <c r="W39" s="822">
        <v>266390.55556270003</v>
      </c>
      <c r="X39" s="863"/>
      <c r="Y39" s="863"/>
    </row>
    <row r="40" spans="1:25" s="221" customFormat="1" ht="18.2" customHeight="1">
      <c r="A40" s="858"/>
      <c r="B40" s="770"/>
      <c r="C40" s="770"/>
      <c r="D40" s="770"/>
      <c r="E40" s="770"/>
      <c r="F40" s="770"/>
      <c r="G40" s="770"/>
      <c r="H40" s="1161" t="s">
        <v>1791</v>
      </c>
      <c r="I40" s="1161"/>
      <c r="J40" s="1161"/>
      <c r="K40" s="1161"/>
      <c r="M40" s="858"/>
      <c r="N40" s="770"/>
      <c r="O40" s="770"/>
      <c r="P40" s="770"/>
      <c r="Q40" s="770"/>
      <c r="R40" s="770"/>
      <c r="S40" s="770"/>
      <c r="T40" s="770"/>
      <c r="U40" s="1161" t="s">
        <v>1791</v>
      </c>
      <c r="V40" s="1161"/>
      <c r="W40" s="1161"/>
      <c r="X40" s="864"/>
      <c r="Y40" s="864"/>
    </row>
    <row r="41" spans="1:25" s="854" customFormat="1" ht="18.2" customHeight="1">
      <c r="A41" s="865"/>
      <c r="B41" s="49"/>
      <c r="C41" s="49"/>
      <c r="D41" s="49"/>
      <c r="E41" s="49"/>
      <c r="F41" s="49"/>
      <c r="G41" s="49"/>
      <c r="H41" s="49"/>
      <c r="I41" s="49"/>
      <c r="J41" s="739"/>
      <c r="K41" s="739"/>
      <c r="L41" s="767"/>
      <c r="M41" s="51"/>
      <c r="N41" s="49"/>
      <c r="O41" s="49"/>
      <c r="P41" s="49"/>
      <c r="Q41" s="49"/>
      <c r="R41" s="49"/>
      <c r="S41" s="49"/>
      <c r="T41" s="49"/>
      <c r="U41" s="49"/>
      <c r="V41" s="49"/>
      <c r="W41" s="739"/>
      <c r="X41" s="862"/>
      <c r="Y41" s="862"/>
    </row>
    <row r="42" spans="1:25" s="854" customFormat="1" ht="18.2" customHeight="1">
      <c r="A42" s="865"/>
      <c r="B42" s="770"/>
      <c r="C42" s="770"/>
      <c r="D42" s="770"/>
      <c r="E42" s="770"/>
      <c r="F42" s="770"/>
      <c r="G42" s="770"/>
      <c r="H42" s="770"/>
      <c r="I42" s="770"/>
      <c r="J42" s="739"/>
      <c r="K42" s="739"/>
      <c r="L42" s="771"/>
      <c r="M42" s="828"/>
      <c r="N42" s="769"/>
      <c r="O42" s="769"/>
      <c r="P42" s="769"/>
      <c r="Q42" s="769"/>
      <c r="R42" s="769"/>
      <c r="S42" s="769"/>
      <c r="T42" s="739"/>
      <c r="U42" s="739"/>
      <c r="V42" s="739"/>
      <c r="W42" s="739"/>
      <c r="X42" s="862"/>
      <c r="Y42" s="862"/>
    </row>
    <row r="43" spans="1:25" s="854" customFormat="1" ht="18.2" customHeight="1">
      <c r="A43" s="865"/>
      <c r="B43" s="773"/>
      <c r="C43" s="773"/>
      <c r="D43" s="773"/>
      <c r="E43" s="773"/>
      <c r="F43" s="773"/>
      <c r="G43" s="773"/>
      <c r="H43" s="773"/>
      <c r="I43" s="773"/>
      <c r="J43" s="773"/>
      <c r="K43" s="774"/>
      <c r="L43" s="769"/>
      <c r="M43" s="739"/>
      <c r="N43" s="769"/>
      <c r="O43" s="769"/>
      <c r="P43" s="769"/>
      <c r="Q43" s="769"/>
      <c r="R43" s="769"/>
      <c r="S43" s="769"/>
      <c r="T43" s="1161" t="s">
        <v>1541</v>
      </c>
      <c r="U43" s="1161"/>
      <c r="V43" s="1161"/>
      <c r="W43" s="1161"/>
      <c r="X43" s="862"/>
      <c r="Y43" s="862"/>
    </row>
    <row r="44" spans="1:25" s="854" customFormat="1" ht="18.2" customHeight="1">
      <c r="A44" s="1164" t="s">
        <v>1713</v>
      </c>
      <c r="B44" s="1166" t="s">
        <v>1553</v>
      </c>
      <c r="C44" s="1168"/>
      <c r="D44" s="1168"/>
      <c r="E44" s="1171" t="s">
        <v>1554</v>
      </c>
      <c r="F44" s="1171" t="s">
        <v>1555</v>
      </c>
      <c r="G44" s="1171" t="s">
        <v>1556</v>
      </c>
      <c r="H44" s="1162" t="s">
        <v>1557</v>
      </c>
      <c r="I44" s="1162" t="s">
        <v>1558</v>
      </c>
      <c r="J44" s="1162" t="s">
        <v>1559</v>
      </c>
      <c r="K44" s="1164" t="s">
        <v>1560</v>
      </c>
      <c r="L44" s="1166" t="s">
        <v>1561</v>
      </c>
      <c r="M44" s="1167"/>
      <c r="N44" s="1168"/>
      <c r="O44" s="1168"/>
      <c r="P44" s="1168"/>
      <c r="Q44" s="1169"/>
      <c r="R44" s="1164" t="s">
        <v>1562</v>
      </c>
      <c r="S44" s="1162" t="s">
        <v>1563</v>
      </c>
      <c r="T44" s="1162" t="s">
        <v>1564</v>
      </c>
      <c r="U44" s="1162" t="s">
        <v>1565</v>
      </c>
      <c r="V44" s="1162" t="s">
        <v>1566</v>
      </c>
      <c r="W44" s="1164" t="s">
        <v>1714</v>
      </c>
      <c r="X44" s="862"/>
      <c r="Y44" s="862"/>
    </row>
    <row r="45" spans="1:25" s="854" customFormat="1" ht="88.5" customHeight="1">
      <c r="A45" s="1170"/>
      <c r="B45" s="808" t="s">
        <v>1746</v>
      </c>
      <c r="C45" s="808" t="s">
        <v>1569</v>
      </c>
      <c r="D45" s="809" t="s">
        <v>1570</v>
      </c>
      <c r="E45" s="1171"/>
      <c r="F45" s="1171"/>
      <c r="G45" s="1171"/>
      <c r="H45" s="1163"/>
      <c r="I45" s="1163"/>
      <c r="J45" s="1163"/>
      <c r="K45" s="1165"/>
      <c r="L45" s="810" t="s">
        <v>1747</v>
      </c>
      <c r="M45" s="810" t="s">
        <v>1572</v>
      </c>
      <c r="N45" s="810" t="s">
        <v>1573</v>
      </c>
      <c r="O45" s="810" t="s">
        <v>1574</v>
      </c>
      <c r="P45" s="810" t="s">
        <v>1575</v>
      </c>
      <c r="Q45" s="810" t="s">
        <v>1576</v>
      </c>
      <c r="R45" s="1165"/>
      <c r="S45" s="1163"/>
      <c r="T45" s="1163"/>
      <c r="U45" s="1163"/>
      <c r="V45" s="1163"/>
      <c r="W45" s="1165"/>
      <c r="X45" s="862"/>
      <c r="Y45" s="862"/>
    </row>
    <row r="46" spans="1:25" s="854" customFormat="1" ht="18.2" customHeight="1">
      <c r="A46" s="811" t="s">
        <v>8</v>
      </c>
      <c r="B46" s="810" t="s">
        <v>9</v>
      </c>
      <c r="C46" s="810" t="s">
        <v>10</v>
      </c>
      <c r="D46" s="810" t="s">
        <v>11</v>
      </c>
      <c r="E46" s="810" t="s">
        <v>12</v>
      </c>
      <c r="F46" s="810" t="s">
        <v>13</v>
      </c>
      <c r="G46" s="810" t="s">
        <v>14</v>
      </c>
      <c r="H46" s="810" t="s">
        <v>15</v>
      </c>
      <c r="I46" s="810" t="s">
        <v>1014</v>
      </c>
      <c r="J46" s="812" t="s">
        <v>1050</v>
      </c>
      <c r="K46" s="810" t="s">
        <v>1016</v>
      </c>
      <c r="L46" s="810" t="s">
        <v>1051</v>
      </c>
      <c r="M46" s="810" t="s">
        <v>1052</v>
      </c>
      <c r="N46" s="810" t="s">
        <v>1577</v>
      </c>
      <c r="O46" s="810" t="s">
        <v>1578</v>
      </c>
      <c r="P46" s="810" t="s">
        <v>1579</v>
      </c>
      <c r="Q46" s="810" t="s">
        <v>1580</v>
      </c>
      <c r="R46" s="810" t="s">
        <v>1581</v>
      </c>
      <c r="S46" s="810" t="s">
        <v>1715</v>
      </c>
      <c r="T46" s="810" t="s">
        <v>1582</v>
      </c>
      <c r="U46" s="810" t="s">
        <v>1583</v>
      </c>
      <c r="V46" s="812" t="s">
        <v>1584</v>
      </c>
      <c r="W46" s="810" t="s">
        <v>1586</v>
      </c>
      <c r="X46" s="862"/>
      <c r="Y46" s="862"/>
    </row>
    <row r="47" spans="1:25" s="854" customFormat="1" ht="20.100000000000001" customHeight="1">
      <c r="A47" s="813" t="s">
        <v>1748</v>
      </c>
      <c r="B47" s="814" t="s">
        <v>40</v>
      </c>
      <c r="C47" s="814" t="s">
        <v>40</v>
      </c>
      <c r="D47" s="814" t="s">
        <v>40</v>
      </c>
      <c r="E47" s="814" t="s">
        <v>40</v>
      </c>
      <c r="F47" s="814" t="s">
        <v>40</v>
      </c>
      <c r="G47" s="814" t="s">
        <v>40</v>
      </c>
      <c r="H47" s="814" t="s">
        <v>40</v>
      </c>
      <c r="I47" s="814" t="s">
        <v>40</v>
      </c>
      <c r="J47" s="814" t="s">
        <v>40</v>
      </c>
      <c r="K47" s="814" t="s">
        <v>40</v>
      </c>
      <c r="L47" s="814">
        <v>4081.1314631</v>
      </c>
      <c r="M47" s="814">
        <v>16.260000000000002</v>
      </c>
      <c r="N47" s="814">
        <v>1068.75</v>
      </c>
      <c r="O47" s="814" t="s">
        <v>40</v>
      </c>
      <c r="P47" s="814">
        <v>45153.340030899999</v>
      </c>
      <c r="Q47" s="814">
        <v>50319.481494</v>
      </c>
      <c r="R47" s="814">
        <v>1670786.4162484</v>
      </c>
      <c r="S47" s="814" t="s">
        <v>40</v>
      </c>
      <c r="T47" s="814" t="s">
        <v>40</v>
      </c>
      <c r="U47" s="814">
        <v>32315.995945999999</v>
      </c>
      <c r="V47" s="814">
        <v>6.5417486</v>
      </c>
      <c r="W47" s="814">
        <v>1753428.4354370001</v>
      </c>
      <c r="X47" s="862"/>
      <c r="Y47" s="862"/>
    </row>
    <row r="48" spans="1:25" s="854" customFormat="1" ht="20.100000000000001" customHeight="1">
      <c r="A48" s="815" t="s">
        <v>1749</v>
      </c>
      <c r="B48" s="814" t="s">
        <v>40</v>
      </c>
      <c r="C48" s="814" t="s">
        <v>40</v>
      </c>
      <c r="D48" s="814" t="s">
        <v>40</v>
      </c>
      <c r="E48" s="814" t="s">
        <v>40</v>
      </c>
      <c r="F48" s="814">
        <v>3.94</v>
      </c>
      <c r="G48" s="814" t="s">
        <v>40</v>
      </c>
      <c r="H48" s="814" t="s">
        <v>40</v>
      </c>
      <c r="I48" s="814" t="s">
        <v>40</v>
      </c>
      <c r="J48" s="814" t="s">
        <v>40</v>
      </c>
      <c r="K48" s="814">
        <v>10599.180019400001</v>
      </c>
      <c r="L48" s="814">
        <v>790584.86771819997</v>
      </c>
      <c r="M48" s="814" t="s">
        <v>40</v>
      </c>
      <c r="N48" s="814">
        <v>68022.529420399995</v>
      </c>
      <c r="O48" s="814">
        <v>142.97036900000001</v>
      </c>
      <c r="P48" s="814">
        <v>200224.07743209999</v>
      </c>
      <c r="Q48" s="814">
        <v>1058974.4449397</v>
      </c>
      <c r="R48" s="814">
        <v>32127.114999000001</v>
      </c>
      <c r="S48" s="814" t="s">
        <v>40</v>
      </c>
      <c r="T48" s="814">
        <v>1.62</v>
      </c>
      <c r="U48" s="814">
        <v>1129.3781586</v>
      </c>
      <c r="V48" s="814">
        <v>210217.14927339999</v>
      </c>
      <c r="W48" s="814">
        <v>1313052.8273901001</v>
      </c>
      <c r="X48" s="862"/>
      <c r="Y48" s="862"/>
    </row>
    <row r="49" spans="1:25" s="854" customFormat="1" ht="20.100000000000001" customHeight="1">
      <c r="A49" s="815" t="s">
        <v>1750</v>
      </c>
      <c r="B49" s="814" t="s">
        <v>40</v>
      </c>
      <c r="C49" s="814" t="s">
        <v>40</v>
      </c>
      <c r="D49" s="814" t="s">
        <v>40</v>
      </c>
      <c r="E49" s="814" t="s">
        <v>40</v>
      </c>
      <c r="F49" s="814" t="s">
        <v>40</v>
      </c>
      <c r="G49" s="814" t="s">
        <v>40</v>
      </c>
      <c r="H49" s="814" t="s">
        <v>40</v>
      </c>
      <c r="I49" s="814" t="s">
        <v>40</v>
      </c>
      <c r="J49" s="814" t="s">
        <v>40</v>
      </c>
      <c r="K49" s="814" t="s">
        <v>40</v>
      </c>
      <c r="L49" s="814">
        <v>110724.79008770001</v>
      </c>
      <c r="M49" s="814">
        <v>228090.8231335</v>
      </c>
      <c r="N49" s="814">
        <v>213.21730149999999</v>
      </c>
      <c r="O49" s="814">
        <v>3006.2105253999998</v>
      </c>
      <c r="P49" s="814">
        <v>15821.114099</v>
      </c>
      <c r="Q49" s="814">
        <v>357856.15514709998</v>
      </c>
      <c r="R49" s="814">
        <v>8283.8829482000001</v>
      </c>
      <c r="S49" s="814" t="s">
        <v>40</v>
      </c>
      <c r="T49" s="814" t="s">
        <v>40</v>
      </c>
      <c r="U49" s="814" t="s">
        <v>40</v>
      </c>
      <c r="V49" s="814">
        <v>16325.1505664</v>
      </c>
      <c r="W49" s="814">
        <v>382465.1886617</v>
      </c>
      <c r="X49" s="862"/>
      <c r="Y49" s="862"/>
    </row>
    <row r="50" spans="1:25" s="854" customFormat="1" ht="20.100000000000001" customHeight="1">
      <c r="A50" s="815" t="s">
        <v>1751</v>
      </c>
      <c r="B50" s="814" t="s">
        <v>40</v>
      </c>
      <c r="C50" s="814" t="s">
        <v>40</v>
      </c>
      <c r="D50" s="814" t="s">
        <v>40</v>
      </c>
      <c r="E50" s="814" t="s">
        <v>40</v>
      </c>
      <c r="F50" s="814" t="s">
        <v>40</v>
      </c>
      <c r="G50" s="814" t="s">
        <v>40</v>
      </c>
      <c r="H50" s="814" t="s">
        <v>40</v>
      </c>
      <c r="I50" s="814" t="s">
        <v>40</v>
      </c>
      <c r="J50" s="814" t="s">
        <v>40</v>
      </c>
      <c r="K50" s="814">
        <v>388.22580249999999</v>
      </c>
      <c r="L50" s="814">
        <v>167128.94782189999</v>
      </c>
      <c r="M50" s="814">
        <v>14894.229923299999</v>
      </c>
      <c r="N50" s="814">
        <v>32495.999636799999</v>
      </c>
      <c r="O50" s="814">
        <v>159.09541429999999</v>
      </c>
      <c r="P50" s="814">
        <v>7241.3803195</v>
      </c>
      <c r="Q50" s="814">
        <v>221919.6531158</v>
      </c>
      <c r="R50" s="814">
        <v>47033.256749799999</v>
      </c>
      <c r="S50" s="814" t="s">
        <v>40</v>
      </c>
      <c r="T50" s="814" t="s">
        <v>40</v>
      </c>
      <c r="U50" s="814" t="s">
        <v>40</v>
      </c>
      <c r="V50" s="814">
        <v>1845.9658041</v>
      </c>
      <c r="W50" s="814">
        <v>271187.10147219995</v>
      </c>
      <c r="X50" s="862"/>
      <c r="Y50" s="862"/>
    </row>
    <row r="51" spans="1:25" s="854" customFormat="1" ht="20.100000000000001" customHeight="1">
      <c r="A51" s="815" t="s">
        <v>1752</v>
      </c>
      <c r="B51" s="814" t="s">
        <v>40</v>
      </c>
      <c r="C51" s="814" t="s">
        <v>40</v>
      </c>
      <c r="D51" s="814" t="s">
        <v>40</v>
      </c>
      <c r="E51" s="814" t="s">
        <v>40</v>
      </c>
      <c r="F51" s="814" t="s">
        <v>40</v>
      </c>
      <c r="G51" s="814" t="s">
        <v>40</v>
      </c>
      <c r="H51" s="814" t="s">
        <v>40</v>
      </c>
      <c r="I51" s="814" t="s">
        <v>40</v>
      </c>
      <c r="J51" s="814" t="s">
        <v>40</v>
      </c>
      <c r="K51" s="814" t="s">
        <v>40</v>
      </c>
      <c r="L51" s="814">
        <v>12677.2586992</v>
      </c>
      <c r="M51" s="814">
        <v>23497.769847</v>
      </c>
      <c r="N51" s="814">
        <v>321.7894182</v>
      </c>
      <c r="O51" s="814" t="s">
        <v>40</v>
      </c>
      <c r="P51" s="814">
        <v>35938.234936000001</v>
      </c>
      <c r="Q51" s="814">
        <v>72435.052900400013</v>
      </c>
      <c r="R51" s="814">
        <v>88703.566784900002</v>
      </c>
      <c r="S51" s="814" t="s">
        <v>40</v>
      </c>
      <c r="T51" s="814" t="s">
        <v>40</v>
      </c>
      <c r="U51" s="814" t="s">
        <v>40</v>
      </c>
      <c r="V51" s="814">
        <v>959.31650000000002</v>
      </c>
      <c r="W51" s="814">
        <v>162097.9361853</v>
      </c>
      <c r="X51" s="862"/>
      <c r="Y51" s="862"/>
    </row>
    <row r="52" spans="1:25" s="854" customFormat="1" ht="20.100000000000001" customHeight="1">
      <c r="A52" s="815" t="s">
        <v>1753</v>
      </c>
      <c r="B52" s="814" t="s">
        <v>40</v>
      </c>
      <c r="C52" s="814" t="s">
        <v>40</v>
      </c>
      <c r="D52" s="814" t="s">
        <v>40</v>
      </c>
      <c r="E52" s="814" t="s">
        <v>40</v>
      </c>
      <c r="F52" s="814" t="s">
        <v>40</v>
      </c>
      <c r="G52" s="814" t="s">
        <v>40</v>
      </c>
      <c r="H52" s="814" t="s">
        <v>40</v>
      </c>
      <c r="I52" s="814" t="s">
        <v>40</v>
      </c>
      <c r="J52" s="814" t="s">
        <v>40</v>
      </c>
      <c r="K52" s="814">
        <v>10630.9803815</v>
      </c>
      <c r="L52" s="814">
        <v>11427.9700118</v>
      </c>
      <c r="M52" s="814">
        <v>50320.608885599999</v>
      </c>
      <c r="N52" s="814">
        <v>78638.629255799999</v>
      </c>
      <c r="O52" s="814">
        <v>564.54855959999998</v>
      </c>
      <c r="P52" s="814">
        <v>10253.2843945</v>
      </c>
      <c r="Q52" s="814">
        <v>151205.04110729997</v>
      </c>
      <c r="R52" s="814">
        <v>107142.336981</v>
      </c>
      <c r="S52" s="814" t="s">
        <v>40</v>
      </c>
      <c r="T52" s="814">
        <v>0.28000000000000003</v>
      </c>
      <c r="U52" s="814" t="s">
        <v>40</v>
      </c>
      <c r="V52" s="814">
        <v>8864.4780948999996</v>
      </c>
      <c r="W52" s="814">
        <v>277843.11656470003</v>
      </c>
      <c r="X52" s="862"/>
      <c r="Y52" s="862"/>
    </row>
    <row r="53" spans="1:25" s="854" customFormat="1" ht="20.100000000000001" customHeight="1">
      <c r="A53" s="815" t="s">
        <v>1754</v>
      </c>
      <c r="B53" s="814" t="s">
        <v>40</v>
      </c>
      <c r="C53" s="814" t="s">
        <v>40</v>
      </c>
      <c r="D53" s="814" t="s">
        <v>40</v>
      </c>
      <c r="E53" s="814" t="s">
        <v>40</v>
      </c>
      <c r="F53" s="814" t="s">
        <v>40</v>
      </c>
      <c r="G53" s="814" t="s">
        <v>40</v>
      </c>
      <c r="H53" s="814" t="s">
        <v>40</v>
      </c>
      <c r="I53" s="814" t="s">
        <v>40</v>
      </c>
      <c r="J53" s="814" t="s">
        <v>40</v>
      </c>
      <c r="K53" s="814" t="s">
        <v>40</v>
      </c>
      <c r="L53" s="814">
        <v>24470.676879800001</v>
      </c>
      <c r="M53" s="814">
        <v>16461.326644799999</v>
      </c>
      <c r="N53" s="814">
        <v>3230.3044616000002</v>
      </c>
      <c r="O53" s="814" t="s">
        <v>40</v>
      </c>
      <c r="P53" s="814">
        <v>22011.088975499999</v>
      </c>
      <c r="Q53" s="814">
        <v>66173.396961699997</v>
      </c>
      <c r="R53" s="814">
        <v>24936.443331400002</v>
      </c>
      <c r="S53" s="814" t="s">
        <v>40</v>
      </c>
      <c r="T53" s="814" t="s">
        <v>40</v>
      </c>
      <c r="U53" s="814" t="s">
        <v>40</v>
      </c>
      <c r="V53" s="814">
        <v>15.3778158</v>
      </c>
      <c r="W53" s="814">
        <v>91125.218108900008</v>
      </c>
      <c r="X53" s="862"/>
      <c r="Y53" s="862"/>
    </row>
    <row r="54" spans="1:25" s="854" customFormat="1" ht="20.100000000000001" customHeight="1">
      <c r="A54" s="815" t="s">
        <v>1755</v>
      </c>
      <c r="B54" s="814" t="s">
        <v>40</v>
      </c>
      <c r="C54" s="814" t="s">
        <v>40</v>
      </c>
      <c r="D54" s="814" t="s">
        <v>40</v>
      </c>
      <c r="E54" s="814" t="s">
        <v>40</v>
      </c>
      <c r="F54" s="814" t="s">
        <v>40</v>
      </c>
      <c r="G54" s="814" t="s">
        <v>40</v>
      </c>
      <c r="H54" s="814" t="s">
        <v>40</v>
      </c>
      <c r="I54" s="814" t="s">
        <v>40</v>
      </c>
      <c r="J54" s="814" t="s">
        <v>40</v>
      </c>
      <c r="K54" s="814">
        <v>648.75223700000004</v>
      </c>
      <c r="L54" s="814">
        <v>5262547.5706832996</v>
      </c>
      <c r="M54" s="814">
        <v>1540.2860482999999</v>
      </c>
      <c r="N54" s="814">
        <v>360358.68004319997</v>
      </c>
      <c r="O54" s="814">
        <v>3145.7160963000001</v>
      </c>
      <c r="P54" s="814">
        <v>5788.4566863</v>
      </c>
      <c r="Q54" s="814">
        <v>5633380.7095573992</v>
      </c>
      <c r="R54" s="814">
        <v>93375.291022200006</v>
      </c>
      <c r="S54" s="814" t="s">
        <v>40</v>
      </c>
      <c r="T54" s="814" t="s">
        <v>40</v>
      </c>
      <c r="U54" s="814" t="s">
        <v>40</v>
      </c>
      <c r="V54" s="814">
        <v>33772.9548029</v>
      </c>
      <c r="W54" s="814">
        <v>5761177.7076194985</v>
      </c>
      <c r="X54" s="862"/>
      <c r="Y54" s="862"/>
    </row>
    <row r="55" spans="1:25" s="854" customFormat="1" ht="20.100000000000001" customHeight="1">
      <c r="A55" s="815" t="s">
        <v>1756</v>
      </c>
      <c r="B55" s="814" t="s">
        <v>40</v>
      </c>
      <c r="C55" s="814" t="s">
        <v>40</v>
      </c>
      <c r="D55" s="814" t="s">
        <v>40</v>
      </c>
      <c r="E55" s="814" t="s">
        <v>40</v>
      </c>
      <c r="F55" s="814" t="s">
        <v>40</v>
      </c>
      <c r="G55" s="814" t="s">
        <v>40</v>
      </c>
      <c r="H55" s="814" t="s">
        <v>40</v>
      </c>
      <c r="I55" s="814" t="s">
        <v>40</v>
      </c>
      <c r="J55" s="814" t="s">
        <v>40</v>
      </c>
      <c r="K55" s="814" t="s">
        <v>40</v>
      </c>
      <c r="L55" s="814">
        <v>5007.8266225999996</v>
      </c>
      <c r="M55" s="814">
        <v>31918.212115400001</v>
      </c>
      <c r="N55" s="814">
        <v>771.28696549999995</v>
      </c>
      <c r="O55" s="814">
        <v>279.3</v>
      </c>
      <c r="P55" s="814">
        <v>5966.4564920000003</v>
      </c>
      <c r="Q55" s="814">
        <v>43943.082195500006</v>
      </c>
      <c r="R55" s="814">
        <v>3825.4885027999999</v>
      </c>
      <c r="S55" s="814" t="s">
        <v>40</v>
      </c>
      <c r="T55" s="814" t="s">
        <v>40</v>
      </c>
      <c r="U55" s="814" t="s">
        <v>40</v>
      </c>
      <c r="V55" s="814">
        <v>2712.5467229000001</v>
      </c>
      <c r="W55" s="814">
        <v>50481.117421200004</v>
      </c>
      <c r="X55" s="862"/>
      <c r="Y55" s="862"/>
    </row>
    <row r="56" spans="1:25" s="854" customFormat="1" ht="20.100000000000001" customHeight="1">
      <c r="A56" s="815" t="s">
        <v>1757</v>
      </c>
      <c r="B56" s="814" t="s">
        <v>40</v>
      </c>
      <c r="C56" s="814" t="s">
        <v>40</v>
      </c>
      <c r="D56" s="814" t="s">
        <v>40</v>
      </c>
      <c r="E56" s="814" t="s">
        <v>40</v>
      </c>
      <c r="F56" s="814" t="s">
        <v>40</v>
      </c>
      <c r="G56" s="814" t="s">
        <v>40</v>
      </c>
      <c r="H56" s="814" t="s">
        <v>40</v>
      </c>
      <c r="I56" s="814" t="s">
        <v>40</v>
      </c>
      <c r="J56" s="814" t="s">
        <v>40</v>
      </c>
      <c r="K56" s="814">
        <v>4908.4175633000004</v>
      </c>
      <c r="L56" s="814">
        <v>886710.35074719996</v>
      </c>
      <c r="M56" s="814">
        <v>485163.2619477</v>
      </c>
      <c r="N56" s="814">
        <v>1019800.8049748</v>
      </c>
      <c r="O56" s="814">
        <v>2451.8879944</v>
      </c>
      <c r="P56" s="814">
        <v>13236.090764799999</v>
      </c>
      <c r="Q56" s="814">
        <v>2407362.3964289003</v>
      </c>
      <c r="R56" s="814">
        <v>331843.49060790002</v>
      </c>
      <c r="S56" s="814" t="s">
        <v>40</v>
      </c>
      <c r="T56" s="814">
        <v>2.5630000000000002</v>
      </c>
      <c r="U56" s="814" t="s">
        <v>40</v>
      </c>
      <c r="V56" s="814">
        <v>4416.0447084999996</v>
      </c>
      <c r="W56" s="814">
        <v>2748532.9123086007</v>
      </c>
      <c r="X56" s="862"/>
      <c r="Y56" s="862"/>
    </row>
    <row r="57" spans="1:25" s="854" customFormat="1" ht="20.100000000000001" customHeight="1">
      <c r="A57" s="815" t="s">
        <v>1758</v>
      </c>
      <c r="B57" s="814" t="s">
        <v>40</v>
      </c>
      <c r="C57" s="814" t="s">
        <v>40</v>
      </c>
      <c r="D57" s="814" t="s">
        <v>40</v>
      </c>
      <c r="E57" s="814" t="s">
        <v>40</v>
      </c>
      <c r="F57" s="814" t="s">
        <v>40</v>
      </c>
      <c r="G57" s="814" t="s">
        <v>40</v>
      </c>
      <c r="H57" s="814" t="s">
        <v>40</v>
      </c>
      <c r="I57" s="814" t="s">
        <v>40</v>
      </c>
      <c r="J57" s="814" t="s">
        <v>40</v>
      </c>
      <c r="K57" s="814" t="s">
        <v>40</v>
      </c>
      <c r="L57" s="814">
        <v>6128.2811788999998</v>
      </c>
      <c r="M57" s="814">
        <v>226633.64628640001</v>
      </c>
      <c r="N57" s="814">
        <v>1382.5161982</v>
      </c>
      <c r="O57" s="814">
        <v>119449.6835934</v>
      </c>
      <c r="P57" s="814">
        <v>4563.761982</v>
      </c>
      <c r="Q57" s="814">
        <v>358157.88923890004</v>
      </c>
      <c r="R57" s="814">
        <v>695.76456050000002</v>
      </c>
      <c r="S57" s="814" t="s">
        <v>40</v>
      </c>
      <c r="T57" s="814">
        <v>24465.271786699999</v>
      </c>
      <c r="U57" s="814" t="s">
        <v>40</v>
      </c>
      <c r="V57" s="814">
        <v>3282.6094800000001</v>
      </c>
      <c r="W57" s="814">
        <v>386601.53506610001</v>
      </c>
      <c r="X57" s="862"/>
      <c r="Y57" s="862"/>
    </row>
    <row r="58" spans="1:25" s="854" customFormat="1" ht="20.100000000000001" customHeight="1">
      <c r="A58" s="815" t="s">
        <v>1759</v>
      </c>
      <c r="B58" s="814" t="s">
        <v>40</v>
      </c>
      <c r="C58" s="814" t="s">
        <v>40</v>
      </c>
      <c r="D58" s="814" t="s">
        <v>40</v>
      </c>
      <c r="E58" s="814" t="s">
        <v>40</v>
      </c>
      <c r="F58" s="814" t="s">
        <v>40</v>
      </c>
      <c r="G58" s="814" t="s">
        <v>40</v>
      </c>
      <c r="H58" s="814" t="s">
        <v>40</v>
      </c>
      <c r="I58" s="814" t="s">
        <v>40</v>
      </c>
      <c r="J58" s="814" t="s">
        <v>40</v>
      </c>
      <c r="K58" s="814">
        <v>9486.4847881999995</v>
      </c>
      <c r="L58" s="814">
        <v>1504074.9101014</v>
      </c>
      <c r="M58" s="814">
        <v>160568.96393</v>
      </c>
      <c r="N58" s="814">
        <v>280847.56690949999</v>
      </c>
      <c r="O58" s="814">
        <v>454.71336889999998</v>
      </c>
      <c r="P58" s="814">
        <v>2335042.8950736001</v>
      </c>
      <c r="Q58" s="814">
        <v>4280989.0493834</v>
      </c>
      <c r="R58" s="814">
        <v>83857.565972199998</v>
      </c>
      <c r="S58" s="814" t="s">
        <v>40</v>
      </c>
      <c r="T58" s="814">
        <v>484.56222100000002</v>
      </c>
      <c r="U58" s="814" t="s">
        <v>40</v>
      </c>
      <c r="V58" s="814">
        <v>18705.97681</v>
      </c>
      <c r="W58" s="814">
        <v>4393523.6391747994</v>
      </c>
      <c r="X58" s="862"/>
      <c r="Y58" s="862"/>
    </row>
    <row r="59" spans="1:25" s="854" customFormat="1" ht="20.100000000000001" customHeight="1">
      <c r="A59" s="815" t="s">
        <v>1760</v>
      </c>
      <c r="B59" s="814" t="s">
        <v>40</v>
      </c>
      <c r="C59" s="814" t="s">
        <v>40</v>
      </c>
      <c r="D59" s="814" t="s">
        <v>40</v>
      </c>
      <c r="E59" s="814" t="s">
        <v>40</v>
      </c>
      <c r="F59" s="814" t="s">
        <v>40</v>
      </c>
      <c r="G59" s="814" t="s">
        <v>40</v>
      </c>
      <c r="H59" s="814" t="s">
        <v>40</v>
      </c>
      <c r="I59" s="814" t="s">
        <v>40</v>
      </c>
      <c r="J59" s="814" t="s">
        <v>40</v>
      </c>
      <c r="K59" s="814">
        <v>15000.25837</v>
      </c>
      <c r="L59" s="814">
        <v>20668.327206000002</v>
      </c>
      <c r="M59" s="814">
        <v>8151.2474184000002</v>
      </c>
      <c r="N59" s="814">
        <v>684.45827750000001</v>
      </c>
      <c r="O59" s="814">
        <v>4232.8350350000001</v>
      </c>
      <c r="P59" s="814">
        <v>2044.1983167999999</v>
      </c>
      <c r="Q59" s="814">
        <v>35781.066253700003</v>
      </c>
      <c r="R59" s="814">
        <v>2167.8404951000002</v>
      </c>
      <c r="S59" s="814" t="s">
        <v>40</v>
      </c>
      <c r="T59" s="814">
        <v>12.182776</v>
      </c>
      <c r="U59" s="814" t="s">
        <v>40</v>
      </c>
      <c r="V59" s="814">
        <v>16153.511247</v>
      </c>
      <c r="W59" s="814">
        <v>69114.8591418</v>
      </c>
      <c r="X59" s="862"/>
      <c r="Y59" s="862"/>
    </row>
    <row r="60" spans="1:25" s="854" customFormat="1" ht="20.100000000000001" customHeight="1">
      <c r="A60" s="815" t="s">
        <v>1761</v>
      </c>
      <c r="B60" s="814" t="s">
        <v>40</v>
      </c>
      <c r="C60" s="814" t="s">
        <v>40</v>
      </c>
      <c r="D60" s="814" t="s">
        <v>40</v>
      </c>
      <c r="E60" s="814" t="s">
        <v>40</v>
      </c>
      <c r="F60" s="814">
        <v>0.25</v>
      </c>
      <c r="G60" s="814" t="s">
        <v>40</v>
      </c>
      <c r="H60" s="814" t="s">
        <v>40</v>
      </c>
      <c r="I60" s="814" t="s">
        <v>40</v>
      </c>
      <c r="J60" s="814" t="s">
        <v>40</v>
      </c>
      <c r="K60" s="814">
        <v>37965.433772600001</v>
      </c>
      <c r="L60" s="814">
        <v>299501.99612040003</v>
      </c>
      <c r="M60" s="814">
        <v>98236.727416900001</v>
      </c>
      <c r="N60" s="814">
        <v>187775.23834439999</v>
      </c>
      <c r="O60" s="814">
        <v>1837.4269067</v>
      </c>
      <c r="P60" s="814">
        <v>63547.0723287</v>
      </c>
      <c r="Q60" s="814">
        <v>650898.46111709997</v>
      </c>
      <c r="R60" s="814">
        <v>119907.804987</v>
      </c>
      <c r="S60" s="814" t="s">
        <v>40</v>
      </c>
      <c r="T60" s="814">
        <v>2793.7292499999999</v>
      </c>
      <c r="U60" s="814" t="s">
        <v>40</v>
      </c>
      <c r="V60" s="814">
        <v>1505.4031050999999</v>
      </c>
      <c r="W60" s="814">
        <v>813071.08223179996</v>
      </c>
      <c r="X60" s="862"/>
      <c r="Y60" s="862"/>
    </row>
    <row r="61" spans="1:25" s="854" customFormat="1" ht="20.100000000000001" customHeight="1">
      <c r="A61" s="815" t="s">
        <v>1762</v>
      </c>
      <c r="B61" s="814" t="s">
        <v>40</v>
      </c>
      <c r="C61" s="814" t="s">
        <v>40</v>
      </c>
      <c r="D61" s="814" t="s">
        <v>40</v>
      </c>
      <c r="E61" s="814" t="s">
        <v>40</v>
      </c>
      <c r="F61" s="814" t="s">
        <v>40</v>
      </c>
      <c r="G61" s="814" t="s">
        <v>40</v>
      </c>
      <c r="H61" s="814" t="s">
        <v>40</v>
      </c>
      <c r="I61" s="814" t="s">
        <v>40</v>
      </c>
      <c r="J61" s="814" t="s">
        <v>40</v>
      </c>
      <c r="K61" s="814" t="s">
        <v>40</v>
      </c>
      <c r="L61" s="814">
        <v>12587.915414900001</v>
      </c>
      <c r="M61" s="814">
        <v>25225.714083899999</v>
      </c>
      <c r="N61" s="814">
        <v>24589.863815600002</v>
      </c>
      <c r="O61" s="814">
        <v>1580.4159655000001</v>
      </c>
      <c r="P61" s="814">
        <v>11981.070680000001</v>
      </c>
      <c r="Q61" s="814">
        <v>75964.979959899996</v>
      </c>
      <c r="R61" s="814">
        <v>8516.3937729999998</v>
      </c>
      <c r="S61" s="814" t="s">
        <v>40</v>
      </c>
      <c r="T61" s="814" t="s">
        <v>40</v>
      </c>
      <c r="U61" s="814" t="s">
        <v>40</v>
      </c>
      <c r="V61" s="814">
        <v>2.2636077999999999</v>
      </c>
      <c r="W61" s="814">
        <v>84483.637340700006</v>
      </c>
      <c r="X61" s="862"/>
      <c r="Y61" s="862"/>
    </row>
    <row r="62" spans="1:25" s="854" customFormat="1" ht="20.100000000000001" customHeight="1">
      <c r="A62" s="815" t="s">
        <v>1763</v>
      </c>
      <c r="B62" s="814" t="s">
        <v>40</v>
      </c>
      <c r="C62" s="814" t="s">
        <v>40</v>
      </c>
      <c r="D62" s="814" t="s">
        <v>40</v>
      </c>
      <c r="E62" s="814" t="s">
        <v>40</v>
      </c>
      <c r="F62" s="814" t="s">
        <v>40</v>
      </c>
      <c r="G62" s="814" t="s">
        <v>40</v>
      </c>
      <c r="H62" s="814" t="s">
        <v>40</v>
      </c>
      <c r="I62" s="814" t="s">
        <v>40</v>
      </c>
      <c r="J62" s="814" t="s">
        <v>40</v>
      </c>
      <c r="K62" s="814">
        <v>45.830104800000001</v>
      </c>
      <c r="L62" s="814">
        <v>168634.72495440001</v>
      </c>
      <c r="M62" s="814">
        <v>85216.3216311</v>
      </c>
      <c r="N62" s="814">
        <v>584022.08512339997</v>
      </c>
      <c r="O62" s="814">
        <v>8985.0102748999998</v>
      </c>
      <c r="P62" s="814">
        <v>12506.919794400001</v>
      </c>
      <c r="Q62" s="814">
        <v>859365.06177819998</v>
      </c>
      <c r="R62" s="814">
        <v>65174.123879999999</v>
      </c>
      <c r="S62" s="814" t="s">
        <v>40</v>
      </c>
      <c r="T62" s="814">
        <v>847.99032639999996</v>
      </c>
      <c r="U62" s="814" t="s">
        <v>40</v>
      </c>
      <c r="V62" s="814">
        <v>803.57735630000002</v>
      </c>
      <c r="W62" s="814">
        <v>926236.5834457</v>
      </c>
      <c r="X62" s="862"/>
      <c r="Y62" s="862"/>
    </row>
    <row r="63" spans="1:25" s="854" customFormat="1" ht="20.100000000000001" customHeight="1">
      <c r="A63" s="815" t="s">
        <v>1764</v>
      </c>
      <c r="B63" s="814" t="s">
        <v>40</v>
      </c>
      <c r="C63" s="814" t="s">
        <v>40</v>
      </c>
      <c r="D63" s="814" t="s">
        <v>40</v>
      </c>
      <c r="E63" s="814" t="s">
        <v>40</v>
      </c>
      <c r="F63" s="814" t="s">
        <v>40</v>
      </c>
      <c r="G63" s="814" t="s">
        <v>40</v>
      </c>
      <c r="H63" s="814" t="s">
        <v>40</v>
      </c>
      <c r="I63" s="814" t="s">
        <v>40</v>
      </c>
      <c r="J63" s="814" t="s">
        <v>40</v>
      </c>
      <c r="K63" s="814">
        <v>596.42723039999998</v>
      </c>
      <c r="L63" s="814">
        <v>25565.009954500001</v>
      </c>
      <c r="M63" s="814">
        <v>27630.294732999999</v>
      </c>
      <c r="N63" s="814">
        <v>10966.3760024</v>
      </c>
      <c r="O63" s="814" t="s">
        <v>40</v>
      </c>
      <c r="P63" s="814">
        <v>2334.679549</v>
      </c>
      <c r="Q63" s="814">
        <v>66496.360238900001</v>
      </c>
      <c r="R63" s="814">
        <v>6805.7517871</v>
      </c>
      <c r="S63" s="814" t="s">
        <v>40</v>
      </c>
      <c r="T63" s="814" t="s">
        <v>40</v>
      </c>
      <c r="U63" s="814" t="s">
        <v>40</v>
      </c>
      <c r="V63" s="814">
        <v>74.281028599999999</v>
      </c>
      <c r="W63" s="814">
        <v>73972.820285000009</v>
      </c>
      <c r="X63" s="862"/>
      <c r="Y63" s="862"/>
    </row>
    <row r="64" spans="1:25" s="854" customFormat="1" ht="20.100000000000001" customHeight="1">
      <c r="A64" s="815" t="s">
        <v>1765</v>
      </c>
      <c r="B64" s="814" t="s">
        <v>40</v>
      </c>
      <c r="C64" s="814" t="s">
        <v>40</v>
      </c>
      <c r="D64" s="814" t="s">
        <v>40</v>
      </c>
      <c r="E64" s="814" t="s">
        <v>40</v>
      </c>
      <c r="F64" s="814">
        <v>0.36</v>
      </c>
      <c r="G64" s="814" t="s">
        <v>40</v>
      </c>
      <c r="H64" s="814" t="s">
        <v>40</v>
      </c>
      <c r="I64" s="814" t="s">
        <v>40</v>
      </c>
      <c r="J64" s="814" t="s">
        <v>40</v>
      </c>
      <c r="K64" s="814" t="s">
        <v>40</v>
      </c>
      <c r="L64" s="814">
        <v>267064.81884650001</v>
      </c>
      <c r="M64" s="814">
        <v>233651.80409029999</v>
      </c>
      <c r="N64" s="814">
        <v>654035.83258379996</v>
      </c>
      <c r="O64" s="814">
        <v>95534.911161399999</v>
      </c>
      <c r="P64" s="814">
        <v>403736.30439549999</v>
      </c>
      <c r="Q64" s="814">
        <v>1654023.6710775001</v>
      </c>
      <c r="R64" s="814">
        <v>460592.178143</v>
      </c>
      <c r="S64" s="814" t="s">
        <v>40</v>
      </c>
      <c r="T64" s="814">
        <v>2972.0302685000001</v>
      </c>
      <c r="U64" s="814" t="s">
        <v>40</v>
      </c>
      <c r="V64" s="814">
        <v>1742.7103707000001</v>
      </c>
      <c r="W64" s="814">
        <v>2119330.9498597002</v>
      </c>
      <c r="X64" s="862"/>
      <c r="Y64" s="862"/>
    </row>
    <row r="65" spans="1:25" s="854" customFormat="1" ht="20.100000000000001" customHeight="1">
      <c r="A65" s="815" t="s">
        <v>1766</v>
      </c>
      <c r="B65" s="814" t="s">
        <v>40</v>
      </c>
      <c r="C65" s="814" t="s">
        <v>40</v>
      </c>
      <c r="D65" s="814" t="s">
        <v>40</v>
      </c>
      <c r="E65" s="814" t="s">
        <v>40</v>
      </c>
      <c r="F65" s="814" t="s">
        <v>40</v>
      </c>
      <c r="G65" s="814" t="s">
        <v>40</v>
      </c>
      <c r="H65" s="814" t="s">
        <v>40</v>
      </c>
      <c r="I65" s="814" t="s">
        <v>40</v>
      </c>
      <c r="J65" s="814" t="s">
        <v>40</v>
      </c>
      <c r="K65" s="814" t="s">
        <v>40</v>
      </c>
      <c r="L65" s="814">
        <v>32806.735702600003</v>
      </c>
      <c r="M65" s="814">
        <v>32682.2163196</v>
      </c>
      <c r="N65" s="814">
        <v>16686.515378700002</v>
      </c>
      <c r="O65" s="814">
        <v>2928.842009</v>
      </c>
      <c r="P65" s="814">
        <v>69686.028457099994</v>
      </c>
      <c r="Q65" s="814">
        <v>154790.33786699999</v>
      </c>
      <c r="R65" s="814">
        <v>1111.7962491000001</v>
      </c>
      <c r="S65" s="814" t="s">
        <v>40</v>
      </c>
      <c r="T65" s="814" t="s">
        <v>40</v>
      </c>
      <c r="U65" s="814" t="s">
        <v>40</v>
      </c>
      <c r="V65" s="814">
        <v>8.9773244999999999</v>
      </c>
      <c r="W65" s="814">
        <v>155911.11144060001</v>
      </c>
      <c r="X65" s="862"/>
      <c r="Y65" s="862"/>
    </row>
    <row r="66" spans="1:25" s="854" customFormat="1" ht="20.100000000000001" customHeight="1">
      <c r="A66" s="815" t="s">
        <v>1767</v>
      </c>
      <c r="B66" s="814" t="s">
        <v>40</v>
      </c>
      <c r="C66" s="814" t="s">
        <v>40</v>
      </c>
      <c r="D66" s="814" t="s">
        <v>40</v>
      </c>
      <c r="E66" s="814" t="s">
        <v>40</v>
      </c>
      <c r="F66" s="814" t="s">
        <v>40</v>
      </c>
      <c r="G66" s="814" t="s">
        <v>40</v>
      </c>
      <c r="H66" s="814" t="s">
        <v>40</v>
      </c>
      <c r="I66" s="814" t="s">
        <v>40</v>
      </c>
      <c r="J66" s="814" t="s">
        <v>40</v>
      </c>
      <c r="K66" s="814" t="s">
        <v>40</v>
      </c>
      <c r="L66" s="814">
        <v>164042.40640559999</v>
      </c>
      <c r="M66" s="814">
        <v>47662.940774499999</v>
      </c>
      <c r="N66" s="814">
        <v>140489.5210719</v>
      </c>
      <c r="O66" s="814">
        <v>94706.861233599993</v>
      </c>
      <c r="P66" s="814">
        <v>304026.47973710002</v>
      </c>
      <c r="Q66" s="814">
        <v>750928.20922269998</v>
      </c>
      <c r="R66" s="814">
        <v>6879.4061963000004</v>
      </c>
      <c r="S66" s="814" t="s">
        <v>40</v>
      </c>
      <c r="T66" s="814" t="s">
        <v>40</v>
      </c>
      <c r="U66" s="814" t="s">
        <v>40</v>
      </c>
      <c r="V66" s="814">
        <v>1127.0106748000001</v>
      </c>
      <c r="W66" s="814">
        <v>758934.62609380006</v>
      </c>
      <c r="X66" s="862"/>
      <c r="Y66" s="862"/>
    </row>
    <row r="67" spans="1:25" s="854" customFormat="1" ht="20.100000000000001" customHeight="1">
      <c r="A67" s="815" t="s">
        <v>1768</v>
      </c>
      <c r="B67" s="814" t="s">
        <v>40</v>
      </c>
      <c r="C67" s="814" t="s">
        <v>40</v>
      </c>
      <c r="D67" s="814" t="s">
        <v>40</v>
      </c>
      <c r="E67" s="814" t="s">
        <v>40</v>
      </c>
      <c r="F67" s="814" t="s">
        <v>40</v>
      </c>
      <c r="G67" s="814" t="s">
        <v>40</v>
      </c>
      <c r="H67" s="814" t="s">
        <v>40</v>
      </c>
      <c r="I67" s="814" t="s">
        <v>40</v>
      </c>
      <c r="J67" s="814" t="s">
        <v>40</v>
      </c>
      <c r="K67" s="814" t="s">
        <v>40</v>
      </c>
      <c r="L67" s="814">
        <v>53757.2191169</v>
      </c>
      <c r="M67" s="814">
        <v>52556.801604200002</v>
      </c>
      <c r="N67" s="814">
        <v>37969.4061889</v>
      </c>
      <c r="O67" s="814">
        <v>409.85</v>
      </c>
      <c r="P67" s="814">
        <v>8454.3994781000001</v>
      </c>
      <c r="Q67" s="814">
        <v>153147.67638810002</v>
      </c>
      <c r="R67" s="814">
        <v>54.489035000000001</v>
      </c>
      <c r="S67" s="814" t="s">
        <v>40</v>
      </c>
      <c r="T67" s="814" t="s">
        <v>40</v>
      </c>
      <c r="U67" s="814" t="s">
        <v>40</v>
      </c>
      <c r="V67" s="814">
        <v>297.41166800000002</v>
      </c>
      <c r="W67" s="814">
        <v>153499.57709110001</v>
      </c>
      <c r="X67" s="862"/>
      <c r="Y67" s="862"/>
    </row>
    <row r="68" spans="1:25" s="854" customFormat="1" ht="20.100000000000001" customHeight="1">
      <c r="A68" s="815" t="s">
        <v>1769</v>
      </c>
      <c r="B68" s="814" t="s">
        <v>40</v>
      </c>
      <c r="C68" s="814" t="s">
        <v>40</v>
      </c>
      <c r="D68" s="814" t="s">
        <v>40</v>
      </c>
      <c r="E68" s="814" t="s">
        <v>40</v>
      </c>
      <c r="F68" s="814" t="s">
        <v>40</v>
      </c>
      <c r="G68" s="814" t="s">
        <v>40</v>
      </c>
      <c r="H68" s="814" t="s">
        <v>40</v>
      </c>
      <c r="I68" s="814" t="s">
        <v>40</v>
      </c>
      <c r="J68" s="814" t="s">
        <v>40</v>
      </c>
      <c r="K68" s="814" t="s">
        <v>40</v>
      </c>
      <c r="L68" s="814">
        <v>28166.026068300001</v>
      </c>
      <c r="M68" s="814">
        <v>59753.026396900001</v>
      </c>
      <c r="N68" s="814">
        <v>36255.565444599997</v>
      </c>
      <c r="O68" s="814">
        <v>1615.5377699999999</v>
      </c>
      <c r="P68" s="814">
        <v>11969.079889299999</v>
      </c>
      <c r="Q68" s="814">
        <v>137759.23556909998</v>
      </c>
      <c r="R68" s="814">
        <v>15691.693810999999</v>
      </c>
      <c r="S68" s="814" t="s">
        <v>40</v>
      </c>
      <c r="T68" s="814">
        <v>100</v>
      </c>
      <c r="U68" s="814" t="s">
        <v>40</v>
      </c>
      <c r="V68" s="814">
        <v>3.4</v>
      </c>
      <c r="W68" s="814">
        <v>153554.32938009998</v>
      </c>
      <c r="X68" s="862"/>
      <c r="Y68" s="862"/>
    </row>
    <row r="69" spans="1:25" s="854" customFormat="1" ht="20.100000000000001" customHeight="1">
      <c r="A69" s="815" t="s">
        <v>1770</v>
      </c>
      <c r="B69" s="814" t="s">
        <v>40</v>
      </c>
      <c r="C69" s="814" t="s">
        <v>40</v>
      </c>
      <c r="D69" s="814" t="s">
        <v>40</v>
      </c>
      <c r="E69" s="814" t="s">
        <v>40</v>
      </c>
      <c r="F69" s="814" t="s">
        <v>40</v>
      </c>
      <c r="G69" s="814" t="s">
        <v>40</v>
      </c>
      <c r="H69" s="814" t="s">
        <v>40</v>
      </c>
      <c r="I69" s="814" t="s">
        <v>40</v>
      </c>
      <c r="J69" s="814" t="s">
        <v>40</v>
      </c>
      <c r="K69" s="814" t="s">
        <v>40</v>
      </c>
      <c r="L69" s="814">
        <v>7077.8972346</v>
      </c>
      <c r="M69" s="814">
        <v>444.96387499999997</v>
      </c>
      <c r="N69" s="814">
        <v>338.01941260000001</v>
      </c>
      <c r="O69" s="814" t="s">
        <v>40</v>
      </c>
      <c r="P69" s="814">
        <v>14</v>
      </c>
      <c r="Q69" s="814">
        <v>7874.8805222000001</v>
      </c>
      <c r="R69" s="814">
        <v>833.22667690000003</v>
      </c>
      <c r="S69" s="814" t="s">
        <v>40</v>
      </c>
      <c r="T69" s="814" t="s">
        <v>40</v>
      </c>
      <c r="U69" s="814" t="s">
        <v>40</v>
      </c>
      <c r="V69" s="814" t="s">
        <v>40</v>
      </c>
      <c r="W69" s="814">
        <v>8708.1071991000008</v>
      </c>
      <c r="X69" s="862"/>
      <c r="Y69" s="862"/>
    </row>
    <row r="70" spans="1:25" s="859" customFormat="1" ht="20.100000000000001" customHeight="1">
      <c r="A70" s="815" t="s">
        <v>1771</v>
      </c>
      <c r="B70" s="814" t="s">
        <v>40</v>
      </c>
      <c r="C70" s="814" t="s">
        <v>40</v>
      </c>
      <c r="D70" s="814" t="s">
        <v>40</v>
      </c>
      <c r="E70" s="814" t="s">
        <v>40</v>
      </c>
      <c r="F70" s="814" t="s">
        <v>40</v>
      </c>
      <c r="G70" s="814" t="s">
        <v>40</v>
      </c>
      <c r="H70" s="814" t="s">
        <v>40</v>
      </c>
      <c r="I70" s="814" t="s">
        <v>40</v>
      </c>
      <c r="J70" s="814" t="s">
        <v>40</v>
      </c>
      <c r="K70" s="814" t="s">
        <v>40</v>
      </c>
      <c r="L70" s="814">
        <v>23272.212784200001</v>
      </c>
      <c r="M70" s="814">
        <v>7257.7195111000001</v>
      </c>
      <c r="N70" s="814">
        <v>189913.20971910001</v>
      </c>
      <c r="O70" s="814">
        <v>132260.20853649999</v>
      </c>
      <c r="P70" s="814">
        <v>204505.52111540001</v>
      </c>
      <c r="Q70" s="814">
        <v>557208.87166629999</v>
      </c>
      <c r="R70" s="814">
        <v>1088.2471722</v>
      </c>
      <c r="S70" s="814" t="s">
        <v>40</v>
      </c>
      <c r="T70" s="814" t="s">
        <v>40</v>
      </c>
      <c r="U70" s="814" t="s">
        <v>40</v>
      </c>
      <c r="V70" s="814">
        <v>1114.2500573</v>
      </c>
      <c r="W70" s="814">
        <v>559411.36889579997</v>
      </c>
      <c r="X70" s="866"/>
      <c r="Y70" s="866"/>
    </row>
    <row r="71" spans="1:25" s="859" customFormat="1" ht="20.100000000000001" customHeight="1">
      <c r="A71" s="818" t="s">
        <v>1772</v>
      </c>
      <c r="B71" s="814" t="s">
        <v>40</v>
      </c>
      <c r="C71" s="814" t="s">
        <v>40</v>
      </c>
      <c r="D71" s="814" t="s">
        <v>40</v>
      </c>
      <c r="E71" s="814" t="s">
        <v>40</v>
      </c>
      <c r="F71" s="814" t="s">
        <v>40</v>
      </c>
      <c r="G71" s="814" t="s">
        <v>40</v>
      </c>
      <c r="H71" s="814" t="s">
        <v>40</v>
      </c>
      <c r="I71" s="814" t="s">
        <v>40</v>
      </c>
      <c r="J71" s="814" t="s">
        <v>40</v>
      </c>
      <c r="K71" s="814" t="s">
        <v>40</v>
      </c>
      <c r="L71" s="814" t="s">
        <v>40</v>
      </c>
      <c r="M71" s="814" t="s">
        <v>40</v>
      </c>
      <c r="N71" s="814" t="s">
        <v>40</v>
      </c>
      <c r="O71" s="814" t="s">
        <v>40</v>
      </c>
      <c r="P71" s="814">
        <v>94588.406697300001</v>
      </c>
      <c r="Q71" s="814">
        <v>94588.406697300001</v>
      </c>
      <c r="R71" s="814">
        <v>70057.978975699996</v>
      </c>
      <c r="S71" s="814" t="s">
        <v>40</v>
      </c>
      <c r="T71" s="814" t="s">
        <v>40</v>
      </c>
      <c r="U71" s="814" t="s">
        <v>40</v>
      </c>
      <c r="V71" s="814">
        <v>2922.3306078000001</v>
      </c>
      <c r="W71" s="814">
        <v>167568.7162808</v>
      </c>
      <c r="X71" s="867"/>
      <c r="Y71" s="867"/>
    </row>
    <row r="72" spans="1:25" s="854" customFormat="1" ht="20.100000000000001" customHeight="1">
      <c r="A72" s="818" t="s">
        <v>1773</v>
      </c>
      <c r="B72" s="814" t="s">
        <v>40</v>
      </c>
      <c r="C72" s="814" t="s">
        <v>40</v>
      </c>
      <c r="D72" s="814" t="s">
        <v>40</v>
      </c>
      <c r="E72" s="814" t="s">
        <v>40</v>
      </c>
      <c r="F72" s="814" t="s">
        <v>40</v>
      </c>
      <c r="G72" s="814" t="s">
        <v>40</v>
      </c>
      <c r="H72" s="814" t="s">
        <v>40</v>
      </c>
      <c r="I72" s="814" t="s">
        <v>40</v>
      </c>
      <c r="J72" s="814" t="s">
        <v>40</v>
      </c>
      <c r="K72" s="814" t="s">
        <v>40</v>
      </c>
      <c r="L72" s="814">
        <v>315</v>
      </c>
      <c r="M72" s="814">
        <v>33190.517590199997</v>
      </c>
      <c r="N72" s="814" t="s">
        <v>40</v>
      </c>
      <c r="O72" s="814">
        <v>90</v>
      </c>
      <c r="P72" s="814">
        <v>72505.215773200005</v>
      </c>
      <c r="Q72" s="814">
        <v>106100.73336340001</v>
      </c>
      <c r="R72" s="814" t="s">
        <v>40</v>
      </c>
      <c r="S72" s="814" t="s">
        <v>40</v>
      </c>
      <c r="T72" s="814" t="s">
        <v>40</v>
      </c>
      <c r="U72" s="814" t="s">
        <v>40</v>
      </c>
      <c r="V72" s="814">
        <v>3</v>
      </c>
      <c r="W72" s="814">
        <v>106103.73336340001</v>
      </c>
    </row>
    <row r="73" spans="1:25" ht="20.100000000000001" customHeight="1">
      <c r="A73" s="818" t="s">
        <v>1774</v>
      </c>
      <c r="B73" s="814" t="s">
        <v>40</v>
      </c>
      <c r="C73" s="814" t="s">
        <v>40</v>
      </c>
      <c r="D73" s="814" t="s">
        <v>40</v>
      </c>
      <c r="E73" s="814" t="s">
        <v>40</v>
      </c>
      <c r="F73" s="814" t="s">
        <v>40</v>
      </c>
      <c r="G73" s="814" t="s">
        <v>40</v>
      </c>
      <c r="H73" s="814" t="s">
        <v>40</v>
      </c>
      <c r="I73" s="814" t="s">
        <v>40</v>
      </c>
      <c r="J73" s="814" t="s">
        <v>40</v>
      </c>
      <c r="K73" s="814" t="s">
        <v>40</v>
      </c>
      <c r="L73" s="814" t="s">
        <v>40</v>
      </c>
      <c r="M73" s="814" t="s">
        <v>40</v>
      </c>
      <c r="N73" s="814" t="s">
        <v>40</v>
      </c>
      <c r="O73" s="814" t="s">
        <v>40</v>
      </c>
      <c r="P73" s="814" t="s">
        <v>40</v>
      </c>
      <c r="Q73" s="814" t="s">
        <v>40</v>
      </c>
      <c r="R73" s="814" t="s">
        <v>40</v>
      </c>
      <c r="S73" s="814" t="s">
        <v>40</v>
      </c>
      <c r="T73" s="814" t="s">
        <v>40</v>
      </c>
      <c r="U73" s="814" t="s">
        <v>40</v>
      </c>
      <c r="V73" s="814" t="s">
        <v>40</v>
      </c>
      <c r="W73" s="814" t="s">
        <v>40</v>
      </c>
    </row>
    <row r="74" spans="1:25" ht="20.100000000000001" customHeight="1">
      <c r="A74" s="818" t="s">
        <v>1775</v>
      </c>
      <c r="B74" s="814" t="s">
        <v>40</v>
      </c>
      <c r="C74" s="814" t="s">
        <v>40</v>
      </c>
      <c r="D74" s="814" t="s">
        <v>40</v>
      </c>
      <c r="E74" s="814" t="s">
        <v>40</v>
      </c>
      <c r="F74" s="814" t="s">
        <v>40</v>
      </c>
      <c r="G74" s="814" t="s">
        <v>40</v>
      </c>
      <c r="H74" s="814" t="s">
        <v>40</v>
      </c>
      <c r="I74" s="814" t="s">
        <v>40</v>
      </c>
      <c r="J74" s="814" t="s">
        <v>40</v>
      </c>
      <c r="K74" s="814" t="s">
        <v>40</v>
      </c>
      <c r="L74" s="814" t="s">
        <v>40</v>
      </c>
      <c r="M74" s="814">
        <v>82824.263151299994</v>
      </c>
      <c r="N74" s="814" t="s">
        <v>40</v>
      </c>
      <c r="O74" s="814" t="s">
        <v>40</v>
      </c>
      <c r="P74" s="814">
        <v>1.8274204999999999</v>
      </c>
      <c r="Q74" s="814">
        <v>82826.090571799999</v>
      </c>
      <c r="R74" s="814" t="s">
        <v>40</v>
      </c>
      <c r="S74" s="814" t="s">
        <v>40</v>
      </c>
      <c r="T74" s="814" t="s">
        <v>40</v>
      </c>
      <c r="U74" s="814" t="s">
        <v>40</v>
      </c>
      <c r="V74" s="814" t="s">
        <v>40</v>
      </c>
      <c r="W74" s="814">
        <v>82826.090571799999</v>
      </c>
    </row>
    <row r="75" spans="1:25" ht="20.100000000000001" customHeight="1">
      <c r="A75" s="818" t="s">
        <v>1776</v>
      </c>
      <c r="B75" s="814" t="s">
        <v>40</v>
      </c>
      <c r="C75" s="814" t="s">
        <v>40</v>
      </c>
      <c r="D75" s="814" t="s">
        <v>40</v>
      </c>
      <c r="E75" s="814" t="s">
        <v>40</v>
      </c>
      <c r="F75" s="814" t="s">
        <v>40</v>
      </c>
      <c r="G75" s="814" t="s">
        <v>40</v>
      </c>
      <c r="H75" s="814" t="s">
        <v>40</v>
      </c>
      <c r="I75" s="814" t="s">
        <v>40</v>
      </c>
      <c r="J75" s="814" t="s">
        <v>40</v>
      </c>
      <c r="K75" s="814" t="s">
        <v>40</v>
      </c>
      <c r="L75" s="814" t="s">
        <v>40</v>
      </c>
      <c r="M75" s="814" t="s">
        <v>40</v>
      </c>
      <c r="N75" s="814" t="s">
        <v>40</v>
      </c>
      <c r="O75" s="814" t="s">
        <v>40</v>
      </c>
      <c r="P75" s="814" t="s">
        <v>40</v>
      </c>
      <c r="Q75" s="814" t="s">
        <v>40</v>
      </c>
      <c r="R75" s="814" t="s">
        <v>40</v>
      </c>
      <c r="S75" s="814" t="s">
        <v>40</v>
      </c>
      <c r="T75" s="814" t="s">
        <v>40</v>
      </c>
      <c r="U75" s="814" t="s">
        <v>40</v>
      </c>
      <c r="V75" s="814" t="s">
        <v>40</v>
      </c>
      <c r="W75" s="814" t="s">
        <v>40</v>
      </c>
    </row>
    <row r="76" spans="1:25" ht="20.100000000000001" customHeight="1">
      <c r="A76" s="818" t="s">
        <v>1777</v>
      </c>
      <c r="B76" s="814" t="s">
        <v>40</v>
      </c>
      <c r="C76" s="814" t="s">
        <v>40</v>
      </c>
      <c r="D76" s="814" t="s">
        <v>40</v>
      </c>
      <c r="E76" s="814" t="s">
        <v>40</v>
      </c>
      <c r="F76" s="814" t="s">
        <v>40</v>
      </c>
      <c r="G76" s="814" t="s">
        <v>40</v>
      </c>
      <c r="H76" s="814" t="s">
        <v>40</v>
      </c>
      <c r="I76" s="814" t="s">
        <v>40</v>
      </c>
      <c r="J76" s="814" t="s">
        <v>40</v>
      </c>
      <c r="K76" s="814" t="s">
        <v>40</v>
      </c>
      <c r="L76" s="814" t="s">
        <v>40</v>
      </c>
      <c r="M76" s="814" t="s">
        <v>40</v>
      </c>
      <c r="N76" s="814" t="s">
        <v>40</v>
      </c>
      <c r="O76" s="814" t="s">
        <v>40</v>
      </c>
      <c r="P76" s="814">
        <v>12603.051170000001</v>
      </c>
      <c r="Q76" s="814">
        <v>12603.051170000001</v>
      </c>
      <c r="R76" s="814" t="s">
        <v>40</v>
      </c>
      <c r="S76" s="814" t="s">
        <v>40</v>
      </c>
      <c r="T76" s="814" t="s">
        <v>40</v>
      </c>
      <c r="U76" s="814" t="s">
        <v>40</v>
      </c>
      <c r="V76" s="814" t="s">
        <v>40</v>
      </c>
      <c r="W76" s="814">
        <v>12603.051170000001</v>
      </c>
    </row>
    <row r="77" spans="1:25" ht="20.100000000000001" customHeight="1">
      <c r="A77" s="818" t="s">
        <v>1778</v>
      </c>
      <c r="B77" s="814" t="s">
        <v>40</v>
      </c>
      <c r="C77" s="814" t="s">
        <v>40</v>
      </c>
      <c r="D77" s="814" t="s">
        <v>40</v>
      </c>
      <c r="E77" s="814" t="s">
        <v>40</v>
      </c>
      <c r="F77" s="814" t="s">
        <v>40</v>
      </c>
      <c r="G77" s="814" t="s">
        <v>40</v>
      </c>
      <c r="H77" s="814" t="s">
        <v>40</v>
      </c>
      <c r="I77" s="814" t="s">
        <v>40</v>
      </c>
      <c r="J77" s="814" t="s">
        <v>40</v>
      </c>
      <c r="K77" s="814" t="s">
        <v>40</v>
      </c>
      <c r="L77" s="814" t="s">
        <v>40</v>
      </c>
      <c r="M77" s="814" t="s">
        <v>40</v>
      </c>
      <c r="N77" s="814" t="s">
        <v>40</v>
      </c>
      <c r="O77" s="814" t="s">
        <v>40</v>
      </c>
      <c r="P77" s="814" t="s">
        <v>40</v>
      </c>
      <c r="Q77" s="814" t="s">
        <v>40</v>
      </c>
      <c r="R77" s="814" t="s">
        <v>40</v>
      </c>
      <c r="S77" s="814" t="s">
        <v>40</v>
      </c>
      <c r="T77" s="814" t="s">
        <v>40</v>
      </c>
      <c r="U77" s="814" t="s">
        <v>40</v>
      </c>
      <c r="V77" s="814" t="s">
        <v>40</v>
      </c>
      <c r="W77" s="814" t="s">
        <v>40</v>
      </c>
    </row>
    <row r="78" spans="1:25" ht="20.100000000000001" customHeight="1">
      <c r="A78" s="813" t="s">
        <v>1779</v>
      </c>
      <c r="B78" s="814" t="s">
        <v>40</v>
      </c>
      <c r="C78" s="814" t="s">
        <v>40</v>
      </c>
      <c r="D78" s="814" t="s">
        <v>40</v>
      </c>
      <c r="E78" s="814" t="s">
        <v>40</v>
      </c>
      <c r="F78" s="814" t="s">
        <v>40</v>
      </c>
      <c r="G78" s="814" t="s">
        <v>40</v>
      </c>
      <c r="H78" s="814" t="s">
        <v>40</v>
      </c>
      <c r="I78" s="814" t="s">
        <v>40</v>
      </c>
      <c r="J78" s="814" t="s">
        <v>40</v>
      </c>
      <c r="K78" s="814" t="s">
        <v>40</v>
      </c>
      <c r="L78" s="814" t="s">
        <v>40</v>
      </c>
      <c r="M78" s="814" t="s">
        <v>40</v>
      </c>
      <c r="N78" s="814" t="s">
        <v>40</v>
      </c>
      <c r="O78" s="814" t="s">
        <v>40</v>
      </c>
      <c r="P78" s="814" t="s">
        <v>40</v>
      </c>
      <c r="Q78" s="814" t="s">
        <v>40</v>
      </c>
      <c r="R78" s="814" t="s">
        <v>40</v>
      </c>
      <c r="S78" s="814" t="s">
        <v>40</v>
      </c>
      <c r="T78" s="814" t="s">
        <v>40</v>
      </c>
      <c r="U78" s="814" t="s">
        <v>40</v>
      </c>
      <c r="V78" s="814" t="s">
        <v>40</v>
      </c>
      <c r="W78" s="814" t="s">
        <v>40</v>
      </c>
    </row>
    <row r="79" spans="1:25">
      <c r="A79" s="838" t="s">
        <v>205</v>
      </c>
      <c r="B79" s="839">
        <v>1523714.8298897</v>
      </c>
      <c r="C79" s="839">
        <v>746.90527740000005</v>
      </c>
      <c r="D79" s="839">
        <v>1524461.7351671001</v>
      </c>
      <c r="E79" s="839">
        <v>548245.79723849997</v>
      </c>
      <c r="F79" s="839">
        <v>8039077.3191853007</v>
      </c>
      <c r="G79" s="839">
        <v>98972.403685400001</v>
      </c>
      <c r="H79" s="839">
        <v>6398.1902023000002</v>
      </c>
      <c r="I79" s="839">
        <v>19475.4356023</v>
      </c>
      <c r="J79" s="839">
        <v>279277.57148630003</v>
      </c>
      <c r="K79" s="839">
        <v>1330861.0356685999</v>
      </c>
      <c r="L79" s="839">
        <v>10691511.9069506</v>
      </c>
      <c r="M79" s="839">
        <v>2135935.0107914</v>
      </c>
      <c r="N79" s="839">
        <v>3796433.0341969002</v>
      </c>
      <c r="O79" s="839">
        <v>480499.408299</v>
      </c>
      <c r="P79" s="839">
        <v>4151716.4548348002</v>
      </c>
      <c r="Q79" s="839">
        <v>21256095.815072697</v>
      </c>
      <c r="R79" s="839">
        <v>3709886.2605321002</v>
      </c>
      <c r="S79" s="839">
        <v>526794.32327299996</v>
      </c>
      <c r="T79" s="839">
        <v>1383260.1964720001</v>
      </c>
      <c r="U79" s="839">
        <v>50386.837201799994</v>
      </c>
      <c r="V79" s="839">
        <v>491270.36489690002</v>
      </c>
      <c r="W79" s="839">
        <v>39264463.285684295</v>
      </c>
    </row>
    <row r="80" spans="1:25" ht="38.25">
      <c r="A80" s="839" t="s">
        <v>1256</v>
      </c>
      <c r="B80" s="840">
        <v>0</v>
      </c>
      <c r="C80" s="840">
        <v>3</v>
      </c>
      <c r="D80" s="840">
        <v>1.4698406529399599E-3</v>
      </c>
      <c r="E80" s="840">
        <v>0</v>
      </c>
      <c r="F80" s="840">
        <v>3.13754751187582</v>
      </c>
      <c r="G80" s="840">
        <v>0</v>
      </c>
      <c r="H80" s="841">
        <v>6.9365072652179102E-2</v>
      </c>
      <c r="I80" s="840">
        <v>3.5295646488801999</v>
      </c>
      <c r="J80" s="840">
        <v>7.26002676870693E-2</v>
      </c>
      <c r="K80" s="840">
        <v>3.9728801509943099</v>
      </c>
      <c r="L80" s="840">
        <v>9.5473203554941897</v>
      </c>
      <c r="M80" s="840">
        <v>10.4423492025975</v>
      </c>
      <c r="N80" s="840">
        <v>10.784273501974001</v>
      </c>
      <c r="O80" s="840">
        <v>11.799098415373599</v>
      </c>
      <c r="P80" s="840">
        <v>10.779865268479201</v>
      </c>
      <c r="Q80" s="840">
        <v>10.1498246145369</v>
      </c>
      <c r="R80" s="840">
        <v>8.8953494782954294</v>
      </c>
      <c r="S80" s="840">
        <v>0</v>
      </c>
      <c r="T80" s="840">
        <v>0.24407804875449801</v>
      </c>
      <c r="U80" s="841">
        <v>7.4821780151376798</v>
      </c>
      <c r="V80" s="841">
        <v>7.2761175328215897</v>
      </c>
      <c r="W80" s="840">
        <v>7.2237733980215397</v>
      </c>
    </row>
    <row r="81" spans="1:14" s="664" customFormat="1" ht="15">
      <c r="A81" s="842" t="s">
        <v>37</v>
      </c>
      <c r="B81" s="843"/>
      <c r="C81" s="662"/>
      <c r="D81" s="843"/>
      <c r="E81" s="661"/>
      <c r="F81" s="661"/>
      <c r="G81" s="663"/>
      <c r="H81" s="844"/>
    </row>
    <row r="82" spans="1:14" s="664" customFormat="1" ht="15">
      <c r="A82" s="845" t="s">
        <v>1542</v>
      </c>
      <c r="B82" s="843"/>
      <c r="C82" s="843"/>
      <c r="D82" s="843"/>
      <c r="E82" s="661"/>
      <c r="F82" s="661"/>
      <c r="G82" s="666"/>
      <c r="H82" s="657"/>
    </row>
    <row r="83" spans="1:14" s="659" customFormat="1" ht="15">
      <c r="A83" s="1120" t="s">
        <v>1543</v>
      </c>
      <c r="B83" s="1121"/>
      <c r="C83" s="1121"/>
      <c r="D83" s="1121"/>
      <c r="E83" s="1121"/>
      <c r="F83" s="1121"/>
      <c r="G83" s="657"/>
      <c r="H83" s="657"/>
      <c r="L83" s="658"/>
      <c r="M83" s="658"/>
      <c r="N83" s="658"/>
    </row>
  </sheetData>
  <mergeCells count="38">
    <mergeCell ref="U1:W1"/>
    <mergeCell ref="U5:W5"/>
    <mergeCell ref="A6:A7"/>
    <mergeCell ref="B6:D6"/>
    <mergeCell ref="E6:E7"/>
    <mergeCell ref="F6:F7"/>
    <mergeCell ref="G6:G7"/>
    <mergeCell ref="H6:H7"/>
    <mergeCell ref="I6:I7"/>
    <mergeCell ref="J6:J7"/>
    <mergeCell ref="L44:Q44"/>
    <mergeCell ref="R44:R45"/>
    <mergeCell ref="V6:V7"/>
    <mergeCell ref="W6:W7"/>
    <mergeCell ref="H40:K40"/>
    <mergeCell ref="U40:W40"/>
    <mergeCell ref="T43:W43"/>
    <mergeCell ref="K6:K7"/>
    <mergeCell ref="L6:Q6"/>
    <mergeCell ref="R6:R7"/>
    <mergeCell ref="S6:S7"/>
    <mergeCell ref="T6:T7"/>
    <mergeCell ref="U6:U7"/>
    <mergeCell ref="A83:F83"/>
    <mergeCell ref="H44:H45"/>
    <mergeCell ref="I44:I45"/>
    <mergeCell ref="J44:J45"/>
    <mergeCell ref="K44:K45"/>
    <mergeCell ref="A44:A45"/>
    <mergeCell ref="B44:D44"/>
    <mergeCell ref="E44:E45"/>
    <mergeCell ref="F44:F45"/>
    <mergeCell ref="G44:G45"/>
    <mergeCell ref="S44:S45"/>
    <mergeCell ref="T44:T45"/>
    <mergeCell ref="U44:U45"/>
    <mergeCell ref="V44:V45"/>
    <mergeCell ref="W44:W45"/>
  </mergeCells>
  <pageMargins left="0.5" right="0.2" top="0.75" bottom="0.75" header="0.4" footer="0.4"/>
  <pageSetup paperSize="9" scale="80" firstPageNumber="76" pageOrder="overThenDown" orientation="portrait" r:id="rId1"/>
  <headerFooter>
    <oddFooter>&amp;C&amp;"Maiandra GD,Regular"&amp;9&amp;P</oddFooter>
  </headerFooter>
  <rowBreaks count="1" manualBreakCount="1">
    <brk id="39" max="16383" man="1"/>
  </rowBreaks>
  <colBreaks count="1" manualBreakCount="1">
    <brk id="11" max="1048575" man="1"/>
  </colBreaks>
</worksheet>
</file>

<file path=xl/worksheets/sheet27.xml><?xml version="1.0" encoding="utf-8"?>
<worksheet xmlns="http://schemas.openxmlformats.org/spreadsheetml/2006/main" xmlns:r="http://schemas.openxmlformats.org/officeDocument/2006/relationships">
  <dimension ref="A1:R38"/>
  <sheetViews>
    <sheetView view="pageBreakPreview" zoomScale="60" workbookViewId="0">
      <selection activeCell="A96" sqref="A96"/>
    </sheetView>
  </sheetViews>
  <sheetFormatPr defaultRowHeight="15"/>
  <cols>
    <col min="1" max="1" width="24.5703125" style="909" customWidth="1"/>
    <col min="2" max="2" width="12.42578125" style="909" customWidth="1"/>
    <col min="3" max="3" width="12.7109375" style="909" customWidth="1"/>
    <col min="4" max="4" width="11" style="909" customWidth="1"/>
    <col min="5" max="5" width="11.5703125" style="909" customWidth="1"/>
    <col min="6" max="6" width="11.85546875" style="909" customWidth="1"/>
    <col min="7" max="7" width="11" style="909" customWidth="1"/>
    <col min="8" max="8" width="14.85546875" style="909" customWidth="1"/>
    <col min="9" max="9" width="15.28515625" style="909" customWidth="1"/>
    <col min="10" max="10" width="13.85546875" style="909" customWidth="1"/>
    <col min="11" max="11" width="15.5703125" style="909" customWidth="1"/>
    <col min="12" max="12" width="14.140625" style="909" customWidth="1"/>
    <col min="13" max="13" width="22.5703125" style="909" bestFit="1" customWidth="1"/>
    <col min="14" max="16384" width="9.140625" style="909"/>
  </cols>
  <sheetData>
    <row r="1" spans="1:18" s="872" customFormat="1" ht="15" customHeight="1">
      <c r="A1" s="869" t="s">
        <v>1792</v>
      </c>
      <c r="B1" s="869"/>
      <c r="C1" s="869"/>
      <c r="D1" s="869"/>
      <c r="E1" s="869"/>
      <c r="F1" s="869"/>
      <c r="G1" s="870"/>
      <c r="H1" s="869"/>
      <c r="I1" s="869"/>
      <c r="J1" s="869"/>
      <c r="K1" s="869"/>
      <c r="L1" s="869"/>
      <c r="M1" s="871"/>
    </row>
    <row r="2" spans="1:18" s="872" customFormat="1" ht="15" customHeight="1">
      <c r="A2" s="1173" t="s">
        <v>42</v>
      </c>
      <c r="B2" s="1173"/>
      <c r="C2" s="1173"/>
      <c r="D2" s="1173"/>
      <c r="E2" s="1173"/>
      <c r="F2" s="1173"/>
      <c r="G2" s="870"/>
      <c r="H2" s="869"/>
      <c r="I2" s="869"/>
      <c r="J2" s="869"/>
      <c r="K2" s="869"/>
      <c r="L2" s="869"/>
      <c r="M2" s="869"/>
    </row>
    <row r="3" spans="1:18" s="875" customFormat="1" ht="15" customHeight="1">
      <c r="A3" s="1174"/>
      <c r="B3" s="1174"/>
      <c r="C3" s="1174"/>
      <c r="D3" s="1174"/>
      <c r="E3" s="1174"/>
      <c r="F3" s="1174"/>
      <c r="G3" s="873"/>
      <c r="H3" s="874"/>
      <c r="I3" s="874"/>
      <c r="J3" s="874"/>
      <c r="K3" s="874"/>
      <c r="L3" s="874"/>
      <c r="M3" s="874"/>
    </row>
    <row r="4" spans="1:18" s="875" customFormat="1" ht="15" customHeight="1">
      <c r="A4" s="876"/>
      <c r="B4" s="876"/>
      <c r="C4" s="876"/>
      <c r="D4" s="876"/>
      <c r="E4" s="876"/>
      <c r="F4" s="876"/>
      <c r="G4" s="876"/>
      <c r="H4" s="876"/>
      <c r="I4" s="876"/>
      <c r="J4" s="876"/>
      <c r="K4" s="876"/>
      <c r="L4" s="876"/>
      <c r="M4" s="877" t="s">
        <v>1541</v>
      </c>
    </row>
    <row r="5" spans="1:18" s="878" customFormat="1" ht="18" customHeight="1">
      <c r="A5" s="1175" t="s">
        <v>1001</v>
      </c>
      <c r="B5" s="1178" t="s">
        <v>1</v>
      </c>
      <c r="C5" s="1179"/>
      <c r="D5" s="1179"/>
      <c r="E5" s="1179"/>
      <c r="F5" s="1179"/>
      <c r="G5" s="1179"/>
      <c r="H5" s="1180"/>
      <c r="I5" s="1181" t="s">
        <v>2</v>
      </c>
      <c r="J5" s="1179"/>
      <c r="K5" s="1179"/>
      <c r="L5" s="1180"/>
      <c r="M5" s="1182" t="s">
        <v>1001</v>
      </c>
    </row>
    <row r="6" spans="1:18" s="878" customFormat="1" ht="18" customHeight="1">
      <c r="A6" s="1176"/>
      <c r="B6" s="1185" t="s">
        <v>1044</v>
      </c>
      <c r="C6" s="1186"/>
      <c r="D6" s="1186"/>
      <c r="E6" s="1187"/>
      <c r="F6" s="1188" t="s">
        <v>1045</v>
      </c>
      <c r="G6" s="1189"/>
      <c r="H6" s="1190"/>
      <c r="I6" s="1191" t="s">
        <v>1044</v>
      </c>
      <c r="J6" s="1191"/>
      <c r="K6" s="1191" t="s">
        <v>1045</v>
      </c>
      <c r="L6" s="1191"/>
      <c r="M6" s="1183"/>
    </row>
    <row r="7" spans="1:18" s="878" customFormat="1" ht="42.75" customHeight="1">
      <c r="A7" s="1177"/>
      <c r="B7" s="879" t="s">
        <v>1046</v>
      </c>
      <c r="C7" s="880" t="s">
        <v>5</v>
      </c>
      <c r="D7" s="879" t="s">
        <v>1793</v>
      </c>
      <c r="E7" s="879" t="s">
        <v>1048</v>
      </c>
      <c r="F7" s="879" t="s">
        <v>1046</v>
      </c>
      <c r="G7" s="880" t="s">
        <v>5</v>
      </c>
      <c r="H7" s="879" t="s">
        <v>1793</v>
      </c>
      <c r="I7" s="879" t="s">
        <v>1046</v>
      </c>
      <c r="J7" s="880" t="s">
        <v>5</v>
      </c>
      <c r="K7" s="879" t="s">
        <v>1046</v>
      </c>
      <c r="L7" s="880" t="s">
        <v>5</v>
      </c>
      <c r="M7" s="1184"/>
    </row>
    <row r="8" spans="1:18" s="878" customFormat="1" ht="15" customHeight="1">
      <c r="A8" s="881" t="s">
        <v>8</v>
      </c>
      <c r="B8" s="880" t="s">
        <v>9</v>
      </c>
      <c r="C8" s="880" t="s">
        <v>10</v>
      </c>
      <c r="D8" s="880" t="s">
        <v>11</v>
      </c>
      <c r="E8" s="880" t="s">
        <v>12</v>
      </c>
      <c r="F8" s="882" t="s">
        <v>13</v>
      </c>
      <c r="G8" s="880" t="s">
        <v>14</v>
      </c>
      <c r="H8" s="880" t="s">
        <v>15</v>
      </c>
      <c r="I8" s="880" t="s">
        <v>1014</v>
      </c>
      <c r="J8" s="880" t="s">
        <v>1050</v>
      </c>
      <c r="K8" s="880" t="s">
        <v>1016</v>
      </c>
      <c r="L8" s="880" t="s">
        <v>1051</v>
      </c>
      <c r="M8" s="880" t="s">
        <v>1052</v>
      </c>
    </row>
    <row r="9" spans="1:18" s="878" customFormat="1" ht="9" customHeight="1">
      <c r="A9" s="883"/>
      <c r="B9" s="883"/>
      <c r="C9" s="883"/>
      <c r="D9" s="883"/>
      <c r="E9" s="884"/>
      <c r="F9" s="883"/>
      <c r="G9" s="883"/>
      <c r="H9" s="883"/>
      <c r="I9" s="883"/>
      <c r="J9" s="883"/>
      <c r="K9" s="883"/>
      <c r="L9" s="883"/>
      <c r="M9" s="883"/>
    </row>
    <row r="10" spans="1:18" s="878" customFormat="1" ht="21.95" customHeight="1">
      <c r="A10" s="885" t="s">
        <v>1017</v>
      </c>
      <c r="B10" s="886">
        <v>131797375</v>
      </c>
      <c r="C10" s="886">
        <v>720443.25479649997</v>
      </c>
      <c r="D10" s="887">
        <v>3.5470262112500964E-3</v>
      </c>
      <c r="E10" s="888">
        <v>5.4662944144107575E-3</v>
      </c>
      <c r="F10" s="886">
        <v>131797375</v>
      </c>
      <c r="G10" s="886">
        <v>720443.25479649997</v>
      </c>
      <c r="H10" s="887">
        <v>3.5470262112501029E-3</v>
      </c>
      <c r="I10" s="889">
        <v>127285678</v>
      </c>
      <c r="J10" s="889">
        <v>711226.14885949995</v>
      </c>
      <c r="K10" s="889">
        <v>127285678</v>
      </c>
      <c r="L10" s="889">
        <v>711226.14885949995</v>
      </c>
      <c r="M10" s="890" t="s">
        <v>1017</v>
      </c>
      <c r="P10" s="891"/>
    </row>
    <row r="11" spans="1:18" s="878" customFormat="1" ht="21.95" customHeight="1">
      <c r="A11" s="885" t="s">
        <v>1018</v>
      </c>
      <c r="B11" s="886">
        <v>6053772</v>
      </c>
      <c r="C11" s="886">
        <v>430419.75113430002</v>
      </c>
      <c r="D11" s="887">
        <v>2.1191261476163695E-3</v>
      </c>
      <c r="E11" s="888">
        <v>7.1099432078760155E-2</v>
      </c>
      <c r="F11" s="886">
        <v>137851147</v>
      </c>
      <c r="G11" s="886">
        <v>1150863.0059308</v>
      </c>
      <c r="H11" s="887">
        <v>5.6661523588664763E-3</v>
      </c>
      <c r="I11" s="889">
        <v>6118586</v>
      </c>
      <c r="J11" s="889">
        <v>432724.67813299998</v>
      </c>
      <c r="K11" s="889">
        <v>133404264</v>
      </c>
      <c r="L11" s="889">
        <v>1143950.8269925001</v>
      </c>
      <c r="M11" s="890" t="s">
        <v>1018</v>
      </c>
    </row>
    <row r="12" spans="1:18" s="878" customFormat="1" ht="21.95" customHeight="1">
      <c r="A12" s="885" t="s">
        <v>1019</v>
      </c>
      <c r="B12" s="886">
        <v>7190277</v>
      </c>
      <c r="C12" s="886">
        <v>1169174.9288005</v>
      </c>
      <c r="D12" s="887">
        <v>5.7563091754717693E-3</v>
      </c>
      <c r="E12" s="888">
        <v>0.1626049912681389</v>
      </c>
      <c r="F12" s="886">
        <v>145041424</v>
      </c>
      <c r="G12" s="886">
        <v>2320037.9347313</v>
      </c>
      <c r="H12" s="887">
        <v>1.1422461534338256E-2</v>
      </c>
      <c r="I12" s="889">
        <v>7098849</v>
      </c>
      <c r="J12" s="889">
        <v>1149135.7332588001</v>
      </c>
      <c r="K12" s="889">
        <v>140503113</v>
      </c>
      <c r="L12" s="889">
        <v>2293086.5602513002</v>
      </c>
      <c r="M12" s="890" t="s">
        <v>1019</v>
      </c>
      <c r="Q12" s="892"/>
      <c r="R12" s="892"/>
    </row>
    <row r="13" spans="1:18" s="878" customFormat="1" ht="21.95" customHeight="1">
      <c r="A13" s="885" t="s">
        <v>1020</v>
      </c>
      <c r="B13" s="886">
        <v>5424292</v>
      </c>
      <c r="C13" s="886">
        <v>1981608.6678935001</v>
      </c>
      <c r="D13" s="887">
        <v>9.7562408123926803E-3</v>
      </c>
      <c r="E13" s="888">
        <v>0.36532116410648618</v>
      </c>
      <c r="F13" s="886">
        <v>150465716</v>
      </c>
      <c r="G13" s="886">
        <v>4301646.6026248001</v>
      </c>
      <c r="H13" s="887">
        <v>2.1178702346730954E-2</v>
      </c>
      <c r="I13" s="889">
        <v>5259965</v>
      </c>
      <c r="J13" s="889">
        <v>1916398.4241358</v>
      </c>
      <c r="K13" s="889">
        <v>145763078</v>
      </c>
      <c r="L13" s="889">
        <v>4209484.9843870997</v>
      </c>
      <c r="M13" s="890" t="s">
        <v>1020</v>
      </c>
      <c r="Q13" s="892"/>
      <c r="R13" s="892"/>
    </row>
    <row r="14" spans="1:18" s="878" customFormat="1" ht="21.95" customHeight="1">
      <c r="A14" s="885" t="s">
        <v>1021</v>
      </c>
      <c r="B14" s="886">
        <v>5953311</v>
      </c>
      <c r="C14" s="886">
        <v>4370423.1673442004</v>
      </c>
      <c r="D14" s="887">
        <v>2.1517316493168251E-2</v>
      </c>
      <c r="E14" s="888">
        <v>0.73411638789644962</v>
      </c>
      <c r="F14" s="886">
        <v>156419027</v>
      </c>
      <c r="G14" s="886">
        <v>8672069.7699689995</v>
      </c>
      <c r="H14" s="887">
        <v>4.2696018839899236E-2</v>
      </c>
      <c r="I14" s="889">
        <v>5817790</v>
      </c>
      <c r="J14" s="889">
        <v>4255562.7611977002</v>
      </c>
      <c r="K14" s="889">
        <v>151580868</v>
      </c>
      <c r="L14" s="889">
        <v>8465047.7455848008</v>
      </c>
      <c r="M14" s="890" t="s">
        <v>1021</v>
      </c>
      <c r="Q14" s="892"/>
      <c r="R14" s="892"/>
    </row>
    <row r="15" spans="1:18" s="878" customFormat="1" ht="21.95" customHeight="1">
      <c r="A15" s="885" t="s">
        <v>1022</v>
      </c>
      <c r="B15" s="886">
        <v>5597404</v>
      </c>
      <c r="C15" s="886">
        <v>7997139.1021215003</v>
      </c>
      <c r="D15" s="887">
        <v>3.937306903962956E-2</v>
      </c>
      <c r="E15" s="888">
        <v>1.4287228690517069</v>
      </c>
      <c r="F15" s="886">
        <v>162016431</v>
      </c>
      <c r="G15" s="886">
        <v>16669208.8720905</v>
      </c>
      <c r="H15" s="887">
        <v>8.2069087879528865E-2</v>
      </c>
      <c r="I15" s="889">
        <v>5392233</v>
      </c>
      <c r="J15" s="889">
        <v>7683162.4907494998</v>
      </c>
      <c r="K15" s="889">
        <v>156973101</v>
      </c>
      <c r="L15" s="889">
        <v>16148210.2363343</v>
      </c>
      <c r="M15" s="890" t="s">
        <v>1022</v>
      </c>
      <c r="Q15" s="892"/>
      <c r="R15" s="892"/>
    </row>
    <row r="16" spans="1:18" s="878" customFormat="1" ht="21.95" customHeight="1">
      <c r="A16" s="885" t="s">
        <v>1023</v>
      </c>
      <c r="B16" s="886">
        <v>2918879</v>
      </c>
      <c r="C16" s="886">
        <v>7250072.6909229001</v>
      </c>
      <c r="D16" s="887">
        <v>3.5694966532008092E-2</v>
      </c>
      <c r="E16" s="888">
        <v>2.4838551686873283</v>
      </c>
      <c r="F16" s="886">
        <v>164935310</v>
      </c>
      <c r="G16" s="886">
        <v>23919281.563013401</v>
      </c>
      <c r="H16" s="887">
        <v>0.11776405441153703</v>
      </c>
      <c r="I16" s="889">
        <v>2756877</v>
      </c>
      <c r="J16" s="889">
        <v>6830043.7653409997</v>
      </c>
      <c r="K16" s="889">
        <v>159729978</v>
      </c>
      <c r="L16" s="889">
        <v>22978254.0016753</v>
      </c>
      <c r="M16" s="890" t="s">
        <v>1023</v>
      </c>
      <c r="P16" s="893"/>
      <c r="Q16" s="893"/>
      <c r="R16" s="893"/>
    </row>
    <row r="17" spans="1:18" s="878" customFormat="1" ht="21.95" customHeight="1">
      <c r="A17" s="885" t="s">
        <v>1024</v>
      </c>
      <c r="B17" s="886">
        <v>1953695</v>
      </c>
      <c r="C17" s="886">
        <v>6897194.0418902002</v>
      </c>
      <c r="D17" s="887">
        <v>3.3957605804183576E-2</v>
      </c>
      <c r="E17" s="888">
        <v>3.5303330570484137</v>
      </c>
      <c r="F17" s="886">
        <v>166889005</v>
      </c>
      <c r="G17" s="886">
        <v>30816475.604903601</v>
      </c>
      <c r="H17" s="887">
        <v>0.15172166021572067</v>
      </c>
      <c r="I17" s="889">
        <v>1882420</v>
      </c>
      <c r="J17" s="889">
        <v>6637864.2098177001</v>
      </c>
      <c r="K17" s="889">
        <v>161612398</v>
      </c>
      <c r="L17" s="889">
        <v>29616118.211493</v>
      </c>
      <c r="M17" s="890" t="s">
        <v>1024</v>
      </c>
      <c r="P17" s="893"/>
      <c r="Q17" s="893"/>
      <c r="R17" s="893"/>
    </row>
    <row r="18" spans="1:18" s="878" customFormat="1" ht="21.95" customHeight="1">
      <c r="A18" s="885" t="s">
        <v>1025</v>
      </c>
      <c r="B18" s="886">
        <v>1927620</v>
      </c>
      <c r="C18" s="886">
        <v>8959527.7774944007</v>
      </c>
      <c r="D18" s="887">
        <v>4.4111287954486586E-2</v>
      </c>
      <c r="E18" s="888">
        <v>4.6479740703532855</v>
      </c>
      <c r="F18" s="886">
        <v>168816625</v>
      </c>
      <c r="G18" s="886">
        <v>39776003.382398002</v>
      </c>
      <c r="H18" s="887">
        <v>0.19583294817020733</v>
      </c>
      <c r="I18" s="889">
        <v>1817811</v>
      </c>
      <c r="J18" s="889">
        <v>8427808.7426796891</v>
      </c>
      <c r="K18" s="889">
        <v>163430209</v>
      </c>
      <c r="L18" s="889">
        <v>38043926.954172701</v>
      </c>
      <c r="M18" s="890" t="s">
        <v>1025</v>
      </c>
      <c r="P18" s="893"/>
      <c r="Q18" s="893"/>
      <c r="R18" s="893"/>
    </row>
    <row r="19" spans="1:18" s="878" customFormat="1" ht="21.95" customHeight="1">
      <c r="A19" s="885" t="s">
        <v>1026</v>
      </c>
      <c r="B19" s="886">
        <v>3518821</v>
      </c>
      <c r="C19" s="886">
        <v>25464945.962031301</v>
      </c>
      <c r="D19" s="887">
        <v>0.12537396969717751</v>
      </c>
      <c r="E19" s="888">
        <v>7.236783559615934</v>
      </c>
      <c r="F19" s="886">
        <v>172335446</v>
      </c>
      <c r="G19" s="886">
        <v>65240949.344429299</v>
      </c>
      <c r="H19" s="887">
        <v>0.32120691786738503</v>
      </c>
      <c r="I19" s="889">
        <v>3350330</v>
      </c>
      <c r="J19" s="889">
        <v>24193747.0737825</v>
      </c>
      <c r="K19" s="889">
        <v>166780539</v>
      </c>
      <c r="L19" s="889">
        <v>62237674.027955197</v>
      </c>
      <c r="M19" s="890" t="s">
        <v>1026</v>
      </c>
      <c r="P19" s="893"/>
      <c r="Q19" s="893"/>
      <c r="R19" s="893"/>
    </row>
    <row r="20" spans="1:18" s="878" customFormat="1" ht="21.95" customHeight="1">
      <c r="A20" s="885" t="s">
        <v>1027</v>
      </c>
      <c r="B20" s="886">
        <v>1362606</v>
      </c>
      <c r="C20" s="886">
        <v>21020445.266979799</v>
      </c>
      <c r="D20" s="887">
        <v>0.10349194032663404</v>
      </c>
      <c r="E20" s="888">
        <v>15.426649572201942</v>
      </c>
      <c r="F20" s="886">
        <v>173698052</v>
      </c>
      <c r="G20" s="886">
        <v>86261394.611409098</v>
      </c>
      <c r="H20" s="887">
        <v>0.42469885819401926</v>
      </c>
      <c r="I20" s="889">
        <v>1337069</v>
      </c>
      <c r="J20" s="889">
        <v>20612121.335186001</v>
      </c>
      <c r="K20" s="889">
        <v>168117608</v>
      </c>
      <c r="L20" s="889">
        <v>82849795.363141194</v>
      </c>
      <c r="M20" s="890" t="s">
        <v>1027</v>
      </c>
      <c r="P20" s="893"/>
      <c r="Q20" s="893"/>
      <c r="R20" s="893"/>
    </row>
    <row r="21" spans="1:18" s="878" customFormat="1" ht="21.95" customHeight="1">
      <c r="A21" s="885" t="s">
        <v>1028</v>
      </c>
      <c r="B21" s="886">
        <v>515178</v>
      </c>
      <c r="C21" s="886">
        <v>18691260.9364256</v>
      </c>
      <c r="D21" s="887">
        <v>9.2024447479272478E-2</v>
      </c>
      <c r="E21" s="888">
        <v>36.281170656405358</v>
      </c>
      <c r="F21" s="886">
        <v>174213230</v>
      </c>
      <c r="G21" s="886">
        <v>104952655.54783501</v>
      </c>
      <c r="H21" s="887">
        <v>0.51672330567329339</v>
      </c>
      <c r="I21" s="889">
        <v>505129</v>
      </c>
      <c r="J21" s="889">
        <v>18281554.361147501</v>
      </c>
      <c r="K21" s="889">
        <v>168622737</v>
      </c>
      <c r="L21" s="889">
        <v>101131349.724289</v>
      </c>
      <c r="M21" s="890" t="s">
        <v>1028</v>
      </c>
      <c r="P21" s="893"/>
      <c r="Q21" s="893"/>
      <c r="R21" s="893"/>
    </row>
    <row r="22" spans="1:18" s="878" customFormat="1" ht="21.95" customHeight="1">
      <c r="A22" s="885" t="s">
        <v>1029</v>
      </c>
      <c r="B22" s="886">
        <v>165829</v>
      </c>
      <c r="C22" s="886">
        <v>9954478.8017634992</v>
      </c>
      <c r="D22" s="887">
        <v>4.900982415216322E-2</v>
      </c>
      <c r="E22" s="888">
        <v>60.028576435747063</v>
      </c>
      <c r="F22" s="886">
        <v>174379059</v>
      </c>
      <c r="G22" s="886">
        <v>114907134.34959801</v>
      </c>
      <c r="H22" s="887">
        <v>0.56573312982545432</v>
      </c>
      <c r="I22" s="889">
        <v>163905</v>
      </c>
      <c r="J22" s="889">
        <v>9824930.3524855003</v>
      </c>
      <c r="K22" s="889">
        <v>168786642</v>
      </c>
      <c r="L22" s="889">
        <v>110956280.076774</v>
      </c>
      <c r="M22" s="890" t="s">
        <v>1029</v>
      </c>
      <c r="P22" s="893"/>
      <c r="Q22" s="893"/>
      <c r="R22" s="893"/>
    </row>
    <row r="23" spans="1:18" s="878" customFormat="1" ht="21.95" customHeight="1">
      <c r="A23" s="885" t="s">
        <v>1030</v>
      </c>
      <c r="B23" s="886">
        <v>89571</v>
      </c>
      <c r="C23" s="886">
        <v>7989143.6513101999</v>
      </c>
      <c r="D23" s="887">
        <v>3.9333704282711331E-2</v>
      </c>
      <c r="E23" s="888">
        <v>89.193418085208378</v>
      </c>
      <c r="F23" s="886">
        <v>174468630</v>
      </c>
      <c r="G23" s="886">
        <v>122896278.000908</v>
      </c>
      <c r="H23" s="887">
        <v>0.60506683410816464</v>
      </c>
      <c r="I23" s="889">
        <v>88693</v>
      </c>
      <c r="J23" s="889">
        <v>7894296.9241207996</v>
      </c>
      <c r="K23" s="889">
        <v>168875335</v>
      </c>
      <c r="L23" s="889">
        <v>118850577.00089499</v>
      </c>
      <c r="M23" s="890" t="s">
        <v>1030</v>
      </c>
      <c r="P23" s="893"/>
      <c r="Q23" s="893"/>
      <c r="R23" s="893"/>
    </row>
    <row r="24" spans="1:18" s="878" customFormat="1" ht="21.95" customHeight="1">
      <c r="A24" s="885" t="s">
        <v>1031</v>
      </c>
      <c r="B24" s="886">
        <v>101882</v>
      </c>
      <c r="C24" s="886">
        <v>21523060.1089007</v>
      </c>
      <c r="D24" s="887">
        <v>0.1059665113724277</v>
      </c>
      <c r="E24" s="888">
        <v>211.25478601618244</v>
      </c>
      <c r="F24" s="886">
        <v>174570512</v>
      </c>
      <c r="G24" s="886">
        <v>144419338.10980901</v>
      </c>
      <c r="H24" s="887">
        <v>0.71103334548059405</v>
      </c>
      <c r="I24" s="889">
        <v>100860</v>
      </c>
      <c r="J24" s="889">
        <v>21251211.070487801</v>
      </c>
      <c r="K24" s="889">
        <v>168976195</v>
      </c>
      <c r="L24" s="889">
        <v>140101788.071383</v>
      </c>
      <c r="M24" s="890" t="s">
        <v>1031</v>
      </c>
      <c r="P24" s="893"/>
      <c r="Q24" s="893"/>
      <c r="R24" s="893"/>
    </row>
    <row r="25" spans="1:18" s="878" customFormat="1" ht="21.95" customHeight="1">
      <c r="A25" s="885" t="s">
        <v>1032</v>
      </c>
      <c r="B25" s="886">
        <v>13636</v>
      </c>
      <c r="C25" s="886">
        <v>9654463.2034198996</v>
      </c>
      <c r="D25" s="887">
        <v>4.7532729066570092E-2</v>
      </c>
      <c r="E25" s="888">
        <v>708.01284859342184</v>
      </c>
      <c r="F25" s="886">
        <v>174584148</v>
      </c>
      <c r="G25" s="886">
        <v>154073801.31322899</v>
      </c>
      <c r="H25" s="887">
        <v>0.75856607454716463</v>
      </c>
      <c r="I25" s="889">
        <v>13558</v>
      </c>
      <c r="J25" s="889">
        <v>9587529.2729221992</v>
      </c>
      <c r="K25" s="889">
        <v>168989753</v>
      </c>
      <c r="L25" s="889">
        <v>149689317.34430501</v>
      </c>
      <c r="M25" s="890" t="s">
        <v>1032</v>
      </c>
      <c r="P25" s="894"/>
      <c r="Q25" s="893"/>
      <c r="R25" s="894"/>
    </row>
    <row r="26" spans="1:18" s="878" customFormat="1" ht="21.95" customHeight="1">
      <c r="A26" s="885" t="s">
        <v>1033</v>
      </c>
      <c r="B26" s="886">
        <v>4496</v>
      </c>
      <c r="C26" s="886">
        <v>5441793.9230391998</v>
      </c>
      <c r="D26" s="887">
        <v>2.6792097160648308E-2</v>
      </c>
      <c r="E26" s="888">
        <v>1210.3634170460853</v>
      </c>
      <c r="F26" s="886">
        <v>174588644</v>
      </c>
      <c r="G26" s="886">
        <v>159515595.23626801</v>
      </c>
      <c r="H26" s="887">
        <v>0.78535817170781208</v>
      </c>
      <c r="I26" s="889">
        <v>4584</v>
      </c>
      <c r="J26" s="889">
        <v>5564317.0434683999</v>
      </c>
      <c r="K26" s="889">
        <v>168994337</v>
      </c>
      <c r="L26" s="889">
        <v>155253634.38777301</v>
      </c>
      <c r="M26" s="890" t="s">
        <v>1033</v>
      </c>
      <c r="P26" s="894"/>
      <c r="Q26" s="893"/>
      <c r="R26" s="894"/>
    </row>
    <row r="27" spans="1:18" s="878" customFormat="1" ht="21.95" customHeight="1">
      <c r="A27" s="885" t="s">
        <v>1034</v>
      </c>
      <c r="B27" s="886">
        <v>2094</v>
      </c>
      <c r="C27" s="886">
        <v>3726780.9055164</v>
      </c>
      <c r="D27" s="887">
        <v>1.8348411852626676E-2</v>
      </c>
      <c r="E27" s="888">
        <v>1779.7425527776504</v>
      </c>
      <c r="F27" s="886">
        <v>174590738</v>
      </c>
      <c r="G27" s="886">
        <v>163242376.141785</v>
      </c>
      <c r="H27" s="887">
        <v>0.80370658356044167</v>
      </c>
      <c r="I27" s="889">
        <v>2122</v>
      </c>
      <c r="J27" s="889">
        <v>3763998.1196253998</v>
      </c>
      <c r="K27" s="889">
        <v>168996459</v>
      </c>
      <c r="L27" s="889">
        <v>159017632.50739899</v>
      </c>
      <c r="M27" s="890" t="s">
        <v>1034</v>
      </c>
      <c r="P27" s="894"/>
      <c r="Q27" s="895"/>
      <c r="R27" s="894"/>
    </row>
    <row r="28" spans="1:18" s="878" customFormat="1" ht="21.95" customHeight="1">
      <c r="A28" s="885" t="s">
        <v>1035</v>
      </c>
      <c r="B28" s="886">
        <v>1341</v>
      </c>
      <c r="C28" s="886">
        <v>3045343.0218578</v>
      </c>
      <c r="D28" s="887">
        <v>1.4993424463149918E-2</v>
      </c>
      <c r="E28" s="888">
        <v>2270.9493078730798</v>
      </c>
      <c r="F28" s="886">
        <v>174592079</v>
      </c>
      <c r="G28" s="886">
        <v>166287719.16364199</v>
      </c>
      <c r="H28" s="887">
        <v>0.81870000802358767</v>
      </c>
      <c r="I28" s="889">
        <v>1401</v>
      </c>
      <c r="J28" s="889">
        <v>3176915.5939111998</v>
      </c>
      <c r="K28" s="889">
        <v>168997860</v>
      </c>
      <c r="L28" s="889">
        <v>162194548.10131001</v>
      </c>
      <c r="M28" s="890" t="s">
        <v>1035</v>
      </c>
      <c r="P28" s="894"/>
      <c r="Q28" s="896"/>
      <c r="R28" s="894"/>
    </row>
    <row r="29" spans="1:18" s="878" customFormat="1" ht="21.95" customHeight="1">
      <c r="A29" s="885" t="s">
        <v>1036</v>
      </c>
      <c r="B29" s="886">
        <v>894</v>
      </c>
      <c r="C29" s="886">
        <v>2476587.9182384</v>
      </c>
      <c r="D29" s="887">
        <v>1.2193218830174537E-2</v>
      </c>
      <c r="E29" s="888">
        <v>2770.2325707364653</v>
      </c>
      <c r="F29" s="886">
        <v>174592973</v>
      </c>
      <c r="G29" s="886">
        <v>168764307.08188099</v>
      </c>
      <c r="H29" s="887">
        <v>0.83089322685376521</v>
      </c>
      <c r="I29" s="889">
        <v>996</v>
      </c>
      <c r="J29" s="889">
        <v>2775728.0802385998</v>
      </c>
      <c r="K29" s="889">
        <v>168998856</v>
      </c>
      <c r="L29" s="889">
        <v>164970276.18154901</v>
      </c>
      <c r="M29" s="890" t="s">
        <v>1036</v>
      </c>
      <c r="P29" s="894"/>
      <c r="Q29" s="893"/>
      <c r="R29" s="894"/>
    </row>
    <row r="30" spans="1:18" s="878" customFormat="1" ht="21.95" customHeight="1">
      <c r="A30" s="885" t="s">
        <v>1037</v>
      </c>
      <c r="B30" s="886">
        <v>598</v>
      </c>
      <c r="C30" s="886">
        <v>1927589.5422517001</v>
      </c>
      <c r="D30" s="887">
        <v>9.4902833573334358E-3</v>
      </c>
      <c r="E30" s="888">
        <v>3223.3938833640468</v>
      </c>
      <c r="F30" s="886">
        <v>174593571</v>
      </c>
      <c r="G30" s="886">
        <v>170691896.62413201</v>
      </c>
      <c r="H30" s="887">
        <v>0.84038351021109525</v>
      </c>
      <c r="I30" s="889">
        <v>577</v>
      </c>
      <c r="J30" s="889">
        <v>1865142.4644526001</v>
      </c>
      <c r="K30" s="889">
        <v>168999433</v>
      </c>
      <c r="L30" s="889">
        <v>166835418.64600101</v>
      </c>
      <c r="M30" s="890" t="s">
        <v>1037</v>
      </c>
      <c r="P30" s="897"/>
      <c r="Q30" s="893"/>
      <c r="R30" s="893"/>
    </row>
    <row r="31" spans="1:18" s="878" customFormat="1" ht="21.95" customHeight="1">
      <c r="A31" s="885" t="s">
        <v>1038</v>
      </c>
      <c r="B31" s="886">
        <v>409</v>
      </c>
      <c r="C31" s="886">
        <v>1544356.5285489999</v>
      </c>
      <c r="D31" s="887">
        <v>7.603476123634218E-3</v>
      </c>
      <c r="E31" s="888">
        <v>3775.9328326381415</v>
      </c>
      <c r="F31" s="886">
        <v>174593980</v>
      </c>
      <c r="G31" s="886">
        <v>172236253.15268099</v>
      </c>
      <c r="H31" s="887">
        <v>0.84798698633472946</v>
      </c>
      <c r="I31" s="889">
        <v>420</v>
      </c>
      <c r="J31" s="889">
        <v>1584353.5952663999</v>
      </c>
      <c r="K31" s="889">
        <v>168999853</v>
      </c>
      <c r="L31" s="889">
        <v>168419772.24126801</v>
      </c>
      <c r="M31" s="890" t="s">
        <v>1038</v>
      </c>
      <c r="P31" s="893"/>
      <c r="Q31" s="893"/>
      <c r="R31" s="893"/>
    </row>
    <row r="32" spans="1:18" s="878" customFormat="1" ht="21.95" customHeight="1">
      <c r="A32" s="885" t="s">
        <v>1039</v>
      </c>
      <c r="B32" s="886">
        <v>773</v>
      </c>
      <c r="C32" s="886">
        <v>3621136.6792680998</v>
      </c>
      <c r="D32" s="887">
        <v>1.7828283671711437E-2</v>
      </c>
      <c r="E32" s="888">
        <v>4684.5235178112544</v>
      </c>
      <c r="F32" s="886">
        <v>174594753</v>
      </c>
      <c r="G32" s="886">
        <v>175857389.83195001</v>
      </c>
      <c r="H32" s="887">
        <v>0.86581527000644543</v>
      </c>
      <c r="I32" s="889">
        <v>817</v>
      </c>
      <c r="J32" s="889">
        <v>3826176.6173951002</v>
      </c>
      <c r="K32" s="889">
        <v>169000670</v>
      </c>
      <c r="L32" s="889">
        <v>172245948.85866299</v>
      </c>
      <c r="M32" s="890" t="s">
        <v>1039</v>
      </c>
      <c r="P32" s="893"/>
      <c r="Q32" s="893"/>
      <c r="R32" s="893"/>
    </row>
    <row r="33" spans="1:18" s="878" customFormat="1" ht="21.95" customHeight="1">
      <c r="A33" s="885" t="s">
        <v>1040</v>
      </c>
      <c r="B33" s="886">
        <v>1947</v>
      </c>
      <c r="C33" s="886">
        <v>27254516.280125801</v>
      </c>
      <c r="D33" s="887">
        <v>0.13418472999355832</v>
      </c>
      <c r="E33" s="888">
        <v>13998.210724255676</v>
      </c>
      <c r="F33" s="886">
        <v>174596700</v>
      </c>
      <c r="G33" s="886">
        <v>203111906.112075</v>
      </c>
      <c r="H33" s="887">
        <v>1</v>
      </c>
      <c r="I33" s="889">
        <v>2001</v>
      </c>
      <c r="J33" s="889">
        <v>27412354.861306001</v>
      </c>
      <c r="K33" s="889">
        <v>169002671</v>
      </c>
      <c r="L33" s="889">
        <v>199658303.719969</v>
      </c>
      <c r="M33" s="890" t="s">
        <v>1040</v>
      </c>
      <c r="P33" s="893"/>
      <c r="Q33" s="893"/>
      <c r="R33" s="893"/>
    </row>
    <row r="34" spans="1:18" s="878" customFormat="1" ht="9" customHeight="1">
      <c r="A34" s="885"/>
      <c r="B34" s="886"/>
      <c r="C34" s="886"/>
      <c r="D34" s="887"/>
      <c r="E34" s="888"/>
      <c r="F34" s="886"/>
      <c r="G34" s="886"/>
      <c r="H34" s="887"/>
      <c r="I34" s="889"/>
      <c r="J34" s="889"/>
      <c r="K34" s="889"/>
      <c r="L34" s="889"/>
      <c r="M34" s="890"/>
      <c r="P34" s="893"/>
      <c r="Q34" s="893"/>
      <c r="R34" s="893"/>
    </row>
    <row r="35" spans="1:18" s="878" customFormat="1" ht="24.95" customHeight="1">
      <c r="A35" s="898" t="s">
        <v>305</v>
      </c>
      <c r="B35" s="899">
        <v>174596700</v>
      </c>
      <c r="C35" s="899">
        <v>203111906.11207536</v>
      </c>
      <c r="D35" s="900">
        <v>1.0000000000000004</v>
      </c>
      <c r="E35" s="901">
        <v>1.1633204184963137</v>
      </c>
      <c r="F35" s="902">
        <v>174596700</v>
      </c>
      <c r="G35" s="902">
        <v>203111906.112075</v>
      </c>
      <c r="H35" s="900">
        <v>1</v>
      </c>
      <c r="I35" s="902">
        <v>169002671</v>
      </c>
      <c r="J35" s="902">
        <v>199658303.71996871</v>
      </c>
      <c r="K35" s="902">
        <v>169002671</v>
      </c>
      <c r="L35" s="902">
        <v>199658303.719969</v>
      </c>
      <c r="M35" s="903" t="s">
        <v>305</v>
      </c>
      <c r="P35" s="893"/>
      <c r="Q35" s="893"/>
      <c r="R35" s="893"/>
    </row>
    <row r="36" spans="1:18" s="906" customFormat="1">
      <c r="A36" s="842" t="s">
        <v>37</v>
      </c>
      <c r="B36" s="876"/>
      <c r="C36" s="876"/>
      <c r="D36" s="876"/>
      <c r="E36" s="876"/>
      <c r="F36" s="904"/>
      <c r="G36" s="904"/>
      <c r="H36" s="905"/>
      <c r="I36" s="876"/>
      <c r="J36" s="876"/>
      <c r="K36" s="876"/>
      <c r="L36" s="876"/>
      <c r="M36" s="876"/>
    </row>
    <row r="37" spans="1:18" s="906" customFormat="1" ht="15" customHeight="1">
      <c r="A37" s="845" t="s">
        <v>1542</v>
      </c>
      <c r="B37" s="876"/>
      <c r="C37" s="907"/>
      <c r="D37" s="876"/>
      <c r="E37" s="876"/>
      <c r="F37" s="876"/>
      <c r="G37" s="876"/>
      <c r="H37" s="905"/>
      <c r="I37" s="876"/>
      <c r="J37" s="876"/>
      <c r="K37" s="876"/>
      <c r="L37" s="876"/>
      <c r="M37" s="876"/>
    </row>
    <row r="38" spans="1:18">
      <c r="A38" s="908" t="s">
        <v>1327</v>
      </c>
      <c r="B38" s="876"/>
      <c r="C38" s="876"/>
      <c r="D38" s="876"/>
      <c r="E38" s="876"/>
      <c r="F38" s="876"/>
      <c r="G38" s="876"/>
      <c r="H38" s="905"/>
      <c r="I38" s="876"/>
      <c r="J38" s="876"/>
      <c r="K38" s="876"/>
      <c r="L38" s="876"/>
      <c r="M38" s="876"/>
    </row>
  </sheetData>
  <mergeCells count="10">
    <mergeCell ref="M5:M7"/>
    <mergeCell ref="B6:E6"/>
    <mergeCell ref="F6:H6"/>
    <mergeCell ref="I6:J6"/>
    <mergeCell ref="K6:L6"/>
    <mergeCell ref="A2:F2"/>
    <mergeCell ref="A3:F3"/>
    <mergeCell ref="A5:A7"/>
    <mergeCell ref="B5:H5"/>
    <mergeCell ref="I5:L5"/>
  </mergeCells>
  <pageMargins left="0.9" right="0.5" top="0.75" bottom="0.7" header="0.4" footer="0.4"/>
  <pageSetup paperSize="9" scale="90" firstPageNumber="80" pageOrder="overThenDown" orientation="portrait" r:id="rId1"/>
  <headerFooter>
    <oddFooter>&amp;C&amp;"Maiandra GD,Regular"&amp;9&amp;P</oddFooter>
  </headerFooter>
  <colBreaks count="1" manualBreakCount="1">
    <brk id="7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>
  <dimension ref="A1:R38"/>
  <sheetViews>
    <sheetView view="pageBreakPreview" zoomScale="60" workbookViewId="0">
      <selection activeCell="A96" sqref="A96"/>
    </sheetView>
  </sheetViews>
  <sheetFormatPr defaultRowHeight="12.75"/>
  <cols>
    <col min="1" max="1" width="24.28515625" style="914" customWidth="1"/>
    <col min="2" max="2" width="11.85546875" style="914" customWidth="1"/>
    <col min="3" max="3" width="12.7109375" style="914" customWidth="1"/>
    <col min="4" max="4" width="12.5703125" style="914" customWidth="1"/>
    <col min="5" max="5" width="11" style="914" customWidth="1"/>
    <col min="6" max="6" width="12.5703125" style="914" customWidth="1"/>
    <col min="7" max="7" width="11" style="914" customWidth="1"/>
    <col min="8" max="8" width="14.5703125" style="914" customWidth="1"/>
    <col min="9" max="9" width="13.85546875" style="914" customWidth="1"/>
    <col min="10" max="11" width="13.7109375" style="914" customWidth="1"/>
    <col min="12" max="12" width="14.140625" style="914" customWidth="1"/>
    <col min="13" max="13" width="25.28515625" style="914" customWidth="1"/>
    <col min="14" max="16384" width="9.140625" style="914"/>
  </cols>
  <sheetData>
    <row r="1" spans="1:18" s="910" customFormat="1" ht="15" customHeight="1">
      <c r="A1" s="869" t="s">
        <v>1794</v>
      </c>
      <c r="B1" s="869"/>
      <c r="C1" s="869"/>
      <c r="D1" s="869"/>
      <c r="E1" s="869"/>
      <c r="F1" s="869"/>
      <c r="G1" s="870"/>
      <c r="H1" s="869"/>
      <c r="I1" s="869"/>
      <c r="J1" s="869"/>
      <c r="K1" s="869"/>
      <c r="L1" s="869"/>
      <c r="M1" s="871"/>
    </row>
    <row r="2" spans="1:18" s="910" customFormat="1" ht="15" customHeight="1">
      <c r="A2" s="1173" t="s">
        <v>1795</v>
      </c>
      <c r="B2" s="1173"/>
      <c r="C2" s="1173"/>
      <c r="D2" s="1173"/>
      <c r="E2" s="1173"/>
      <c r="F2" s="1173"/>
      <c r="G2" s="870"/>
      <c r="H2" s="869"/>
      <c r="I2" s="869"/>
      <c r="J2" s="869"/>
      <c r="K2" s="869"/>
      <c r="L2" s="869"/>
      <c r="M2" s="869"/>
    </row>
    <row r="3" spans="1:18" s="878" customFormat="1" ht="15" customHeight="1">
      <c r="A3" s="1192"/>
      <c r="B3" s="1192"/>
      <c r="C3" s="1192"/>
      <c r="D3" s="1192"/>
      <c r="E3" s="1192"/>
      <c r="F3" s="1192"/>
      <c r="G3" s="911"/>
      <c r="H3" s="912"/>
      <c r="I3" s="912"/>
      <c r="J3" s="912"/>
      <c r="K3" s="912"/>
      <c r="L3" s="912"/>
      <c r="M3" s="912"/>
    </row>
    <row r="4" spans="1:18" s="878" customFormat="1" ht="15" customHeight="1">
      <c r="A4" s="913"/>
      <c r="B4" s="913"/>
      <c r="C4" s="913"/>
      <c r="D4" s="913"/>
      <c r="E4" s="913"/>
      <c r="F4" s="913"/>
      <c r="G4" s="913"/>
      <c r="H4" s="913"/>
      <c r="I4" s="913"/>
      <c r="J4" s="913"/>
      <c r="K4" s="913"/>
      <c r="L4" s="913"/>
      <c r="M4" s="890" t="s">
        <v>1541</v>
      </c>
    </row>
    <row r="5" spans="1:18" s="878" customFormat="1" ht="18" customHeight="1">
      <c r="A5" s="1175" t="s">
        <v>1001</v>
      </c>
      <c r="B5" s="1178" t="s">
        <v>1</v>
      </c>
      <c r="C5" s="1179"/>
      <c r="D5" s="1179"/>
      <c r="E5" s="1179"/>
      <c r="F5" s="1179"/>
      <c r="G5" s="1179"/>
      <c r="H5" s="1180"/>
      <c r="I5" s="1181" t="s">
        <v>2</v>
      </c>
      <c r="J5" s="1179"/>
      <c r="K5" s="1179"/>
      <c r="L5" s="1180"/>
      <c r="M5" s="1182" t="s">
        <v>1001</v>
      </c>
    </row>
    <row r="6" spans="1:18" s="878" customFormat="1" ht="18" customHeight="1">
      <c r="A6" s="1176"/>
      <c r="B6" s="1185" t="s">
        <v>1044</v>
      </c>
      <c r="C6" s="1186"/>
      <c r="D6" s="1186"/>
      <c r="E6" s="1187"/>
      <c r="F6" s="1188" t="s">
        <v>1045</v>
      </c>
      <c r="G6" s="1189"/>
      <c r="H6" s="1190"/>
      <c r="I6" s="1191" t="s">
        <v>1044</v>
      </c>
      <c r="J6" s="1191"/>
      <c r="K6" s="1191" t="s">
        <v>1045</v>
      </c>
      <c r="L6" s="1191"/>
      <c r="M6" s="1183"/>
    </row>
    <row r="7" spans="1:18" s="878" customFormat="1" ht="42.75" customHeight="1">
      <c r="A7" s="1177"/>
      <c r="B7" s="879" t="s">
        <v>1046</v>
      </c>
      <c r="C7" s="880" t="s">
        <v>5</v>
      </c>
      <c r="D7" s="879" t="s">
        <v>1793</v>
      </c>
      <c r="E7" s="879" t="s">
        <v>1048</v>
      </c>
      <c r="F7" s="879" t="s">
        <v>1046</v>
      </c>
      <c r="G7" s="880" t="s">
        <v>5</v>
      </c>
      <c r="H7" s="879" t="s">
        <v>1793</v>
      </c>
      <c r="I7" s="879" t="s">
        <v>1046</v>
      </c>
      <c r="J7" s="880" t="s">
        <v>5</v>
      </c>
      <c r="K7" s="879" t="s">
        <v>1046</v>
      </c>
      <c r="L7" s="880" t="s">
        <v>5</v>
      </c>
      <c r="M7" s="1184"/>
    </row>
    <row r="8" spans="1:18" s="878" customFormat="1" ht="15" customHeight="1">
      <c r="A8" s="881" t="s">
        <v>8</v>
      </c>
      <c r="B8" s="880" t="s">
        <v>9</v>
      </c>
      <c r="C8" s="880" t="s">
        <v>10</v>
      </c>
      <c r="D8" s="880" t="s">
        <v>11</v>
      </c>
      <c r="E8" s="880" t="s">
        <v>12</v>
      </c>
      <c r="F8" s="882" t="s">
        <v>13</v>
      </c>
      <c r="G8" s="880" t="s">
        <v>14</v>
      </c>
      <c r="H8" s="880" t="s">
        <v>15</v>
      </c>
      <c r="I8" s="880" t="s">
        <v>1014</v>
      </c>
      <c r="J8" s="880" t="s">
        <v>1050</v>
      </c>
      <c r="K8" s="880" t="s">
        <v>1016</v>
      </c>
      <c r="L8" s="880" t="s">
        <v>1051</v>
      </c>
      <c r="M8" s="880" t="s">
        <v>1052</v>
      </c>
    </row>
    <row r="9" spans="1:18" s="878" customFormat="1" ht="9" customHeight="1">
      <c r="A9" s="883"/>
      <c r="B9" s="883"/>
      <c r="C9" s="883"/>
      <c r="D9" s="883"/>
      <c r="E9" s="884"/>
      <c r="F9" s="883"/>
      <c r="G9" s="883"/>
      <c r="H9" s="883"/>
      <c r="I9" s="883"/>
      <c r="J9" s="883"/>
      <c r="K9" s="883"/>
      <c r="L9" s="883"/>
      <c r="M9" s="883"/>
    </row>
    <row r="10" spans="1:18" s="878" customFormat="1" ht="21.95" customHeight="1">
      <c r="A10" s="885" t="s">
        <v>1017</v>
      </c>
      <c r="B10" s="886">
        <v>42767248</v>
      </c>
      <c r="C10" s="886">
        <v>256823.8375089</v>
      </c>
      <c r="D10" s="887">
        <v>5.3344583299589918E-3</v>
      </c>
      <c r="E10" s="888">
        <v>6.0051522957217168E-3</v>
      </c>
      <c r="F10" s="886">
        <v>42767248</v>
      </c>
      <c r="G10" s="886">
        <v>256823.8375089</v>
      </c>
      <c r="H10" s="887">
        <v>5.3344583299589909E-3</v>
      </c>
      <c r="I10" s="889">
        <v>41731851</v>
      </c>
      <c r="J10" s="889">
        <v>248242.15587009999</v>
      </c>
      <c r="K10" s="889">
        <v>41731851</v>
      </c>
      <c r="L10" s="889">
        <v>248242.15587009999</v>
      </c>
      <c r="M10" s="890" t="s">
        <v>1017</v>
      </c>
      <c r="P10" s="891"/>
    </row>
    <row r="11" spans="1:18" s="878" customFormat="1" ht="21.95" customHeight="1">
      <c r="A11" s="885" t="s">
        <v>1018</v>
      </c>
      <c r="B11" s="886">
        <v>1617139</v>
      </c>
      <c r="C11" s="886">
        <v>114198.0290106</v>
      </c>
      <c r="D11" s="887">
        <v>2.371994099260288E-3</v>
      </c>
      <c r="E11" s="888">
        <v>7.0617324182151317E-2</v>
      </c>
      <c r="F11" s="886">
        <v>44384387</v>
      </c>
      <c r="G11" s="886">
        <v>371021.86651949998</v>
      </c>
      <c r="H11" s="887">
        <v>7.7064524292192781E-3</v>
      </c>
      <c r="I11" s="889">
        <v>1632965</v>
      </c>
      <c r="J11" s="889">
        <v>115111.14857980001</v>
      </c>
      <c r="K11" s="889">
        <v>43364816</v>
      </c>
      <c r="L11" s="889">
        <v>363353.3044499</v>
      </c>
      <c r="M11" s="890" t="s">
        <v>1018</v>
      </c>
    </row>
    <row r="12" spans="1:18" s="878" customFormat="1" ht="21.95" customHeight="1">
      <c r="A12" s="885" t="s">
        <v>1019</v>
      </c>
      <c r="B12" s="886">
        <v>1865096</v>
      </c>
      <c r="C12" s="886">
        <v>300939.99816409999</v>
      </c>
      <c r="D12" s="887">
        <v>6.2507900185421643E-3</v>
      </c>
      <c r="E12" s="888">
        <v>0.16135362370843109</v>
      </c>
      <c r="F12" s="886">
        <v>46249483</v>
      </c>
      <c r="G12" s="886">
        <v>671961.86468360003</v>
      </c>
      <c r="H12" s="887">
        <v>1.3957242447761442E-2</v>
      </c>
      <c r="I12" s="889">
        <v>1898859</v>
      </c>
      <c r="J12" s="889">
        <v>306415.2476527</v>
      </c>
      <c r="K12" s="889">
        <v>45263675</v>
      </c>
      <c r="L12" s="889">
        <v>669768.55210259999</v>
      </c>
      <c r="M12" s="890" t="s">
        <v>1019</v>
      </c>
      <c r="Q12" s="892"/>
      <c r="R12" s="892"/>
    </row>
    <row r="13" spans="1:18" s="878" customFormat="1" ht="21.95" customHeight="1">
      <c r="A13" s="885" t="s">
        <v>1020</v>
      </c>
      <c r="B13" s="886">
        <v>1342529</v>
      </c>
      <c r="C13" s="886">
        <v>484932.50585770002</v>
      </c>
      <c r="D13" s="887">
        <v>1.0072477190715797E-2</v>
      </c>
      <c r="E13" s="888">
        <v>0.3612082166252647</v>
      </c>
      <c r="F13" s="886">
        <v>47592012</v>
      </c>
      <c r="G13" s="886">
        <v>1156894.3705412999</v>
      </c>
      <c r="H13" s="887">
        <v>2.4029719638477238E-2</v>
      </c>
      <c r="I13" s="889">
        <v>1340144</v>
      </c>
      <c r="J13" s="889">
        <v>482375.80784060003</v>
      </c>
      <c r="K13" s="889">
        <v>46603819</v>
      </c>
      <c r="L13" s="889">
        <v>1152144.3599431999</v>
      </c>
      <c r="M13" s="890" t="s">
        <v>1020</v>
      </c>
      <c r="Q13" s="892"/>
      <c r="R13" s="892"/>
    </row>
    <row r="14" spans="1:18" s="878" customFormat="1" ht="21.95" customHeight="1">
      <c r="A14" s="885" t="s">
        <v>1021</v>
      </c>
      <c r="B14" s="886">
        <v>1418256</v>
      </c>
      <c r="C14" s="886">
        <v>1019646.7654371</v>
      </c>
      <c r="D14" s="887">
        <v>2.1178965450639634E-2</v>
      </c>
      <c r="E14" s="888">
        <v>0.71894408727133885</v>
      </c>
      <c r="F14" s="886">
        <v>49010268</v>
      </c>
      <c r="G14" s="886">
        <v>2176541.1359783998</v>
      </c>
      <c r="H14" s="887">
        <v>4.5208685089116865E-2</v>
      </c>
      <c r="I14" s="889">
        <v>1411228</v>
      </c>
      <c r="J14" s="889">
        <v>1010234.9986191</v>
      </c>
      <c r="K14" s="889">
        <v>48015047</v>
      </c>
      <c r="L14" s="889">
        <v>2162379.3585623</v>
      </c>
      <c r="M14" s="890" t="s">
        <v>1021</v>
      </c>
      <c r="Q14" s="892"/>
      <c r="R14" s="892"/>
    </row>
    <row r="15" spans="1:18" s="878" customFormat="1" ht="21.95" customHeight="1">
      <c r="A15" s="885" t="s">
        <v>1022</v>
      </c>
      <c r="B15" s="886">
        <v>1361896</v>
      </c>
      <c r="C15" s="886">
        <v>1917487.9165960001</v>
      </c>
      <c r="D15" s="887">
        <v>3.9827920525199602E-2</v>
      </c>
      <c r="E15" s="888">
        <v>1.4079547311953335</v>
      </c>
      <c r="F15" s="886">
        <v>50372164</v>
      </c>
      <c r="G15" s="886">
        <v>4094029.0525743999</v>
      </c>
      <c r="H15" s="887">
        <v>8.503660561431646E-2</v>
      </c>
      <c r="I15" s="889">
        <v>1334677</v>
      </c>
      <c r="J15" s="889">
        <v>1875875.1224362999</v>
      </c>
      <c r="K15" s="889">
        <v>49349724</v>
      </c>
      <c r="L15" s="889">
        <v>4038254.4809985999</v>
      </c>
      <c r="M15" s="890" t="s">
        <v>1022</v>
      </c>
      <c r="Q15" s="892"/>
      <c r="R15" s="892"/>
    </row>
    <row r="16" spans="1:18" s="878" customFormat="1" ht="21.95" customHeight="1">
      <c r="A16" s="885" t="s">
        <v>1023</v>
      </c>
      <c r="B16" s="886">
        <v>697033</v>
      </c>
      <c r="C16" s="886">
        <v>1708951.7314859999</v>
      </c>
      <c r="D16" s="887">
        <v>3.5496439458067894E-2</v>
      </c>
      <c r="E16" s="888">
        <v>2.4517515404378272</v>
      </c>
      <c r="F16" s="886">
        <v>51069197</v>
      </c>
      <c r="G16" s="886">
        <v>5802980.7840604</v>
      </c>
      <c r="H16" s="887">
        <v>0.12053304507238435</v>
      </c>
      <c r="I16" s="889">
        <v>680250</v>
      </c>
      <c r="J16" s="889">
        <v>1667098.4798192</v>
      </c>
      <c r="K16" s="889">
        <v>50029974</v>
      </c>
      <c r="L16" s="889">
        <v>5705352.9608177999</v>
      </c>
      <c r="M16" s="890" t="s">
        <v>1023</v>
      </c>
      <c r="P16" s="893"/>
      <c r="Q16" s="893"/>
      <c r="R16" s="893"/>
    </row>
    <row r="17" spans="1:18" s="878" customFormat="1" ht="21.95" customHeight="1">
      <c r="A17" s="885" t="s">
        <v>1024</v>
      </c>
      <c r="B17" s="886">
        <v>441121</v>
      </c>
      <c r="C17" s="886">
        <v>1521790.6417268999</v>
      </c>
      <c r="D17" s="887">
        <v>3.1608938032990731E-2</v>
      </c>
      <c r="E17" s="888">
        <v>3.4498258793548708</v>
      </c>
      <c r="F17" s="886">
        <v>51510318</v>
      </c>
      <c r="G17" s="886">
        <v>7324771.4257872999</v>
      </c>
      <c r="H17" s="887">
        <v>0.15214198310537508</v>
      </c>
      <c r="I17" s="889">
        <v>423150</v>
      </c>
      <c r="J17" s="889">
        <v>1457976.210254</v>
      </c>
      <c r="K17" s="889">
        <v>50453124</v>
      </c>
      <c r="L17" s="889">
        <v>7163329.1710718004</v>
      </c>
      <c r="M17" s="890" t="s">
        <v>1024</v>
      </c>
      <c r="P17" s="893"/>
      <c r="Q17" s="893"/>
      <c r="R17" s="893"/>
    </row>
    <row r="18" spans="1:18" s="878" customFormat="1" ht="21.95" customHeight="1">
      <c r="A18" s="885" t="s">
        <v>1025</v>
      </c>
      <c r="B18" s="886">
        <v>348929</v>
      </c>
      <c r="C18" s="886">
        <v>1593732.9155387999</v>
      </c>
      <c r="D18" s="887">
        <v>3.3103242710993144E-2</v>
      </c>
      <c r="E18" s="888">
        <v>4.567499163264733</v>
      </c>
      <c r="F18" s="886">
        <v>51859247</v>
      </c>
      <c r="G18" s="886">
        <v>8918504.3413261008</v>
      </c>
      <c r="H18" s="887">
        <v>0.18524522581636824</v>
      </c>
      <c r="I18" s="889">
        <v>330981</v>
      </c>
      <c r="J18" s="889">
        <v>1506692.1637356</v>
      </c>
      <c r="K18" s="889">
        <v>50784105</v>
      </c>
      <c r="L18" s="889">
        <v>8670021.3348073997</v>
      </c>
      <c r="M18" s="890" t="s">
        <v>1025</v>
      </c>
      <c r="P18" s="893"/>
      <c r="Q18" s="893"/>
      <c r="R18" s="893"/>
    </row>
    <row r="19" spans="1:18" s="878" customFormat="1" ht="21.95" customHeight="1">
      <c r="A19" s="885" t="s">
        <v>1026</v>
      </c>
      <c r="B19" s="886">
        <v>752941</v>
      </c>
      <c r="C19" s="886">
        <v>5294570.6640993999</v>
      </c>
      <c r="D19" s="887">
        <v>0.10997291706492314</v>
      </c>
      <c r="E19" s="888">
        <v>7.0318533113476356</v>
      </c>
      <c r="F19" s="886">
        <v>52612188</v>
      </c>
      <c r="G19" s="886">
        <v>14213075.0054255</v>
      </c>
      <c r="H19" s="887">
        <v>0.29521814288129133</v>
      </c>
      <c r="I19" s="889">
        <v>723838</v>
      </c>
      <c r="J19" s="889">
        <v>5079664.3261633003</v>
      </c>
      <c r="K19" s="889">
        <v>51507943</v>
      </c>
      <c r="L19" s="889">
        <v>13749685.660970701</v>
      </c>
      <c r="M19" s="890" t="s">
        <v>1026</v>
      </c>
      <c r="P19" s="893"/>
      <c r="Q19" s="893"/>
      <c r="R19" s="893"/>
    </row>
    <row r="20" spans="1:18" s="878" customFormat="1" ht="21.95" customHeight="1">
      <c r="A20" s="885" t="s">
        <v>1027</v>
      </c>
      <c r="B20" s="886">
        <v>338369</v>
      </c>
      <c r="C20" s="886">
        <v>5112048.6156962002</v>
      </c>
      <c r="D20" s="887">
        <v>0.10618177263320003</v>
      </c>
      <c r="E20" s="888">
        <v>15.107910641034492</v>
      </c>
      <c r="F20" s="886">
        <v>52950557</v>
      </c>
      <c r="G20" s="886">
        <v>19325123.621121701</v>
      </c>
      <c r="H20" s="887">
        <v>0.40139991551449139</v>
      </c>
      <c r="I20" s="889">
        <v>331331</v>
      </c>
      <c r="J20" s="889">
        <v>5000745.8035460003</v>
      </c>
      <c r="K20" s="889">
        <v>51839274</v>
      </c>
      <c r="L20" s="889">
        <v>18750431.464516699</v>
      </c>
      <c r="M20" s="890" t="s">
        <v>1027</v>
      </c>
      <c r="P20" s="893"/>
      <c r="Q20" s="893"/>
      <c r="R20" s="893"/>
    </row>
    <row r="21" spans="1:18" s="878" customFormat="1" ht="21.95" customHeight="1">
      <c r="A21" s="885" t="s">
        <v>1028</v>
      </c>
      <c r="B21" s="886">
        <v>92719</v>
      </c>
      <c r="C21" s="886">
        <v>3226073.3550296999</v>
      </c>
      <c r="D21" s="887">
        <v>6.7008397852479556E-2</v>
      </c>
      <c r="E21" s="888">
        <v>34.79409134082227</v>
      </c>
      <c r="F21" s="886">
        <v>53043276</v>
      </c>
      <c r="G21" s="886">
        <v>22551196.976151399</v>
      </c>
      <c r="H21" s="887">
        <v>0.46840831336697086</v>
      </c>
      <c r="I21" s="889">
        <v>91431</v>
      </c>
      <c r="J21" s="889">
        <v>3179740.6150524002</v>
      </c>
      <c r="K21" s="889">
        <v>51930705</v>
      </c>
      <c r="L21" s="889">
        <v>21930172.079569101</v>
      </c>
      <c r="M21" s="890" t="s">
        <v>1028</v>
      </c>
      <c r="P21" s="893"/>
      <c r="Q21" s="893"/>
      <c r="R21" s="893"/>
    </row>
    <row r="22" spans="1:18" s="878" customFormat="1" ht="21.95" customHeight="1">
      <c r="A22" s="885" t="s">
        <v>1029</v>
      </c>
      <c r="B22" s="886">
        <v>26288</v>
      </c>
      <c r="C22" s="886">
        <v>1578768.8189876</v>
      </c>
      <c r="D22" s="887">
        <v>3.2792425186139777E-2</v>
      </c>
      <c r="E22" s="888">
        <v>60.056634928012784</v>
      </c>
      <c r="F22" s="886">
        <v>53069564</v>
      </c>
      <c r="G22" s="886">
        <v>24129965.795139</v>
      </c>
      <c r="H22" s="887">
        <v>0.50120073855311065</v>
      </c>
      <c r="I22" s="889">
        <v>25952</v>
      </c>
      <c r="J22" s="889">
        <v>1558024.8560760999</v>
      </c>
      <c r="K22" s="889">
        <v>51956657</v>
      </c>
      <c r="L22" s="889">
        <v>23488196.9356452</v>
      </c>
      <c r="M22" s="890" t="s">
        <v>1029</v>
      </c>
      <c r="P22" s="893"/>
      <c r="Q22" s="893"/>
      <c r="R22" s="893"/>
    </row>
    <row r="23" spans="1:18" s="878" customFormat="1" ht="21.95" customHeight="1">
      <c r="A23" s="885" t="s">
        <v>1030</v>
      </c>
      <c r="B23" s="886">
        <v>12404</v>
      </c>
      <c r="C23" s="886">
        <v>1092059.0903294999</v>
      </c>
      <c r="D23" s="887">
        <v>2.268303350546174E-2</v>
      </c>
      <c r="E23" s="888">
        <v>88.040881193929366</v>
      </c>
      <c r="F23" s="886">
        <v>53081968</v>
      </c>
      <c r="G23" s="886">
        <v>25222024.885468502</v>
      </c>
      <c r="H23" s="887">
        <v>0.52388377205857239</v>
      </c>
      <c r="I23" s="889">
        <v>12471</v>
      </c>
      <c r="J23" s="889">
        <v>1095922.8642712</v>
      </c>
      <c r="K23" s="889">
        <v>51969128</v>
      </c>
      <c r="L23" s="889">
        <v>24584119.799916402</v>
      </c>
      <c r="M23" s="890" t="s">
        <v>1030</v>
      </c>
      <c r="P23" s="893"/>
      <c r="Q23" s="893"/>
      <c r="R23" s="893"/>
    </row>
    <row r="24" spans="1:18" s="878" customFormat="1" ht="21.95" customHeight="1">
      <c r="A24" s="885" t="s">
        <v>1031</v>
      </c>
      <c r="B24" s="886">
        <v>19807</v>
      </c>
      <c r="C24" s="886">
        <v>4424904.1054087002</v>
      </c>
      <c r="D24" s="887">
        <v>9.190917320339935E-2</v>
      </c>
      <c r="E24" s="888">
        <v>223.40102516326047</v>
      </c>
      <c r="F24" s="886">
        <v>53101775</v>
      </c>
      <c r="G24" s="886">
        <v>29646928.9908772</v>
      </c>
      <c r="H24" s="887">
        <v>0.6157929452619717</v>
      </c>
      <c r="I24" s="889">
        <v>20311</v>
      </c>
      <c r="J24" s="889">
        <v>4512183.4035174996</v>
      </c>
      <c r="K24" s="889">
        <v>51989439</v>
      </c>
      <c r="L24" s="889">
        <v>29096303.203433901</v>
      </c>
      <c r="M24" s="890" t="s">
        <v>1031</v>
      </c>
      <c r="P24" s="893"/>
      <c r="Q24" s="893"/>
      <c r="R24" s="893"/>
    </row>
    <row r="25" spans="1:18" s="878" customFormat="1" ht="21.95" customHeight="1">
      <c r="A25" s="885" t="s">
        <v>1032</v>
      </c>
      <c r="B25" s="886">
        <v>3403</v>
      </c>
      <c r="C25" s="886">
        <v>2531872.7031298</v>
      </c>
      <c r="D25" s="887">
        <v>5.2589236118467809E-2</v>
      </c>
      <c r="E25" s="888">
        <v>744.01196095498096</v>
      </c>
      <c r="F25" s="886">
        <v>53105178</v>
      </c>
      <c r="G25" s="886">
        <v>32178801.694007002</v>
      </c>
      <c r="H25" s="887">
        <v>0.66838218138043959</v>
      </c>
      <c r="I25" s="889">
        <v>3311</v>
      </c>
      <c r="J25" s="889">
        <v>2448180.5280292998</v>
      </c>
      <c r="K25" s="889">
        <v>51992750</v>
      </c>
      <c r="L25" s="889">
        <v>31544483.731463201</v>
      </c>
      <c r="M25" s="890" t="s">
        <v>1032</v>
      </c>
      <c r="P25" s="894"/>
      <c r="Q25" s="893"/>
      <c r="R25" s="894"/>
    </row>
    <row r="26" spans="1:18" s="878" customFormat="1" ht="21.95" customHeight="1">
      <c r="A26" s="885" t="s">
        <v>1033</v>
      </c>
      <c r="B26" s="886">
        <v>1265</v>
      </c>
      <c r="C26" s="886">
        <v>1549107.4667062</v>
      </c>
      <c r="D26" s="887">
        <v>3.2176332656372646E-2</v>
      </c>
      <c r="E26" s="888">
        <v>1224.5908827716996</v>
      </c>
      <c r="F26" s="886">
        <v>53106443</v>
      </c>
      <c r="G26" s="886">
        <v>33727909.160713203</v>
      </c>
      <c r="H26" s="887">
        <v>0.70055851403681224</v>
      </c>
      <c r="I26" s="889">
        <v>1286</v>
      </c>
      <c r="J26" s="889">
        <v>1574549.3318576999</v>
      </c>
      <c r="K26" s="889">
        <v>51994036</v>
      </c>
      <c r="L26" s="889">
        <v>33119033.063320901</v>
      </c>
      <c r="M26" s="890" t="s">
        <v>1033</v>
      </c>
      <c r="P26" s="894"/>
      <c r="Q26" s="893"/>
      <c r="R26" s="894"/>
    </row>
    <row r="27" spans="1:18" s="878" customFormat="1" ht="21.95" customHeight="1">
      <c r="A27" s="885" t="s">
        <v>1034</v>
      </c>
      <c r="B27" s="886">
        <v>686</v>
      </c>
      <c r="C27" s="886">
        <v>1237988.4303625</v>
      </c>
      <c r="D27" s="887">
        <v>2.5714115008935803E-2</v>
      </c>
      <c r="E27" s="888">
        <v>1804.6478576712827</v>
      </c>
      <c r="F27" s="886">
        <v>53107129</v>
      </c>
      <c r="G27" s="886">
        <v>34965897.591075704</v>
      </c>
      <c r="H27" s="887">
        <v>0.72627262904574807</v>
      </c>
      <c r="I27" s="889">
        <v>667</v>
      </c>
      <c r="J27" s="889">
        <v>1204425.057579</v>
      </c>
      <c r="K27" s="889">
        <v>51994703</v>
      </c>
      <c r="L27" s="889">
        <v>34323458.120899901</v>
      </c>
      <c r="M27" s="890" t="s">
        <v>1034</v>
      </c>
      <c r="P27" s="894"/>
      <c r="Q27" s="895"/>
      <c r="R27" s="894"/>
    </row>
    <row r="28" spans="1:18" s="878" customFormat="1" ht="21.95" customHeight="1">
      <c r="A28" s="885" t="s">
        <v>1035</v>
      </c>
      <c r="B28" s="886">
        <v>412</v>
      </c>
      <c r="C28" s="886">
        <v>939491.91821040004</v>
      </c>
      <c r="D28" s="887">
        <v>1.9514078356737213E-2</v>
      </c>
      <c r="E28" s="888">
        <v>2280.3201898310681</v>
      </c>
      <c r="F28" s="886">
        <v>53107541</v>
      </c>
      <c r="G28" s="886">
        <v>35905389.509286098</v>
      </c>
      <c r="H28" s="887">
        <v>0.7457867074024852</v>
      </c>
      <c r="I28" s="889">
        <v>421</v>
      </c>
      <c r="J28" s="889">
        <v>953995.27983919997</v>
      </c>
      <c r="K28" s="889">
        <v>51995124</v>
      </c>
      <c r="L28" s="889">
        <v>35277453.400739104</v>
      </c>
      <c r="M28" s="890" t="s">
        <v>1035</v>
      </c>
      <c r="P28" s="894"/>
      <c r="Q28" s="896"/>
      <c r="R28" s="894"/>
    </row>
    <row r="29" spans="1:18" s="878" customFormat="1" ht="21.95" customHeight="1">
      <c r="A29" s="885" t="s">
        <v>1036</v>
      </c>
      <c r="B29" s="886">
        <v>278</v>
      </c>
      <c r="C29" s="886">
        <v>774218.10072810005</v>
      </c>
      <c r="D29" s="887">
        <v>1.6081194941614096E-2</v>
      </c>
      <c r="E29" s="888">
        <v>2784.9571968636692</v>
      </c>
      <c r="F29" s="886">
        <v>53107819</v>
      </c>
      <c r="G29" s="886">
        <v>36679607.6100142</v>
      </c>
      <c r="H29" s="887">
        <v>0.76186790234409929</v>
      </c>
      <c r="I29" s="889">
        <v>336</v>
      </c>
      <c r="J29" s="889">
        <v>946391.98973779997</v>
      </c>
      <c r="K29" s="889">
        <v>51995460</v>
      </c>
      <c r="L29" s="889">
        <v>36223845.390476897</v>
      </c>
      <c r="M29" s="890" t="s">
        <v>1036</v>
      </c>
      <c r="P29" s="894"/>
      <c r="Q29" s="893"/>
      <c r="R29" s="894"/>
    </row>
    <row r="30" spans="1:18" s="878" customFormat="1" ht="21.95" customHeight="1">
      <c r="A30" s="885" t="s">
        <v>1037</v>
      </c>
      <c r="B30" s="886">
        <v>216</v>
      </c>
      <c r="C30" s="886">
        <v>691581.33999320003</v>
      </c>
      <c r="D30" s="887">
        <v>1.4364756308273297E-2</v>
      </c>
      <c r="E30" s="888">
        <v>3201.7654629314816</v>
      </c>
      <c r="F30" s="886">
        <v>53108035</v>
      </c>
      <c r="G30" s="886">
        <v>37371188.950007401</v>
      </c>
      <c r="H30" s="887">
        <v>0.77623265865237256</v>
      </c>
      <c r="I30" s="889">
        <v>177</v>
      </c>
      <c r="J30" s="889">
        <v>573826.38995069999</v>
      </c>
      <c r="K30" s="889">
        <v>51995637</v>
      </c>
      <c r="L30" s="889">
        <v>36797671.780427597</v>
      </c>
      <c r="M30" s="890" t="s">
        <v>1037</v>
      </c>
      <c r="P30" s="897"/>
      <c r="Q30" s="893"/>
      <c r="R30" s="893"/>
    </row>
    <row r="31" spans="1:18" s="878" customFormat="1" ht="21.95" customHeight="1">
      <c r="A31" s="885" t="s">
        <v>1038</v>
      </c>
      <c r="B31" s="886">
        <v>116</v>
      </c>
      <c r="C31" s="886">
        <v>441122.0400718</v>
      </c>
      <c r="D31" s="887">
        <v>9.1624950550315311E-3</v>
      </c>
      <c r="E31" s="888">
        <v>3802.7762075155174</v>
      </c>
      <c r="F31" s="886">
        <v>53108151</v>
      </c>
      <c r="G31" s="886">
        <v>37812310.990079202</v>
      </c>
      <c r="H31" s="887">
        <v>0.78539515370740409</v>
      </c>
      <c r="I31" s="889">
        <v>127</v>
      </c>
      <c r="J31" s="889">
        <v>480889.38147640001</v>
      </c>
      <c r="K31" s="889">
        <v>51995764</v>
      </c>
      <c r="L31" s="889">
        <v>37278561.161904</v>
      </c>
      <c r="M31" s="890" t="s">
        <v>1038</v>
      </c>
      <c r="P31" s="893"/>
      <c r="Q31" s="893"/>
      <c r="R31" s="893"/>
    </row>
    <row r="32" spans="1:18" s="878" customFormat="1" ht="21.95" customHeight="1">
      <c r="A32" s="885" t="s">
        <v>1039</v>
      </c>
      <c r="B32" s="886">
        <v>198</v>
      </c>
      <c r="C32" s="886">
        <v>916280.08016719995</v>
      </c>
      <c r="D32" s="887">
        <v>1.9031947943905433E-2</v>
      </c>
      <c r="E32" s="888">
        <v>4627.6771725616163</v>
      </c>
      <c r="F32" s="886">
        <v>53108349</v>
      </c>
      <c r="G32" s="886">
        <v>38728591.070246398</v>
      </c>
      <c r="H32" s="887">
        <v>0.80442710165130948</v>
      </c>
      <c r="I32" s="889">
        <v>200</v>
      </c>
      <c r="J32" s="889">
        <v>921810.74127500004</v>
      </c>
      <c r="K32" s="889">
        <v>51995964</v>
      </c>
      <c r="L32" s="889">
        <v>38200371.903178997</v>
      </c>
      <c r="M32" s="890" t="s">
        <v>1039</v>
      </c>
      <c r="P32" s="893"/>
      <c r="Q32" s="893"/>
      <c r="R32" s="893"/>
    </row>
    <row r="33" spans="1:18" s="878" customFormat="1" ht="21.95" customHeight="1">
      <c r="A33" s="885" t="s">
        <v>1040</v>
      </c>
      <c r="B33" s="886">
        <v>543</v>
      </c>
      <c r="C33" s="886">
        <v>9415723.0518725999</v>
      </c>
      <c r="D33" s="887">
        <v>0.19557289834869043</v>
      </c>
      <c r="E33" s="888">
        <v>17340.189782454145</v>
      </c>
      <c r="F33" s="886">
        <v>53108892</v>
      </c>
      <c r="G33" s="886">
        <v>48144314.122119002</v>
      </c>
      <c r="H33" s="887">
        <v>1</v>
      </c>
      <c r="I33" s="889">
        <v>554</v>
      </c>
      <c r="J33" s="889">
        <v>9583559.8547235001</v>
      </c>
      <c r="K33" s="889">
        <v>51996518</v>
      </c>
      <c r="L33" s="889">
        <v>47783931.757902503</v>
      </c>
      <c r="M33" s="890" t="s">
        <v>1040</v>
      </c>
      <c r="P33" s="893"/>
      <c r="Q33" s="893"/>
      <c r="R33" s="893"/>
    </row>
    <row r="34" spans="1:18" s="878" customFormat="1" ht="9" customHeight="1">
      <c r="A34" s="885"/>
      <c r="B34" s="886"/>
      <c r="C34" s="886"/>
      <c r="D34" s="887"/>
      <c r="E34" s="888"/>
      <c r="F34" s="886"/>
      <c r="G34" s="886"/>
      <c r="H34" s="887"/>
      <c r="I34" s="889"/>
      <c r="J34" s="889"/>
      <c r="K34" s="889"/>
      <c r="L34" s="889"/>
      <c r="M34" s="890"/>
      <c r="P34" s="893"/>
      <c r="Q34" s="893"/>
      <c r="R34" s="893"/>
    </row>
    <row r="35" spans="1:18" s="878" customFormat="1" ht="24.95" customHeight="1">
      <c r="A35" s="898" t="s">
        <v>305</v>
      </c>
      <c r="B35" s="899">
        <v>53108892</v>
      </c>
      <c r="C35" s="899">
        <v>48144314.122118995</v>
      </c>
      <c r="D35" s="900">
        <v>1</v>
      </c>
      <c r="E35" s="901">
        <v>0.90652077851895296</v>
      </c>
      <c r="F35" s="902">
        <v>53108892</v>
      </c>
      <c r="G35" s="902">
        <v>48144314.122119002</v>
      </c>
      <c r="H35" s="900">
        <v>1</v>
      </c>
      <c r="I35" s="902">
        <v>51996518</v>
      </c>
      <c r="J35" s="902">
        <v>47783931.757902503</v>
      </c>
      <c r="K35" s="902">
        <v>51996518</v>
      </c>
      <c r="L35" s="902">
        <v>47783931.757902503</v>
      </c>
      <c r="M35" s="903" t="s">
        <v>305</v>
      </c>
      <c r="P35" s="893"/>
      <c r="Q35" s="893"/>
      <c r="R35" s="893"/>
    </row>
    <row r="36" spans="1:18" s="906" customFormat="1" ht="15">
      <c r="A36" s="842" t="s">
        <v>37</v>
      </c>
      <c r="B36" s="876"/>
      <c r="C36" s="876"/>
      <c r="D36" s="876"/>
      <c r="E36" s="876"/>
      <c r="F36" s="904"/>
      <c r="G36" s="904"/>
      <c r="H36" s="905"/>
      <c r="I36" s="876"/>
      <c r="J36" s="876"/>
      <c r="K36" s="876"/>
      <c r="L36" s="876"/>
      <c r="M36" s="876"/>
    </row>
    <row r="37" spans="1:18" s="906" customFormat="1" ht="15" customHeight="1">
      <c r="A37" s="845" t="s">
        <v>1542</v>
      </c>
      <c r="B37" s="876"/>
      <c r="C37" s="907"/>
      <c r="D37" s="876"/>
      <c r="E37" s="876"/>
      <c r="F37" s="876"/>
      <c r="G37" s="876"/>
      <c r="H37" s="905"/>
      <c r="I37" s="876"/>
      <c r="J37" s="876"/>
      <c r="K37" s="876"/>
      <c r="L37" s="876"/>
      <c r="M37" s="876"/>
    </row>
    <row r="38" spans="1:18" s="909" customFormat="1" ht="15">
      <c r="A38" s="908" t="s">
        <v>1543</v>
      </c>
      <c r="B38" s="876"/>
      <c r="C38" s="876"/>
      <c r="D38" s="876"/>
      <c r="E38" s="876"/>
      <c r="F38" s="876"/>
      <c r="G38" s="876"/>
      <c r="H38" s="905"/>
      <c r="I38" s="876"/>
      <c r="J38" s="876"/>
      <c r="K38" s="876"/>
      <c r="L38" s="876"/>
      <c r="M38" s="876"/>
    </row>
  </sheetData>
  <mergeCells count="10">
    <mergeCell ref="M5:M7"/>
    <mergeCell ref="B6:E6"/>
    <mergeCell ref="F6:H6"/>
    <mergeCell ref="I6:J6"/>
    <mergeCell ref="K6:L6"/>
    <mergeCell ref="A2:F2"/>
    <mergeCell ref="A3:F3"/>
    <mergeCell ref="A5:A7"/>
    <mergeCell ref="B5:H5"/>
    <mergeCell ref="I5:L5"/>
  </mergeCells>
  <pageMargins left="0.9" right="0.5" top="0.75" bottom="0.7" header="0.4" footer="0.4"/>
  <pageSetup paperSize="9" scale="90" firstPageNumber="82" pageOrder="overThenDown" orientation="portrait" r:id="rId1"/>
  <headerFooter>
    <oddFooter>&amp;C&amp;"Maiandra GD,Regular"&amp;9&amp;P</oddFooter>
  </headerFooter>
  <colBreaks count="1" manualBreakCount="1">
    <brk id="7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>
  <dimension ref="A1:R38"/>
  <sheetViews>
    <sheetView view="pageBreakPreview" zoomScale="60" workbookViewId="0">
      <selection activeCell="A96" sqref="A96"/>
    </sheetView>
  </sheetViews>
  <sheetFormatPr defaultRowHeight="15"/>
  <cols>
    <col min="1" max="1" width="26.140625" style="909" customWidth="1"/>
    <col min="2" max="2" width="12.28515625" style="909" customWidth="1"/>
    <col min="3" max="3" width="12.140625" style="909" customWidth="1"/>
    <col min="4" max="4" width="12.5703125" style="909" customWidth="1"/>
    <col min="5" max="5" width="10.42578125" style="909" customWidth="1"/>
    <col min="6" max="6" width="11.7109375" style="909" customWidth="1"/>
    <col min="7" max="7" width="11" style="909" customWidth="1"/>
    <col min="8" max="8" width="14.5703125" style="909" customWidth="1"/>
    <col min="9" max="9" width="13.7109375" style="909" customWidth="1"/>
    <col min="10" max="10" width="12.7109375" style="909" customWidth="1"/>
    <col min="11" max="11" width="13.85546875" style="909" customWidth="1"/>
    <col min="12" max="12" width="13.42578125" style="909" customWidth="1"/>
    <col min="13" max="13" width="26.7109375" style="909" customWidth="1"/>
    <col min="14" max="16384" width="9.140625" style="909"/>
  </cols>
  <sheetData>
    <row r="1" spans="1:18" s="910" customFormat="1" ht="15" customHeight="1">
      <c r="A1" s="869" t="s">
        <v>1796</v>
      </c>
      <c r="B1" s="869"/>
      <c r="C1" s="869"/>
      <c r="D1" s="869"/>
      <c r="E1" s="869"/>
      <c r="F1" s="869"/>
      <c r="G1" s="870"/>
      <c r="H1" s="869"/>
      <c r="I1" s="869"/>
      <c r="J1" s="869"/>
      <c r="K1" s="869"/>
      <c r="L1" s="869"/>
      <c r="M1" s="871"/>
    </row>
    <row r="2" spans="1:18" s="910" customFormat="1" ht="15" customHeight="1">
      <c r="A2" s="1173" t="s">
        <v>1133</v>
      </c>
      <c r="B2" s="1173"/>
      <c r="C2" s="1173"/>
      <c r="D2" s="1173"/>
      <c r="E2" s="1173"/>
      <c r="F2" s="1173"/>
      <c r="G2" s="870"/>
      <c r="H2" s="869"/>
      <c r="I2" s="869"/>
      <c r="J2" s="869"/>
      <c r="K2" s="869"/>
      <c r="L2" s="869"/>
      <c r="M2" s="869"/>
    </row>
    <row r="3" spans="1:18" s="875" customFormat="1" ht="15" customHeight="1">
      <c r="A3" s="1174"/>
      <c r="B3" s="1174"/>
      <c r="C3" s="1174"/>
      <c r="D3" s="1174"/>
      <c r="E3" s="1174"/>
      <c r="F3" s="1174"/>
      <c r="G3" s="873"/>
      <c r="H3" s="874"/>
      <c r="I3" s="874"/>
      <c r="J3" s="874"/>
      <c r="K3" s="874"/>
      <c r="L3" s="874"/>
      <c r="M3" s="874"/>
    </row>
    <row r="4" spans="1:18" s="875" customFormat="1" ht="15" customHeight="1">
      <c r="A4" s="876"/>
      <c r="B4" s="876"/>
      <c r="C4" s="876"/>
      <c r="D4" s="876"/>
      <c r="E4" s="876"/>
      <c r="F4" s="876"/>
      <c r="G4" s="876"/>
      <c r="H4" s="876"/>
      <c r="I4" s="876"/>
      <c r="J4" s="876"/>
      <c r="K4" s="876"/>
      <c r="L4" s="876"/>
      <c r="M4" s="890" t="s">
        <v>1797</v>
      </c>
    </row>
    <row r="5" spans="1:18" s="878" customFormat="1" ht="18" customHeight="1">
      <c r="A5" s="1175" t="s">
        <v>1001</v>
      </c>
      <c r="B5" s="1178" t="s">
        <v>1</v>
      </c>
      <c r="C5" s="1179"/>
      <c r="D5" s="1179"/>
      <c r="E5" s="1179"/>
      <c r="F5" s="1179"/>
      <c r="G5" s="1179"/>
      <c r="H5" s="1180"/>
      <c r="I5" s="1181" t="s">
        <v>2</v>
      </c>
      <c r="J5" s="1179"/>
      <c r="K5" s="1179"/>
      <c r="L5" s="1180"/>
      <c r="M5" s="1182" t="s">
        <v>1001</v>
      </c>
    </row>
    <row r="6" spans="1:18" s="878" customFormat="1" ht="18" customHeight="1">
      <c r="A6" s="1176"/>
      <c r="B6" s="1185" t="s">
        <v>1044</v>
      </c>
      <c r="C6" s="1186"/>
      <c r="D6" s="1186"/>
      <c r="E6" s="1187"/>
      <c r="F6" s="1188" t="s">
        <v>1045</v>
      </c>
      <c r="G6" s="1189"/>
      <c r="H6" s="1190"/>
      <c r="I6" s="1191" t="s">
        <v>1044</v>
      </c>
      <c r="J6" s="1191"/>
      <c r="K6" s="1191" t="s">
        <v>1045</v>
      </c>
      <c r="L6" s="1191"/>
      <c r="M6" s="1183"/>
    </row>
    <row r="7" spans="1:18" s="878" customFormat="1" ht="42.75" customHeight="1">
      <c r="A7" s="1177"/>
      <c r="B7" s="879" t="s">
        <v>1046</v>
      </c>
      <c r="C7" s="880" t="s">
        <v>5</v>
      </c>
      <c r="D7" s="879" t="s">
        <v>1793</v>
      </c>
      <c r="E7" s="879" t="s">
        <v>1048</v>
      </c>
      <c r="F7" s="879" t="s">
        <v>1046</v>
      </c>
      <c r="G7" s="880" t="s">
        <v>5</v>
      </c>
      <c r="H7" s="879" t="s">
        <v>1793</v>
      </c>
      <c r="I7" s="879" t="s">
        <v>1046</v>
      </c>
      <c r="J7" s="880" t="s">
        <v>5</v>
      </c>
      <c r="K7" s="879" t="s">
        <v>1046</v>
      </c>
      <c r="L7" s="880" t="s">
        <v>5</v>
      </c>
      <c r="M7" s="1184"/>
    </row>
    <row r="8" spans="1:18" s="878" customFormat="1" ht="15" customHeight="1">
      <c r="A8" s="881" t="s">
        <v>8</v>
      </c>
      <c r="B8" s="880" t="s">
        <v>9</v>
      </c>
      <c r="C8" s="880" t="s">
        <v>10</v>
      </c>
      <c r="D8" s="880" t="s">
        <v>11</v>
      </c>
      <c r="E8" s="880" t="s">
        <v>12</v>
      </c>
      <c r="F8" s="882" t="s">
        <v>13</v>
      </c>
      <c r="G8" s="880" t="s">
        <v>14</v>
      </c>
      <c r="H8" s="880" t="s">
        <v>15</v>
      </c>
      <c r="I8" s="880" t="s">
        <v>1014</v>
      </c>
      <c r="J8" s="880" t="s">
        <v>1050</v>
      </c>
      <c r="K8" s="880" t="s">
        <v>1016</v>
      </c>
      <c r="L8" s="880" t="s">
        <v>1051</v>
      </c>
      <c r="M8" s="880" t="s">
        <v>1052</v>
      </c>
    </row>
    <row r="9" spans="1:18" s="878" customFormat="1" ht="9" customHeight="1">
      <c r="A9" s="883"/>
      <c r="B9" s="883"/>
      <c r="C9" s="883"/>
      <c r="D9" s="883"/>
      <c r="E9" s="884"/>
      <c r="F9" s="883"/>
      <c r="G9" s="883"/>
      <c r="H9" s="883"/>
      <c r="I9" s="883"/>
      <c r="J9" s="883"/>
      <c r="K9" s="883"/>
      <c r="L9" s="883"/>
      <c r="M9" s="883"/>
    </row>
    <row r="10" spans="1:18" s="878" customFormat="1" ht="21.95" customHeight="1">
      <c r="A10" s="885" t="s">
        <v>1017</v>
      </c>
      <c r="B10" s="886">
        <v>13416708</v>
      </c>
      <c r="C10" s="886">
        <v>53237.306048400002</v>
      </c>
      <c r="D10" s="887">
        <v>9.2733289173236467E-3</v>
      </c>
      <c r="E10" s="888">
        <v>3.9679857419867822E-3</v>
      </c>
      <c r="F10" s="886">
        <v>13416708</v>
      </c>
      <c r="G10" s="886">
        <v>53237.306048400002</v>
      </c>
      <c r="H10" s="887">
        <v>9.2733289173236449E-3</v>
      </c>
      <c r="I10" s="889">
        <v>13138805</v>
      </c>
      <c r="J10" s="889">
        <v>50809.7774546</v>
      </c>
      <c r="K10" s="889">
        <v>13138805</v>
      </c>
      <c r="L10" s="889">
        <v>50809.7774546</v>
      </c>
      <c r="M10" s="890" t="s">
        <v>1017</v>
      </c>
      <c r="P10" s="891"/>
    </row>
    <row r="11" spans="1:18" s="878" customFormat="1" ht="21.95" customHeight="1">
      <c r="A11" s="885" t="s">
        <v>1018</v>
      </c>
      <c r="B11" s="886">
        <v>239957</v>
      </c>
      <c r="C11" s="886">
        <v>16845.4976312</v>
      </c>
      <c r="D11" s="887">
        <v>2.9342927338978078E-3</v>
      </c>
      <c r="E11" s="888">
        <v>7.0202151348783326E-2</v>
      </c>
      <c r="F11" s="886">
        <v>13656665</v>
      </c>
      <c r="G11" s="886">
        <v>70082.803679599994</v>
      </c>
      <c r="H11" s="887">
        <v>1.220762165122145E-2</v>
      </c>
      <c r="I11" s="889">
        <v>233956</v>
      </c>
      <c r="J11" s="889">
        <v>16297.5089506</v>
      </c>
      <c r="K11" s="889">
        <v>13372761</v>
      </c>
      <c r="L11" s="889">
        <v>67107.286405199993</v>
      </c>
      <c r="M11" s="890" t="s">
        <v>1018</v>
      </c>
    </row>
    <row r="12" spans="1:18" s="878" customFormat="1" ht="21.95" customHeight="1">
      <c r="A12" s="885" t="s">
        <v>1019</v>
      </c>
      <c r="B12" s="886">
        <v>274515</v>
      </c>
      <c r="C12" s="886">
        <v>44863.604335399999</v>
      </c>
      <c r="D12" s="887">
        <v>7.8147259938472196E-3</v>
      </c>
      <c r="E12" s="888">
        <v>0.16342860803744785</v>
      </c>
      <c r="F12" s="886">
        <v>13931180</v>
      </c>
      <c r="G12" s="886">
        <v>114946.40801499999</v>
      </c>
      <c r="H12" s="887">
        <v>2.0022347645068668E-2</v>
      </c>
      <c r="I12" s="889">
        <v>271098</v>
      </c>
      <c r="J12" s="889">
        <v>43980.396904900001</v>
      </c>
      <c r="K12" s="889">
        <v>13643859</v>
      </c>
      <c r="L12" s="889">
        <v>111087.68331009999</v>
      </c>
      <c r="M12" s="890" t="s">
        <v>1019</v>
      </c>
      <c r="Q12" s="892"/>
      <c r="R12" s="892"/>
    </row>
    <row r="13" spans="1:18" s="878" customFormat="1" ht="21.95" customHeight="1">
      <c r="A13" s="885" t="s">
        <v>1020</v>
      </c>
      <c r="B13" s="886">
        <v>225606</v>
      </c>
      <c r="C13" s="886">
        <v>82539.333755</v>
      </c>
      <c r="D13" s="887">
        <v>1.4377406509469183E-2</v>
      </c>
      <c r="E13" s="888">
        <v>0.36585611089687331</v>
      </c>
      <c r="F13" s="886">
        <v>14156786</v>
      </c>
      <c r="G13" s="886">
        <v>197485.74176999999</v>
      </c>
      <c r="H13" s="887">
        <v>3.4399754154537845E-2</v>
      </c>
      <c r="I13" s="889">
        <v>220030</v>
      </c>
      <c r="J13" s="889">
        <v>80157.438399199993</v>
      </c>
      <c r="K13" s="889">
        <v>13863889</v>
      </c>
      <c r="L13" s="889">
        <v>191245.1217093</v>
      </c>
      <c r="M13" s="890" t="s">
        <v>1020</v>
      </c>
      <c r="Q13" s="892"/>
      <c r="R13" s="892"/>
    </row>
    <row r="14" spans="1:18" s="878" customFormat="1" ht="21.95" customHeight="1">
      <c r="A14" s="885" t="s">
        <v>1021</v>
      </c>
      <c r="B14" s="886">
        <v>286560</v>
      </c>
      <c r="C14" s="886">
        <v>210806.8035332</v>
      </c>
      <c r="D14" s="887">
        <v>3.6720130530191249E-2</v>
      </c>
      <c r="E14" s="888">
        <v>0.73564629932021219</v>
      </c>
      <c r="F14" s="886">
        <v>14443346</v>
      </c>
      <c r="G14" s="886">
        <v>408292.54530320002</v>
      </c>
      <c r="H14" s="887">
        <v>7.1119884684729101E-2</v>
      </c>
      <c r="I14" s="889">
        <v>277984</v>
      </c>
      <c r="J14" s="889">
        <v>202770.41545569999</v>
      </c>
      <c r="K14" s="889">
        <v>14141873</v>
      </c>
      <c r="L14" s="889">
        <v>394015.53716499999</v>
      </c>
      <c r="M14" s="890" t="s">
        <v>1021</v>
      </c>
      <c r="Q14" s="892"/>
      <c r="R14" s="892"/>
    </row>
    <row r="15" spans="1:18" s="878" customFormat="1" ht="21.95" customHeight="1">
      <c r="A15" s="885" t="s">
        <v>1022</v>
      </c>
      <c r="B15" s="886">
        <v>258070</v>
      </c>
      <c r="C15" s="886">
        <v>369271.1038182</v>
      </c>
      <c r="D15" s="887">
        <v>6.4322796541510061E-2</v>
      </c>
      <c r="E15" s="888">
        <v>1.4308951207742087</v>
      </c>
      <c r="F15" s="886">
        <v>14701416</v>
      </c>
      <c r="G15" s="886">
        <v>777563.64912139997</v>
      </c>
      <c r="H15" s="887">
        <v>0.13544268122623915</v>
      </c>
      <c r="I15" s="889">
        <v>247269</v>
      </c>
      <c r="J15" s="889">
        <v>351307.86072529998</v>
      </c>
      <c r="K15" s="889">
        <v>14389142</v>
      </c>
      <c r="L15" s="889">
        <v>745323.39789030002</v>
      </c>
      <c r="M15" s="890" t="s">
        <v>1022</v>
      </c>
      <c r="Q15" s="892"/>
      <c r="R15" s="892"/>
    </row>
    <row r="16" spans="1:18" s="878" customFormat="1" ht="21.95" customHeight="1">
      <c r="A16" s="885" t="s">
        <v>1023</v>
      </c>
      <c r="B16" s="886">
        <v>120093</v>
      </c>
      <c r="C16" s="886">
        <v>299026.7168772</v>
      </c>
      <c r="D16" s="887">
        <v>5.2087028936976587E-2</v>
      </c>
      <c r="E16" s="888">
        <v>2.4899595886288126</v>
      </c>
      <c r="F16" s="886">
        <v>14821509</v>
      </c>
      <c r="G16" s="886">
        <v>1076590.3659985999</v>
      </c>
      <c r="H16" s="887">
        <v>0.18752971016321571</v>
      </c>
      <c r="I16" s="889">
        <v>113148</v>
      </c>
      <c r="J16" s="889">
        <v>280230.89587299997</v>
      </c>
      <c r="K16" s="889">
        <v>14502290</v>
      </c>
      <c r="L16" s="889">
        <v>1025554.2937633001</v>
      </c>
      <c r="M16" s="890" t="s">
        <v>1023</v>
      </c>
      <c r="P16" s="893"/>
      <c r="Q16" s="893"/>
      <c r="R16" s="893"/>
    </row>
    <row r="17" spans="1:18" s="878" customFormat="1" ht="21.95" customHeight="1">
      <c r="A17" s="885" t="s">
        <v>1024</v>
      </c>
      <c r="B17" s="886">
        <v>76493</v>
      </c>
      <c r="C17" s="886">
        <v>270365.85969279998</v>
      </c>
      <c r="D17" s="887">
        <v>4.7094635905635965E-2</v>
      </c>
      <c r="E17" s="888">
        <v>3.5345176642673182</v>
      </c>
      <c r="F17" s="886">
        <v>14898002</v>
      </c>
      <c r="G17" s="886">
        <v>1346956.2256914</v>
      </c>
      <c r="H17" s="887">
        <v>0.23462434606885169</v>
      </c>
      <c r="I17" s="889">
        <v>73807</v>
      </c>
      <c r="J17" s="889">
        <v>259802.82615040001</v>
      </c>
      <c r="K17" s="889">
        <v>14576097</v>
      </c>
      <c r="L17" s="889">
        <v>1285357.1199137</v>
      </c>
      <c r="M17" s="890" t="s">
        <v>1024</v>
      </c>
      <c r="P17" s="893"/>
      <c r="Q17" s="893"/>
      <c r="R17" s="893"/>
    </row>
    <row r="18" spans="1:18" s="878" customFormat="1" ht="21.95" customHeight="1">
      <c r="A18" s="885" t="s">
        <v>1025</v>
      </c>
      <c r="B18" s="886">
        <v>68298</v>
      </c>
      <c r="C18" s="886">
        <v>316669.68044790003</v>
      </c>
      <c r="D18" s="887">
        <v>5.5160231103117699E-2</v>
      </c>
      <c r="E18" s="888">
        <v>4.6365879007862603</v>
      </c>
      <c r="F18" s="886">
        <v>14966300</v>
      </c>
      <c r="G18" s="886">
        <v>1663625.9061393</v>
      </c>
      <c r="H18" s="887">
        <v>0.28978457717196937</v>
      </c>
      <c r="I18" s="889">
        <v>62904</v>
      </c>
      <c r="J18" s="889">
        <v>290830.642788</v>
      </c>
      <c r="K18" s="889">
        <v>14639001</v>
      </c>
      <c r="L18" s="889">
        <v>1576187.7627017</v>
      </c>
      <c r="M18" s="890" t="s">
        <v>1025</v>
      </c>
      <c r="P18" s="893"/>
      <c r="Q18" s="893"/>
      <c r="R18" s="893"/>
    </row>
    <row r="19" spans="1:18" s="878" customFormat="1" ht="21.95" customHeight="1">
      <c r="A19" s="885" t="s">
        <v>1026</v>
      </c>
      <c r="B19" s="886">
        <v>122497</v>
      </c>
      <c r="C19" s="886">
        <v>868851.91810000001</v>
      </c>
      <c r="D19" s="887">
        <v>0.15134405203869244</v>
      </c>
      <c r="E19" s="888">
        <v>7.092842421447056</v>
      </c>
      <c r="F19" s="886">
        <v>15088797</v>
      </c>
      <c r="G19" s="886">
        <v>2532477.8242393001</v>
      </c>
      <c r="H19" s="887">
        <v>0.44112862921066182</v>
      </c>
      <c r="I19" s="889">
        <v>114882</v>
      </c>
      <c r="J19" s="889">
        <v>813732.75169860001</v>
      </c>
      <c r="K19" s="889">
        <v>14753883</v>
      </c>
      <c r="L19" s="889">
        <v>2389920.5144003001</v>
      </c>
      <c r="M19" s="890" t="s">
        <v>1026</v>
      </c>
      <c r="P19" s="893"/>
      <c r="Q19" s="893"/>
      <c r="R19" s="893"/>
    </row>
    <row r="20" spans="1:18" s="878" customFormat="1" ht="21.95" customHeight="1">
      <c r="A20" s="885" t="s">
        <v>1027</v>
      </c>
      <c r="B20" s="886">
        <v>35157</v>
      </c>
      <c r="C20" s="886">
        <v>531662.75857529999</v>
      </c>
      <c r="D20" s="887">
        <v>9.2609562716755175E-2</v>
      </c>
      <c r="E20" s="888">
        <v>15.122529185519243</v>
      </c>
      <c r="F20" s="886">
        <v>15123954</v>
      </c>
      <c r="G20" s="886">
        <v>3064140.5828145999</v>
      </c>
      <c r="H20" s="887">
        <v>0.53373819192741689</v>
      </c>
      <c r="I20" s="889">
        <v>34371</v>
      </c>
      <c r="J20" s="889">
        <v>519963.6385377</v>
      </c>
      <c r="K20" s="889">
        <v>14788254</v>
      </c>
      <c r="L20" s="889">
        <v>2909884.1529379999</v>
      </c>
      <c r="M20" s="890" t="s">
        <v>1027</v>
      </c>
      <c r="P20" s="893"/>
      <c r="Q20" s="893"/>
      <c r="R20" s="893"/>
    </row>
    <row r="21" spans="1:18" s="878" customFormat="1" ht="21.95" customHeight="1">
      <c r="A21" s="885" t="s">
        <v>1028</v>
      </c>
      <c r="B21" s="886">
        <v>9425</v>
      </c>
      <c r="C21" s="886">
        <v>336647.8359381</v>
      </c>
      <c r="D21" s="887">
        <v>5.8640196953636682E-2</v>
      </c>
      <c r="E21" s="888">
        <v>35.718603282557027</v>
      </c>
      <c r="F21" s="886">
        <v>15133379</v>
      </c>
      <c r="G21" s="886">
        <v>3400788.4187527001</v>
      </c>
      <c r="H21" s="887">
        <v>0.59237838888105365</v>
      </c>
      <c r="I21" s="889">
        <v>9209</v>
      </c>
      <c r="J21" s="889">
        <v>327680.69862049998</v>
      </c>
      <c r="K21" s="889">
        <v>14797463</v>
      </c>
      <c r="L21" s="889">
        <v>3237564.8515585</v>
      </c>
      <c r="M21" s="890" t="s">
        <v>1028</v>
      </c>
      <c r="P21" s="893"/>
      <c r="Q21" s="893"/>
      <c r="R21" s="893"/>
    </row>
    <row r="22" spans="1:18" s="878" customFormat="1" ht="21.95" customHeight="1">
      <c r="A22" s="885" t="s">
        <v>1029</v>
      </c>
      <c r="B22" s="886">
        <v>2900</v>
      </c>
      <c r="C22" s="886">
        <v>176331.08554870001</v>
      </c>
      <c r="D22" s="887">
        <v>3.0714855352658724E-2</v>
      </c>
      <c r="E22" s="888">
        <v>60.803822603</v>
      </c>
      <c r="F22" s="886">
        <v>15136279</v>
      </c>
      <c r="G22" s="886">
        <v>3577119.5043013999</v>
      </c>
      <c r="H22" s="887">
        <v>0.62309324423371237</v>
      </c>
      <c r="I22" s="889">
        <v>2884</v>
      </c>
      <c r="J22" s="889">
        <v>174395.2515098</v>
      </c>
      <c r="K22" s="889">
        <v>14800347</v>
      </c>
      <c r="L22" s="889">
        <v>3411960.1030683001</v>
      </c>
      <c r="M22" s="890" t="s">
        <v>1029</v>
      </c>
      <c r="P22" s="893"/>
      <c r="Q22" s="893"/>
      <c r="R22" s="893"/>
    </row>
    <row r="23" spans="1:18" s="878" customFormat="1" ht="21.95" customHeight="1">
      <c r="A23" s="885" t="s">
        <v>1030</v>
      </c>
      <c r="B23" s="886">
        <v>1786</v>
      </c>
      <c r="C23" s="886">
        <v>157927.13177090001</v>
      </c>
      <c r="D23" s="887">
        <v>2.7509097409054259E-2</v>
      </c>
      <c r="E23" s="888">
        <v>88.425045784378511</v>
      </c>
      <c r="F23" s="886">
        <v>15138065</v>
      </c>
      <c r="G23" s="886">
        <v>3735046.6360722999</v>
      </c>
      <c r="H23" s="887">
        <v>0.65060234164276654</v>
      </c>
      <c r="I23" s="889">
        <v>1803</v>
      </c>
      <c r="J23" s="889">
        <v>159658.70488090001</v>
      </c>
      <c r="K23" s="889">
        <v>14802150</v>
      </c>
      <c r="L23" s="889">
        <v>3571618.8079491998</v>
      </c>
      <c r="M23" s="890" t="s">
        <v>1030</v>
      </c>
      <c r="P23" s="893"/>
      <c r="Q23" s="893"/>
      <c r="R23" s="893"/>
    </row>
    <row r="24" spans="1:18" s="878" customFormat="1" ht="21.95" customHeight="1">
      <c r="A24" s="885" t="s">
        <v>1031</v>
      </c>
      <c r="B24" s="886">
        <v>2570</v>
      </c>
      <c r="C24" s="886">
        <v>578595.56414669997</v>
      </c>
      <c r="D24" s="887">
        <v>0.10078471986465282</v>
      </c>
      <c r="E24" s="888">
        <v>225.1344607574708</v>
      </c>
      <c r="F24" s="886">
        <v>15140635</v>
      </c>
      <c r="G24" s="886">
        <v>4313642.2002189998</v>
      </c>
      <c r="H24" s="887">
        <v>0.75138706150741941</v>
      </c>
      <c r="I24" s="889">
        <v>2650</v>
      </c>
      <c r="J24" s="889">
        <v>587479.06235390005</v>
      </c>
      <c r="K24" s="889">
        <v>14804800</v>
      </c>
      <c r="L24" s="889">
        <v>4159097.8703031</v>
      </c>
      <c r="M24" s="890" t="s">
        <v>1031</v>
      </c>
      <c r="P24" s="893"/>
      <c r="Q24" s="893"/>
      <c r="R24" s="893"/>
    </row>
    <row r="25" spans="1:18" s="878" customFormat="1" ht="21.95" customHeight="1">
      <c r="A25" s="885" t="s">
        <v>1032</v>
      </c>
      <c r="B25" s="886">
        <v>545</v>
      </c>
      <c r="C25" s="886">
        <v>404495.22544329998</v>
      </c>
      <c r="D25" s="887">
        <v>7.045843506079201E-2</v>
      </c>
      <c r="E25" s="888">
        <v>742.19307420788982</v>
      </c>
      <c r="F25" s="886">
        <v>15141180</v>
      </c>
      <c r="G25" s="886">
        <v>4718137.4256622996</v>
      </c>
      <c r="H25" s="887">
        <v>0.82184549656821138</v>
      </c>
      <c r="I25" s="889">
        <v>423</v>
      </c>
      <c r="J25" s="889">
        <v>304312.94479340001</v>
      </c>
      <c r="K25" s="889">
        <v>14805223</v>
      </c>
      <c r="L25" s="889">
        <v>4463410.8150965003</v>
      </c>
      <c r="M25" s="890" t="s">
        <v>1032</v>
      </c>
      <c r="P25" s="894"/>
      <c r="Q25" s="893"/>
      <c r="R25" s="894"/>
    </row>
    <row r="26" spans="1:18" s="878" customFormat="1" ht="21.95" customHeight="1">
      <c r="A26" s="885" t="s">
        <v>1033</v>
      </c>
      <c r="B26" s="886">
        <v>127</v>
      </c>
      <c r="C26" s="886">
        <v>155445.89982990001</v>
      </c>
      <c r="D26" s="887">
        <v>2.7076895225717938E-2</v>
      </c>
      <c r="E26" s="888">
        <v>1223.983463227559</v>
      </c>
      <c r="F26" s="886">
        <v>15141307</v>
      </c>
      <c r="G26" s="886">
        <v>4873583.3254922004</v>
      </c>
      <c r="H26" s="887">
        <v>0.84892239179392948</v>
      </c>
      <c r="I26" s="889">
        <v>215</v>
      </c>
      <c r="J26" s="889">
        <v>255661.5375112</v>
      </c>
      <c r="K26" s="889">
        <v>14805438</v>
      </c>
      <c r="L26" s="889">
        <v>4719072.3526077</v>
      </c>
      <c r="M26" s="890" t="s">
        <v>1033</v>
      </c>
      <c r="P26" s="894"/>
      <c r="Q26" s="893"/>
      <c r="R26" s="894"/>
    </row>
    <row r="27" spans="1:18" s="878" customFormat="1" ht="21.95" customHeight="1">
      <c r="A27" s="885" t="s">
        <v>1034</v>
      </c>
      <c r="B27" s="886">
        <v>48</v>
      </c>
      <c r="C27" s="886">
        <v>83216.151874899995</v>
      </c>
      <c r="D27" s="887">
        <v>1.4495300473475008E-2</v>
      </c>
      <c r="E27" s="888">
        <v>1733.6698307270833</v>
      </c>
      <c r="F27" s="886">
        <v>15141355</v>
      </c>
      <c r="G27" s="886">
        <v>4956799.4773671003</v>
      </c>
      <c r="H27" s="887">
        <v>0.86341769226740439</v>
      </c>
      <c r="I27" s="889">
        <v>63</v>
      </c>
      <c r="J27" s="889">
        <v>108361.7812637</v>
      </c>
      <c r="K27" s="889">
        <v>14805501</v>
      </c>
      <c r="L27" s="889">
        <v>4827434.1338713998</v>
      </c>
      <c r="M27" s="890" t="s">
        <v>1034</v>
      </c>
      <c r="P27" s="894"/>
      <c r="Q27" s="895"/>
      <c r="R27" s="894"/>
    </row>
    <row r="28" spans="1:18" s="878" customFormat="1" ht="21.95" customHeight="1">
      <c r="A28" s="885" t="s">
        <v>1035</v>
      </c>
      <c r="B28" s="886">
        <v>49</v>
      </c>
      <c r="C28" s="886">
        <v>108679.87796870001</v>
      </c>
      <c r="D28" s="887">
        <v>1.8930789889745746E-2</v>
      </c>
      <c r="E28" s="888">
        <v>2217.9566932387756</v>
      </c>
      <c r="F28" s="886">
        <v>15141404</v>
      </c>
      <c r="G28" s="886">
        <v>5065479.3553358</v>
      </c>
      <c r="H28" s="887">
        <v>0.88234848215715012</v>
      </c>
      <c r="I28" s="889">
        <v>49</v>
      </c>
      <c r="J28" s="889">
        <v>108742.32110450001</v>
      </c>
      <c r="K28" s="889">
        <v>14805550</v>
      </c>
      <c r="L28" s="889">
        <v>4936176.4549759002</v>
      </c>
      <c r="M28" s="890" t="s">
        <v>1035</v>
      </c>
      <c r="P28" s="894"/>
      <c r="Q28" s="896"/>
      <c r="R28" s="894"/>
    </row>
    <row r="29" spans="1:18" s="878" customFormat="1" ht="21.95" customHeight="1">
      <c r="A29" s="885" t="s">
        <v>1036</v>
      </c>
      <c r="B29" s="886">
        <v>37</v>
      </c>
      <c r="C29" s="886">
        <v>99581.246177199995</v>
      </c>
      <c r="D29" s="887">
        <v>1.734591245016439E-2</v>
      </c>
      <c r="E29" s="888">
        <v>2691.3850318162163</v>
      </c>
      <c r="F29" s="886">
        <v>15141441</v>
      </c>
      <c r="G29" s="886">
        <v>5165060.6015130002</v>
      </c>
      <c r="H29" s="887">
        <v>0.89969439460731448</v>
      </c>
      <c r="I29" s="889">
        <v>42</v>
      </c>
      <c r="J29" s="889">
        <v>118315.5340993</v>
      </c>
      <c r="K29" s="889">
        <v>14805592</v>
      </c>
      <c r="L29" s="889">
        <v>5054491.9890751997</v>
      </c>
      <c r="M29" s="890" t="s">
        <v>1036</v>
      </c>
      <c r="P29" s="894"/>
      <c r="Q29" s="893"/>
      <c r="R29" s="894"/>
    </row>
    <row r="30" spans="1:18" s="878" customFormat="1" ht="21.95" customHeight="1">
      <c r="A30" s="885" t="s">
        <v>1037</v>
      </c>
      <c r="B30" s="886">
        <v>16</v>
      </c>
      <c r="C30" s="886">
        <v>51400.521456499999</v>
      </c>
      <c r="D30" s="887">
        <v>8.9533820805044548E-3</v>
      </c>
      <c r="E30" s="888">
        <v>3212.5325910312499</v>
      </c>
      <c r="F30" s="886">
        <v>15141457</v>
      </c>
      <c r="G30" s="886">
        <v>5216461.1229694998</v>
      </c>
      <c r="H30" s="887">
        <v>0.90864777668781893</v>
      </c>
      <c r="I30" s="889">
        <v>22</v>
      </c>
      <c r="J30" s="889">
        <v>70985.759856499993</v>
      </c>
      <c r="K30" s="889">
        <v>14805614</v>
      </c>
      <c r="L30" s="889">
        <v>5125477.7489317004</v>
      </c>
      <c r="M30" s="890" t="s">
        <v>1037</v>
      </c>
      <c r="P30" s="897"/>
      <c r="Q30" s="893"/>
      <c r="R30" s="893"/>
    </row>
    <row r="31" spans="1:18" s="878" customFormat="1" ht="21.95" customHeight="1">
      <c r="A31" s="885" t="s">
        <v>1038</v>
      </c>
      <c r="B31" s="886">
        <v>12</v>
      </c>
      <c r="C31" s="886">
        <v>45048.709489300003</v>
      </c>
      <c r="D31" s="887">
        <v>7.8469691914058257E-3</v>
      </c>
      <c r="E31" s="888">
        <v>3754.0591241083334</v>
      </c>
      <c r="F31" s="886">
        <v>15141469</v>
      </c>
      <c r="G31" s="886">
        <v>5261509.8324587997</v>
      </c>
      <c r="H31" s="887">
        <v>0.91649474587922475</v>
      </c>
      <c r="I31" s="889">
        <v>14</v>
      </c>
      <c r="J31" s="889">
        <v>52586.806490700001</v>
      </c>
      <c r="K31" s="889">
        <v>14805628</v>
      </c>
      <c r="L31" s="889">
        <v>5178064.5554224001</v>
      </c>
      <c r="M31" s="890" t="s">
        <v>1038</v>
      </c>
      <c r="P31" s="893"/>
      <c r="Q31" s="893"/>
      <c r="R31" s="893"/>
    </row>
    <row r="32" spans="1:18" s="878" customFormat="1" ht="21.95" customHeight="1">
      <c r="A32" s="885" t="s">
        <v>1039</v>
      </c>
      <c r="B32" s="886">
        <v>20</v>
      </c>
      <c r="C32" s="886">
        <v>88995.0347798</v>
      </c>
      <c r="D32" s="887">
        <v>1.5501915682424844E-2</v>
      </c>
      <c r="E32" s="888">
        <v>4449.7517389900004</v>
      </c>
      <c r="F32" s="886">
        <v>15141489</v>
      </c>
      <c r="G32" s="886">
        <v>5350504.8672385998</v>
      </c>
      <c r="H32" s="887">
        <v>0.93199666156164962</v>
      </c>
      <c r="I32" s="889">
        <v>18</v>
      </c>
      <c r="J32" s="889">
        <v>81302.620372300007</v>
      </c>
      <c r="K32" s="889">
        <v>14805646</v>
      </c>
      <c r="L32" s="889">
        <v>5259367.1757947002</v>
      </c>
      <c r="M32" s="890" t="s">
        <v>1039</v>
      </c>
      <c r="P32" s="893"/>
      <c r="Q32" s="893"/>
      <c r="R32" s="893"/>
    </row>
    <row r="33" spans="1:18" s="878" customFormat="1" ht="21.95" customHeight="1">
      <c r="A33" s="885" t="s">
        <v>1040</v>
      </c>
      <c r="B33" s="886">
        <v>46</v>
      </c>
      <c r="C33" s="886">
        <v>390400.74745889998</v>
      </c>
      <c r="D33" s="887">
        <v>6.800333843835038E-2</v>
      </c>
      <c r="E33" s="888">
        <v>8486.9727708456521</v>
      </c>
      <c r="F33" s="886">
        <v>15141535</v>
      </c>
      <c r="G33" s="886">
        <v>5740905.6146975001</v>
      </c>
      <c r="H33" s="887">
        <v>1</v>
      </c>
      <c r="I33" s="889">
        <v>46</v>
      </c>
      <c r="J33" s="889">
        <v>424077.02002140001</v>
      </c>
      <c r="K33" s="889">
        <v>14805692</v>
      </c>
      <c r="L33" s="889">
        <v>5683444.1958160996</v>
      </c>
      <c r="M33" s="890" t="s">
        <v>1040</v>
      </c>
      <c r="P33" s="893"/>
      <c r="Q33" s="893"/>
      <c r="R33" s="893"/>
    </row>
    <row r="34" spans="1:18" s="878" customFormat="1" ht="9" customHeight="1">
      <c r="A34" s="885"/>
      <c r="B34" s="886"/>
      <c r="C34" s="886"/>
      <c r="D34" s="887"/>
      <c r="E34" s="888"/>
      <c r="F34" s="886"/>
      <c r="G34" s="886"/>
      <c r="H34" s="887"/>
      <c r="I34" s="889"/>
      <c r="J34" s="889"/>
      <c r="K34" s="889"/>
      <c r="L34" s="889"/>
      <c r="M34" s="890"/>
      <c r="P34" s="893"/>
      <c r="Q34" s="893"/>
      <c r="R34" s="893"/>
    </row>
    <row r="35" spans="1:18" s="878" customFormat="1" ht="24.95" customHeight="1">
      <c r="A35" s="898" t="s">
        <v>305</v>
      </c>
      <c r="B35" s="899">
        <v>15141535</v>
      </c>
      <c r="C35" s="899">
        <v>5740905.6146974992</v>
      </c>
      <c r="D35" s="900">
        <v>1</v>
      </c>
      <c r="E35" s="901">
        <v>0.37914951256246471</v>
      </c>
      <c r="F35" s="902">
        <v>15141535</v>
      </c>
      <c r="G35" s="902">
        <v>5740905.6146975001</v>
      </c>
      <c r="H35" s="900">
        <v>1</v>
      </c>
      <c r="I35" s="902">
        <v>14805692</v>
      </c>
      <c r="J35" s="902">
        <v>5683444.1958161006</v>
      </c>
      <c r="K35" s="902">
        <v>14805692</v>
      </c>
      <c r="L35" s="902">
        <v>5683444.1958160996</v>
      </c>
      <c r="M35" s="903" t="s">
        <v>305</v>
      </c>
      <c r="P35" s="893"/>
      <c r="Q35" s="893"/>
      <c r="R35" s="893"/>
    </row>
    <row r="36" spans="1:18" s="906" customFormat="1">
      <c r="A36" s="842" t="s">
        <v>37</v>
      </c>
      <c r="B36" s="876"/>
      <c r="C36" s="876"/>
      <c r="D36" s="876"/>
      <c r="E36" s="876"/>
      <c r="F36" s="904"/>
      <c r="G36" s="904"/>
      <c r="H36" s="905"/>
      <c r="I36" s="876"/>
      <c r="J36" s="876"/>
      <c r="K36" s="876"/>
      <c r="L36" s="876"/>
      <c r="M36" s="876"/>
    </row>
    <row r="37" spans="1:18" s="906" customFormat="1" ht="15" customHeight="1">
      <c r="A37" s="845" t="s">
        <v>1542</v>
      </c>
      <c r="B37" s="876"/>
      <c r="C37" s="907"/>
      <c r="D37" s="876"/>
      <c r="E37" s="876"/>
      <c r="F37" s="876"/>
      <c r="G37" s="876"/>
      <c r="H37" s="905"/>
      <c r="I37" s="876"/>
      <c r="J37" s="876"/>
      <c r="K37" s="876"/>
      <c r="L37" s="876"/>
      <c r="M37" s="876"/>
    </row>
    <row r="38" spans="1:18">
      <c r="A38" s="908" t="s">
        <v>1327</v>
      </c>
      <c r="B38" s="876"/>
      <c r="C38" s="876"/>
      <c r="D38" s="876"/>
      <c r="E38" s="876"/>
      <c r="F38" s="876"/>
      <c r="G38" s="876"/>
      <c r="H38" s="905"/>
      <c r="I38" s="876"/>
      <c r="J38" s="876"/>
      <c r="K38" s="876"/>
      <c r="L38" s="876"/>
      <c r="M38" s="876"/>
    </row>
  </sheetData>
  <mergeCells count="10">
    <mergeCell ref="M5:M7"/>
    <mergeCell ref="B6:E6"/>
    <mergeCell ref="F6:H6"/>
    <mergeCell ref="I6:J6"/>
    <mergeCell ref="K6:L6"/>
    <mergeCell ref="A2:F2"/>
    <mergeCell ref="A3:F3"/>
    <mergeCell ref="A5:A7"/>
    <mergeCell ref="B5:H5"/>
    <mergeCell ref="I5:L5"/>
  </mergeCells>
  <pageMargins left="0.9" right="0.5" top="0.75" bottom="0.7" header="0.4" footer="0.4"/>
  <pageSetup paperSize="9" scale="90" firstPageNumber="84" pageOrder="overThenDown" orientation="portrait" r:id="rId1"/>
  <headerFooter>
    <oddFooter>&amp;C&amp;"Maiandra GD,Regular"&amp;9&amp;P</oddFooter>
  </headerFooter>
  <colBreaks count="1" manualBreakCount="1">
    <brk id="7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>
  <dimension ref="A1:R38"/>
  <sheetViews>
    <sheetView view="pageBreakPreview" zoomScale="60" workbookViewId="0">
      <selection activeCell="A96" sqref="A96"/>
    </sheetView>
  </sheetViews>
  <sheetFormatPr defaultRowHeight="15"/>
  <cols>
    <col min="1" max="1" width="24" style="909" customWidth="1"/>
    <col min="2" max="2" width="12.42578125" style="909" customWidth="1"/>
    <col min="3" max="3" width="12.140625" style="909" customWidth="1"/>
    <col min="4" max="4" width="12.28515625" style="909" customWidth="1"/>
    <col min="5" max="5" width="12" style="909" customWidth="1"/>
    <col min="6" max="6" width="11.85546875" style="909" customWidth="1"/>
    <col min="7" max="7" width="11" style="909" customWidth="1"/>
    <col min="8" max="8" width="14.42578125" style="909" customWidth="1"/>
    <col min="9" max="9" width="14.28515625" style="909" customWidth="1"/>
    <col min="10" max="10" width="12.7109375" style="909" customWidth="1"/>
    <col min="11" max="11" width="13.7109375" style="909" customWidth="1"/>
    <col min="12" max="12" width="13.28515625" style="909" customWidth="1"/>
    <col min="13" max="13" width="26" style="909" customWidth="1"/>
    <col min="14" max="16384" width="9.140625" style="909"/>
  </cols>
  <sheetData>
    <row r="1" spans="1:18" s="910" customFormat="1" ht="15" customHeight="1">
      <c r="A1" s="869" t="s">
        <v>1798</v>
      </c>
      <c r="B1" s="869"/>
      <c r="C1" s="869"/>
      <c r="D1" s="869"/>
      <c r="E1" s="869"/>
      <c r="F1" s="869"/>
      <c r="G1" s="870"/>
      <c r="H1" s="869"/>
      <c r="I1" s="869"/>
      <c r="J1" s="869"/>
      <c r="K1" s="869"/>
      <c r="L1" s="869"/>
      <c r="M1" s="871"/>
    </row>
    <row r="2" spans="1:18" s="910" customFormat="1" ht="15" customHeight="1">
      <c r="A2" s="1173" t="s">
        <v>48</v>
      </c>
      <c r="B2" s="1173"/>
      <c r="C2" s="1173"/>
      <c r="D2" s="1173"/>
      <c r="E2" s="1173"/>
      <c r="F2" s="1173"/>
      <c r="G2" s="870"/>
      <c r="H2" s="869"/>
      <c r="I2" s="869"/>
      <c r="J2" s="869"/>
      <c r="K2" s="869"/>
      <c r="L2" s="869"/>
      <c r="M2" s="869"/>
    </row>
    <row r="3" spans="1:18" s="875" customFormat="1" ht="15" customHeight="1">
      <c r="A3" s="1174"/>
      <c r="B3" s="1174"/>
      <c r="C3" s="1174"/>
      <c r="D3" s="1174"/>
      <c r="E3" s="1174"/>
      <c r="F3" s="1174"/>
      <c r="G3" s="873"/>
      <c r="H3" s="874"/>
      <c r="I3" s="874"/>
      <c r="J3" s="874"/>
      <c r="K3" s="874"/>
      <c r="L3" s="874"/>
      <c r="M3" s="874"/>
    </row>
    <row r="4" spans="1:18" s="875" customFormat="1" ht="15" customHeight="1">
      <c r="A4" s="876"/>
      <c r="B4" s="876"/>
      <c r="C4" s="876"/>
      <c r="D4" s="876"/>
      <c r="E4" s="876"/>
      <c r="F4" s="876"/>
      <c r="G4" s="876"/>
      <c r="H4" s="876"/>
      <c r="I4" s="876"/>
      <c r="J4" s="876"/>
      <c r="K4" s="876"/>
      <c r="L4" s="876"/>
      <c r="M4" s="890" t="s">
        <v>1541</v>
      </c>
    </row>
    <row r="5" spans="1:18" s="878" customFormat="1" ht="18" customHeight="1">
      <c r="A5" s="1175" t="s">
        <v>1001</v>
      </c>
      <c r="B5" s="1178" t="s">
        <v>1</v>
      </c>
      <c r="C5" s="1179"/>
      <c r="D5" s="1179"/>
      <c r="E5" s="1179"/>
      <c r="F5" s="1179"/>
      <c r="G5" s="1179"/>
      <c r="H5" s="1180"/>
      <c r="I5" s="1181" t="s">
        <v>2</v>
      </c>
      <c r="J5" s="1179"/>
      <c r="K5" s="1179"/>
      <c r="L5" s="1180"/>
      <c r="M5" s="1182" t="s">
        <v>1001</v>
      </c>
    </row>
    <row r="6" spans="1:18" s="878" customFormat="1" ht="18" customHeight="1">
      <c r="A6" s="1176"/>
      <c r="B6" s="1185" t="s">
        <v>1044</v>
      </c>
      <c r="C6" s="1186"/>
      <c r="D6" s="1186"/>
      <c r="E6" s="1187"/>
      <c r="F6" s="1188" t="s">
        <v>1045</v>
      </c>
      <c r="G6" s="1189"/>
      <c r="H6" s="1190"/>
      <c r="I6" s="1191" t="s">
        <v>1044</v>
      </c>
      <c r="J6" s="1191"/>
      <c r="K6" s="1191" t="s">
        <v>1045</v>
      </c>
      <c r="L6" s="1191"/>
      <c r="M6" s="1183"/>
    </row>
    <row r="7" spans="1:18" s="878" customFormat="1" ht="42.75" customHeight="1">
      <c r="A7" s="1177"/>
      <c r="B7" s="879" t="s">
        <v>1046</v>
      </c>
      <c r="C7" s="880" t="s">
        <v>5</v>
      </c>
      <c r="D7" s="879" t="s">
        <v>1793</v>
      </c>
      <c r="E7" s="879" t="s">
        <v>1048</v>
      </c>
      <c r="F7" s="879" t="s">
        <v>1046</v>
      </c>
      <c r="G7" s="880" t="s">
        <v>5</v>
      </c>
      <c r="H7" s="879" t="s">
        <v>1793</v>
      </c>
      <c r="I7" s="879" t="s">
        <v>1046</v>
      </c>
      <c r="J7" s="880" t="s">
        <v>5</v>
      </c>
      <c r="K7" s="879" t="s">
        <v>1046</v>
      </c>
      <c r="L7" s="880" t="s">
        <v>5</v>
      </c>
      <c r="M7" s="1184"/>
    </row>
    <row r="8" spans="1:18" s="878" customFormat="1" ht="15" customHeight="1">
      <c r="A8" s="881" t="s">
        <v>8</v>
      </c>
      <c r="B8" s="880" t="s">
        <v>9</v>
      </c>
      <c r="C8" s="880" t="s">
        <v>10</v>
      </c>
      <c r="D8" s="880" t="s">
        <v>11</v>
      </c>
      <c r="E8" s="880" t="s">
        <v>12</v>
      </c>
      <c r="F8" s="882" t="s">
        <v>13</v>
      </c>
      <c r="G8" s="880" t="s">
        <v>14</v>
      </c>
      <c r="H8" s="880" t="s">
        <v>15</v>
      </c>
      <c r="I8" s="880" t="s">
        <v>1014</v>
      </c>
      <c r="J8" s="880" t="s">
        <v>1050</v>
      </c>
      <c r="K8" s="880" t="s">
        <v>1016</v>
      </c>
      <c r="L8" s="880" t="s">
        <v>1051</v>
      </c>
      <c r="M8" s="880" t="s">
        <v>1052</v>
      </c>
    </row>
    <row r="9" spans="1:18" s="878" customFormat="1" ht="9" customHeight="1">
      <c r="A9" s="883"/>
      <c r="B9" s="883"/>
      <c r="C9" s="883"/>
      <c r="D9" s="883"/>
      <c r="E9" s="884"/>
      <c r="F9" s="883"/>
      <c r="G9" s="883"/>
      <c r="H9" s="883"/>
      <c r="I9" s="883"/>
      <c r="J9" s="883"/>
      <c r="K9" s="883"/>
      <c r="L9" s="883"/>
      <c r="M9" s="883"/>
    </row>
    <row r="10" spans="1:18" s="878" customFormat="1" ht="21.95" customHeight="1">
      <c r="A10" s="885" t="s">
        <v>1017</v>
      </c>
      <c r="B10" s="886">
        <v>255073</v>
      </c>
      <c r="C10" s="886">
        <v>1673.9246142</v>
      </c>
      <c r="D10" s="887">
        <v>1.9557723558050985E-4</v>
      </c>
      <c r="E10" s="888">
        <v>6.5625315662575026E-3</v>
      </c>
      <c r="F10" s="886">
        <v>255073</v>
      </c>
      <c r="G10" s="886">
        <v>1673.9246142</v>
      </c>
      <c r="H10" s="887">
        <v>1.9557723558050985E-4</v>
      </c>
      <c r="I10" s="889">
        <v>268392</v>
      </c>
      <c r="J10" s="889">
        <v>1665.4192561</v>
      </c>
      <c r="K10" s="889">
        <v>268392</v>
      </c>
      <c r="L10" s="889">
        <v>1665.4192561</v>
      </c>
      <c r="M10" s="890" t="s">
        <v>1017</v>
      </c>
      <c r="P10" s="891"/>
    </row>
    <row r="11" spans="1:18" s="878" customFormat="1" ht="21.95" customHeight="1">
      <c r="A11" s="885" t="s">
        <v>1018</v>
      </c>
      <c r="B11" s="886">
        <v>23877</v>
      </c>
      <c r="C11" s="886">
        <v>1719.0295722999999</v>
      </c>
      <c r="D11" s="887">
        <v>2.008471879674569E-4</v>
      </c>
      <c r="E11" s="888">
        <v>7.1995207618209989E-2</v>
      </c>
      <c r="F11" s="886">
        <v>278950</v>
      </c>
      <c r="G11" s="886">
        <v>3392.9541865000001</v>
      </c>
      <c r="H11" s="887">
        <v>3.9642442354796681E-4</v>
      </c>
      <c r="I11" s="889">
        <v>23665</v>
      </c>
      <c r="J11" s="889">
        <v>1707.1470107</v>
      </c>
      <c r="K11" s="889">
        <v>292057</v>
      </c>
      <c r="L11" s="889">
        <v>3372.5662668</v>
      </c>
      <c r="M11" s="890" t="s">
        <v>1018</v>
      </c>
    </row>
    <row r="12" spans="1:18" s="878" customFormat="1" ht="21.95" customHeight="1">
      <c r="A12" s="885" t="s">
        <v>1019</v>
      </c>
      <c r="B12" s="886">
        <v>38482</v>
      </c>
      <c r="C12" s="886">
        <v>6455.0893069000003</v>
      </c>
      <c r="D12" s="887">
        <v>7.5419676092890772E-4</v>
      </c>
      <c r="E12" s="888">
        <v>0.1677430826594252</v>
      </c>
      <c r="F12" s="886">
        <v>317432</v>
      </c>
      <c r="G12" s="886">
        <v>9848.0434934000004</v>
      </c>
      <c r="H12" s="887">
        <v>1.1506211844768744E-3</v>
      </c>
      <c r="I12" s="889">
        <v>37131</v>
      </c>
      <c r="J12" s="889">
        <v>6205.4978511999998</v>
      </c>
      <c r="K12" s="889">
        <v>329188</v>
      </c>
      <c r="L12" s="889">
        <v>9578.0641180000002</v>
      </c>
      <c r="M12" s="890" t="s">
        <v>1019</v>
      </c>
      <c r="Q12" s="892"/>
      <c r="R12" s="892"/>
    </row>
    <row r="13" spans="1:18" s="878" customFormat="1" ht="21.95" customHeight="1">
      <c r="A13" s="885" t="s">
        <v>1020</v>
      </c>
      <c r="B13" s="886">
        <v>40480</v>
      </c>
      <c r="C13" s="886">
        <v>14822.1991019</v>
      </c>
      <c r="D13" s="887">
        <v>1.7317892938440058E-3</v>
      </c>
      <c r="E13" s="888">
        <v>0.36616104500741103</v>
      </c>
      <c r="F13" s="886">
        <v>357912</v>
      </c>
      <c r="G13" s="886">
        <v>24670.242595299998</v>
      </c>
      <c r="H13" s="887">
        <v>2.88241047832088E-3</v>
      </c>
      <c r="I13" s="889">
        <v>37295</v>
      </c>
      <c r="J13" s="889">
        <v>13652.584347599999</v>
      </c>
      <c r="K13" s="889">
        <v>366483</v>
      </c>
      <c r="L13" s="889">
        <v>23230.648465599999</v>
      </c>
      <c r="M13" s="890" t="s">
        <v>1020</v>
      </c>
      <c r="Q13" s="892"/>
      <c r="R13" s="892"/>
    </row>
    <row r="14" spans="1:18" s="878" customFormat="1" ht="21.95" customHeight="1">
      <c r="A14" s="885" t="s">
        <v>1021</v>
      </c>
      <c r="B14" s="886">
        <v>39657</v>
      </c>
      <c r="C14" s="886">
        <v>28356.043021099998</v>
      </c>
      <c r="D14" s="887">
        <v>3.3130503363314168E-3</v>
      </c>
      <c r="E14" s="888">
        <v>0.71503247903522704</v>
      </c>
      <c r="F14" s="886">
        <v>397569</v>
      </c>
      <c r="G14" s="886">
        <v>53026.285616399997</v>
      </c>
      <c r="H14" s="887">
        <v>6.1954608146522969E-3</v>
      </c>
      <c r="I14" s="889">
        <v>37244</v>
      </c>
      <c r="J14" s="889">
        <v>26755.476398700001</v>
      </c>
      <c r="K14" s="889">
        <v>403727</v>
      </c>
      <c r="L14" s="889">
        <v>49986.1248643</v>
      </c>
      <c r="M14" s="890" t="s">
        <v>1021</v>
      </c>
      <c r="Q14" s="892"/>
      <c r="R14" s="892"/>
    </row>
    <row r="15" spans="1:18" s="878" customFormat="1" ht="21.95" customHeight="1">
      <c r="A15" s="885" t="s">
        <v>1022</v>
      </c>
      <c r="B15" s="886">
        <v>33528</v>
      </c>
      <c r="C15" s="886">
        <v>47578.432476200003</v>
      </c>
      <c r="D15" s="887">
        <v>5.55894705054941E-3</v>
      </c>
      <c r="E15" s="888">
        <v>1.4190656310009546</v>
      </c>
      <c r="F15" s="886">
        <v>431097</v>
      </c>
      <c r="G15" s="886">
        <v>100604.7180926</v>
      </c>
      <c r="H15" s="887">
        <v>1.1754407865201707E-2</v>
      </c>
      <c r="I15" s="889">
        <v>32924</v>
      </c>
      <c r="J15" s="889">
        <v>46865.575633400003</v>
      </c>
      <c r="K15" s="889">
        <v>436651</v>
      </c>
      <c r="L15" s="889">
        <v>96851.700497700003</v>
      </c>
      <c r="M15" s="890" t="s">
        <v>1022</v>
      </c>
      <c r="Q15" s="892"/>
      <c r="R15" s="892"/>
    </row>
    <row r="16" spans="1:18" s="878" customFormat="1" ht="21.95" customHeight="1">
      <c r="A16" s="885" t="s">
        <v>1023</v>
      </c>
      <c r="B16" s="886">
        <v>16095</v>
      </c>
      <c r="C16" s="886">
        <v>39463.140712599998</v>
      </c>
      <c r="D16" s="887">
        <v>4.6107763171781783E-3</v>
      </c>
      <c r="E16" s="888">
        <v>2.4518882083007143</v>
      </c>
      <c r="F16" s="886">
        <v>447192</v>
      </c>
      <c r="G16" s="886">
        <v>140067.8588052</v>
      </c>
      <c r="H16" s="887">
        <v>1.6365184182379887E-2</v>
      </c>
      <c r="I16" s="889">
        <v>16520</v>
      </c>
      <c r="J16" s="889">
        <v>40523.387333899998</v>
      </c>
      <c r="K16" s="889">
        <v>453171</v>
      </c>
      <c r="L16" s="889">
        <v>137375.08783159999</v>
      </c>
      <c r="M16" s="890" t="s">
        <v>1023</v>
      </c>
      <c r="P16" s="893"/>
      <c r="Q16" s="893"/>
      <c r="R16" s="893"/>
    </row>
    <row r="17" spans="1:18" s="878" customFormat="1" ht="21.95" customHeight="1">
      <c r="A17" s="885" t="s">
        <v>1024</v>
      </c>
      <c r="B17" s="886">
        <v>10385</v>
      </c>
      <c r="C17" s="886">
        <v>36064.149254800002</v>
      </c>
      <c r="D17" s="887">
        <v>4.2136465136977551E-3</v>
      </c>
      <c r="E17" s="888">
        <v>3.4727153832258066</v>
      </c>
      <c r="F17" s="886">
        <v>457577</v>
      </c>
      <c r="G17" s="886">
        <v>176132.00805999999</v>
      </c>
      <c r="H17" s="887">
        <v>2.0578830696077639E-2</v>
      </c>
      <c r="I17" s="889">
        <v>10765</v>
      </c>
      <c r="J17" s="889">
        <v>37309.864404699998</v>
      </c>
      <c r="K17" s="889">
        <v>463936</v>
      </c>
      <c r="L17" s="889">
        <v>174684.95223630001</v>
      </c>
      <c r="M17" s="890" t="s">
        <v>1024</v>
      </c>
      <c r="P17" s="893"/>
      <c r="Q17" s="893"/>
      <c r="R17" s="893"/>
    </row>
    <row r="18" spans="1:18" s="878" customFormat="1" ht="21.95" customHeight="1">
      <c r="A18" s="885" t="s">
        <v>1025</v>
      </c>
      <c r="B18" s="886">
        <v>8654</v>
      </c>
      <c r="C18" s="886">
        <v>39191.2850674</v>
      </c>
      <c r="D18" s="887">
        <v>4.5790133721123512E-3</v>
      </c>
      <c r="E18" s="888">
        <v>4.5286902088513985</v>
      </c>
      <c r="F18" s="886">
        <v>466231</v>
      </c>
      <c r="G18" s="886">
        <v>215323.29312739999</v>
      </c>
      <c r="H18" s="887">
        <v>2.515784406818999E-2</v>
      </c>
      <c r="I18" s="889">
        <v>8918</v>
      </c>
      <c r="J18" s="889">
        <v>40360.767311299998</v>
      </c>
      <c r="K18" s="889">
        <v>472854</v>
      </c>
      <c r="L18" s="889">
        <v>215045.71954759999</v>
      </c>
      <c r="M18" s="890" t="s">
        <v>1025</v>
      </c>
      <c r="P18" s="893"/>
      <c r="Q18" s="893"/>
      <c r="R18" s="893"/>
    </row>
    <row r="19" spans="1:18" s="878" customFormat="1" ht="21.95" customHeight="1">
      <c r="A19" s="885" t="s">
        <v>1026</v>
      </c>
      <c r="B19" s="886">
        <v>22106</v>
      </c>
      <c r="C19" s="886">
        <v>158477.0710193</v>
      </c>
      <c r="D19" s="887">
        <v>1.8516071267440967E-2</v>
      </c>
      <c r="E19" s="888">
        <v>7.1689618664299282</v>
      </c>
      <c r="F19" s="886">
        <v>488337</v>
      </c>
      <c r="G19" s="886">
        <v>373800.36414670001</v>
      </c>
      <c r="H19" s="887">
        <v>4.3673915335630961E-2</v>
      </c>
      <c r="I19" s="889">
        <v>23457</v>
      </c>
      <c r="J19" s="889">
        <v>168255.44631190001</v>
      </c>
      <c r="K19" s="889">
        <v>496311</v>
      </c>
      <c r="L19" s="889">
        <v>383301.1658595</v>
      </c>
      <c r="M19" s="890" t="s">
        <v>1026</v>
      </c>
      <c r="P19" s="893"/>
      <c r="Q19" s="893"/>
      <c r="R19" s="893"/>
    </row>
    <row r="20" spans="1:18" s="878" customFormat="1" ht="21.95" customHeight="1">
      <c r="A20" s="885" t="s">
        <v>1027</v>
      </c>
      <c r="B20" s="886">
        <v>19547</v>
      </c>
      <c r="C20" s="886">
        <v>310708.01813300001</v>
      </c>
      <c r="D20" s="887">
        <v>3.6302360777574774E-2</v>
      </c>
      <c r="E20" s="888">
        <v>15.895432451680565</v>
      </c>
      <c r="F20" s="886">
        <v>507884</v>
      </c>
      <c r="G20" s="886">
        <v>684508.38227970002</v>
      </c>
      <c r="H20" s="887">
        <v>7.9976276113205735E-2</v>
      </c>
      <c r="I20" s="889">
        <v>20573</v>
      </c>
      <c r="J20" s="889">
        <v>327440.97434269998</v>
      </c>
      <c r="K20" s="889">
        <v>516884</v>
      </c>
      <c r="L20" s="889">
        <v>710742.14020220004</v>
      </c>
      <c r="M20" s="890" t="s">
        <v>1027</v>
      </c>
      <c r="P20" s="893"/>
      <c r="Q20" s="893"/>
      <c r="R20" s="893"/>
    </row>
    <row r="21" spans="1:18" s="878" customFormat="1" ht="21.95" customHeight="1">
      <c r="A21" s="885" t="s">
        <v>1028</v>
      </c>
      <c r="B21" s="886">
        <v>11368</v>
      </c>
      <c r="C21" s="886">
        <v>412975.14394610003</v>
      </c>
      <c r="D21" s="887">
        <v>4.8251000272818242E-2</v>
      </c>
      <c r="E21" s="888">
        <v>36.32786276795391</v>
      </c>
      <c r="F21" s="886">
        <v>519252</v>
      </c>
      <c r="G21" s="886">
        <v>1097483.5262257999</v>
      </c>
      <c r="H21" s="887">
        <v>0.12822727638602396</v>
      </c>
      <c r="I21" s="889">
        <v>11965</v>
      </c>
      <c r="J21" s="889">
        <v>435608.47515319998</v>
      </c>
      <c r="K21" s="889">
        <v>528849</v>
      </c>
      <c r="L21" s="889">
        <v>1146350.6153553999</v>
      </c>
      <c r="M21" s="890" t="s">
        <v>1028</v>
      </c>
      <c r="P21" s="893"/>
      <c r="Q21" s="893"/>
      <c r="R21" s="893"/>
    </row>
    <row r="22" spans="1:18" s="878" customFormat="1" ht="21.95" customHeight="1">
      <c r="A22" s="885" t="s">
        <v>1029</v>
      </c>
      <c r="B22" s="886">
        <v>4554</v>
      </c>
      <c r="C22" s="886">
        <v>275186.84357809997</v>
      </c>
      <c r="D22" s="887">
        <v>3.2152154092586004E-2</v>
      </c>
      <c r="E22" s="888">
        <v>60.427501883640751</v>
      </c>
      <c r="F22" s="886">
        <v>523806</v>
      </c>
      <c r="G22" s="886">
        <v>1372670.3698038999</v>
      </c>
      <c r="H22" s="887">
        <v>0.16037943047860997</v>
      </c>
      <c r="I22" s="889">
        <v>4784</v>
      </c>
      <c r="J22" s="889">
        <v>289390.61614479998</v>
      </c>
      <c r="K22" s="889">
        <v>533633</v>
      </c>
      <c r="L22" s="889">
        <v>1435741.2315002</v>
      </c>
      <c r="M22" s="890" t="s">
        <v>1029</v>
      </c>
      <c r="P22" s="893"/>
      <c r="Q22" s="893"/>
      <c r="R22" s="893"/>
    </row>
    <row r="23" spans="1:18" s="878" customFormat="1" ht="21.95" customHeight="1">
      <c r="A23" s="885" t="s">
        <v>1030</v>
      </c>
      <c r="B23" s="886">
        <v>2625</v>
      </c>
      <c r="C23" s="886">
        <v>233004.33911820001</v>
      </c>
      <c r="D23" s="887">
        <v>2.7223654002351914E-2</v>
      </c>
      <c r="E23" s="888">
        <v>88.763557759314281</v>
      </c>
      <c r="F23" s="886">
        <v>526431</v>
      </c>
      <c r="G23" s="886">
        <v>1605674.7089221</v>
      </c>
      <c r="H23" s="887">
        <v>0.18760308448096188</v>
      </c>
      <c r="I23" s="889">
        <v>2931</v>
      </c>
      <c r="J23" s="889">
        <v>261071.05823560001</v>
      </c>
      <c r="K23" s="889">
        <v>536564</v>
      </c>
      <c r="L23" s="889">
        <v>1696812.2897357999</v>
      </c>
      <c r="M23" s="890" t="s">
        <v>1030</v>
      </c>
      <c r="P23" s="893"/>
      <c r="Q23" s="893"/>
      <c r="R23" s="893"/>
    </row>
    <row r="24" spans="1:18" s="878" customFormat="1" ht="21.95" customHeight="1">
      <c r="A24" s="885" t="s">
        <v>1031</v>
      </c>
      <c r="B24" s="886">
        <v>5321</v>
      </c>
      <c r="C24" s="886">
        <v>1127765.533915</v>
      </c>
      <c r="D24" s="887">
        <v>0.13176535169804271</v>
      </c>
      <c r="E24" s="888">
        <v>211.94616311125728</v>
      </c>
      <c r="F24" s="886">
        <v>531752</v>
      </c>
      <c r="G24" s="886">
        <v>2733440.2428370998</v>
      </c>
      <c r="H24" s="887">
        <v>0.31936843617900457</v>
      </c>
      <c r="I24" s="889">
        <v>5374</v>
      </c>
      <c r="J24" s="889">
        <v>1128401.7499126999</v>
      </c>
      <c r="K24" s="889">
        <v>541938</v>
      </c>
      <c r="L24" s="889">
        <v>2825214.0396484998</v>
      </c>
      <c r="M24" s="890" t="s">
        <v>1031</v>
      </c>
      <c r="P24" s="893"/>
      <c r="Q24" s="893"/>
      <c r="R24" s="893"/>
    </row>
    <row r="25" spans="1:18" s="878" customFormat="1" ht="21.95" customHeight="1">
      <c r="A25" s="885" t="s">
        <v>1032</v>
      </c>
      <c r="B25" s="886">
        <v>869</v>
      </c>
      <c r="C25" s="886">
        <v>613812.55402020004</v>
      </c>
      <c r="D25" s="887">
        <v>7.171634938724894E-2</v>
      </c>
      <c r="E25" s="888">
        <v>706.34356043751438</v>
      </c>
      <c r="F25" s="886">
        <v>532621</v>
      </c>
      <c r="G25" s="886">
        <v>3347252.7968573002</v>
      </c>
      <c r="H25" s="887">
        <v>0.39108478556625353</v>
      </c>
      <c r="I25" s="889">
        <v>817</v>
      </c>
      <c r="J25" s="889">
        <v>575705.72216959996</v>
      </c>
      <c r="K25" s="889">
        <v>542755</v>
      </c>
      <c r="L25" s="889">
        <v>3400919.7618181002</v>
      </c>
      <c r="M25" s="890" t="s">
        <v>1032</v>
      </c>
      <c r="P25" s="894"/>
      <c r="Q25" s="893"/>
      <c r="R25" s="894"/>
    </row>
    <row r="26" spans="1:18" s="878" customFormat="1" ht="21.95" customHeight="1">
      <c r="A26" s="885" t="s">
        <v>1033</v>
      </c>
      <c r="B26" s="886">
        <v>343</v>
      </c>
      <c r="C26" s="886">
        <v>416019.25235219998</v>
      </c>
      <c r="D26" s="887">
        <v>4.8606666413229804E-2</v>
      </c>
      <c r="E26" s="888">
        <v>1212.884117644898</v>
      </c>
      <c r="F26" s="886">
        <v>532964</v>
      </c>
      <c r="G26" s="886">
        <v>3763272.0492095002</v>
      </c>
      <c r="H26" s="887">
        <v>0.43969145197948334</v>
      </c>
      <c r="I26" s="889">
        <v>327</v>
      </c>
      <c r="J26" s="889">
        <v>399997.45572969998</v>
      </c>
      <c r="K26" s="889">
        <v>543082</v>
      </c>
      <c r="L26" s="889">
        <v>3800917.2175477999</v>
      </c>
      <c r="M26" s="890" t="s">
        <v>1033</v>
      </c>
      <c r="P26" s="894"/>
      <c r="Q26" s="893"/>
      <c r="R26" s="894"/>
    </row>
    <row r="27" spans="1:18" s="878" customFormat="1" ht="21.95" customHeight="1">
      <c r="A27" s="885" t="s">
        <v>1034</v>
      </c>
      <c r="B27" s="886">
        <v>166</v>
      </c>
      <c r="C27" s="886">
        <v>295588.21785930003</v>
      </c>
      <c r="D27" s="887">
        <v>3.4535800494647745E-2</v>
      </c>
      <c r="E27" s="888">
        <v>1780.6519148150603</v>
      </c>
      <c r="F27" s="886">
        <v>533130</v>
      </c>
      <c r="G27" s="886">
        <v>4058860.2670688001</v>
      </c>
      <c r="H27" s="887">
        <v>0.47422725247413111</v>
      </c>
      <c r="I27" s="889">
        <v>163</v>
      </c>
      <c r="J27" s="889">
        <v>290447.55716650002</v>
      </c>
      <c r="K27" s="889">
        <v>543245</v>
      </c>
      <c r="L27" s="889">
        <v>4091364.7747142999</v>
      </c>
      <c r="M27" s="890" t="s">
        <v>1034</v>
      </c>
      <c r="P27" s="894"/>
      <c r="Q27" s="895"/>
      <c r="R27" s="894"/>
    </row>
    <row r="28" spans="1:18" s="878" customFormat="1" ht="21.95" customHeight="1">
      <c r="A28" s="885" t="s">
        <v>1035</v>
      </c>
      <c r="B28" s="886">
        <v>84</v>
      </c>
      <c r="C28" s="886">
        <v>190884.96595129999</v>
      </c>
      <c r="D28" s="887">
        <v>2.230253001714598E-2</v>
      </c>
      <c r="E28" s="888">
        <v>2272.4400708488092</v>
      </c>
      <c r="F28" s="886">
        <v>533214</v>
      </c>
      <c r="G28" s="886">
        <v>4249745.2330200998</v>
      </c>
      <c r="H28" s="887">
        <v>0.49652978249127705</v>
      </c>
      <c r="I28" s="889">
        <v>89</v>
      </c>
      <c r="J28" s="889">
        <v>198621.28465290001</v>
      </c>
      <c r="K28" s="889">
        <v>543334</v>
      </c>
      <c r="L28" s="889">
        <v>4289986.0593672004</v>
      </c>
      <c r="M28" s="890" t="s">
        <v>1035</v>
      </c>
      <c r="P28" s="894"/>
      <c r="Q28" s="896"/>
      <c r="R28" s="894"/>
    </row>
    <row r="29" spans="1:18" s="878" customFormat="1" ht="21.95" customHeight="1">
      <c r="A29" s="885" t="s">
        <v>1036</v>
      </c>
      <c r="B29" s="886">
        <v>76</v>
      </c>
      <c r="C29" s="886">
        <v>210746.6469814</v>
      </c>
      <c r="D29" s="887">
        <v>2.4623119986907124E-2</v>
      </c>
      <c r="E29" s="888">
        <v>2772.9821971236843</v>
      </c>
      <c r="F29" s="886">
        <v>533290</v>
      </c>
      <c r="G29" s="886">
        <v>4460491.8800015002</v>
      </c>
      <c r="H29" s="887">
        <v>0.52115290247818424</v>
      </c>
      <c r="I29" s="889">
        <v>95</v>
      </c>
      <c r="J29" s="889">
        <v>262380.33266090002</v>
      </c>
      <c r="K29" s="889">
        <v>543429</v>
      </c>
      <c r="L29" s="889">
        <v>4552366.3920280999</v>
      </c>
      <c r="M29" s="890" t="s">
        <v>1036</v>
      </c>
      <c r="P29" s="894"/>
      <c r="Q29" s="893"/>
      <c r="R29" s="894"/>
    </row>
    <row r="30" spans="1:18" s="878" customFormat="1" ht="21.95" customHeight="1">
      <c r="A30" s="885" t="s">
        <v>1037</v>
      </c>
      <c r="B30" s="886">
        <v>41</v>
      </c>
      <c r="C30" s="886">
        <v>133929.4445331</v>
      </c>
      <c r="D30" s="887">
        <v>1.5647986953782455E-2</v>
      </c>
      <c r="E30" s="888">
        <v>3266.5718178804877</v>
      </c>
      <c r="F30" s="886">
        <v>533331</v>
      </c>
      <c r="G30" s="886">
        <v>4594421.3245345997</v>
      </c>
      <c r="H30" s="887">
        <v>0.53680088943196658</v>
      </c>
      <c r="I30" s="889">
        <v>53</v>
      </c>
      <c r="J30" s="889">
        <v>172615.91544139999</v>
      </c>
      <c r="K30" s="889">
        <v>543482</v>
      </c>
      <c r="L30" s="889">
        <v>4724982.3074695002</v>
      </c>
      <c r="M30" s="890" t="s">
        <v>1037</v>
      </c>
      <c r="P30" s="897"/>
      <c r="Q30" s="893"/>
      <c r="R30" s="893"/>
    </row>
    <row r="31" spans="1:18" s="878" customFormat="1" ht="21.95" customHeight="1">
      <c r="A31" s="885" t="s">
        <v>1038</v>
      </c>
      <c r="B31" s="886">
        <v>57</v>
      </c>
      <c r="C31" s="886">
        <v>213265.79748460001</v>
      </c>
      <c r="D31" s="887">
        <v>2.4917451336866139E-2</v>
      </c>
      <c r="E31" s="888">
        <v>3741.5052190280703</v>
      </c>
      <c r="F31" s="886">
        <v>533388</v>
      </c>
      <c r="G31" s="886">
        <v>4807687.1220191997</v>
      </c>
      <c r="H31" s="887">
        <v>0.56171834076883276</v>
      </c>
      <c r="I31" s="889">
        <v>53</v>
      </c>
      <c r="J31" s="889">
        <v>199801.3891188</v>
      </c>
      <c r="K31" s="889">
        <v>543535</v>
      </c>
      <c r="L31" s="889">
        <v>4924783.6965883002</v>
      </c>
      <c r="M31" s="890" t="s">
        <v>1038</v>
      </c>
      <c r="P31" s="893"/>
      <c r="Q31" s="893"/>
      <c r="R31" s="893"/>
    </row>
    <row r="32" spans="1:18" s="878" customFormat="1" ht="21.95" customHeight="1">
      <c r="A32" s="885" t="s">
        <v>1039</v>
      </c>
      <c r="B32" s="886">
        <v>77</v>
      </c>
      <c r="C32" s="886">
        <v>355079.82454060001</v>
      </c>
      <c r="D32" s="887">
        <v>4.1486653523672784E-2</v>
      </c>
      <c r="E32" s="888">
        <v>4611.4262927350646</v>
      </c>
      <c r="F32" s="886">
        <v>533465</v>
      </c>
      <c r="G32" s="886">
        <v>5162766.9465597998</v>
      </c>
      <c r="H32" s="887">
        <v>0.60320499429250551</v>
      </c>
      <c r="I32" s="889">
        <v>78</v>
      </c>
      <c r="J32" s="889">
        <v>362889.4685511</v>
      </c>
      <c r="K32" s="889">
        <v>543613</v>
      </c>
      <c r="L32" s="889">
        <v>5287673.1651394004</v>
      </c>
      <c r="M32" s="890" t="s">
        <v>1039</v>
      </c>
      <c r="P32" s="893"/>
      <c r="Q32" s="893"/>
      <c r="R32" s="893"/>
    </row>
    <row r="33" spans="1:18" s="878" customFormat="1" ht="21.95" customHeight="1">
      <c r="A33" s="885" t="s">
        <v>1040</v>
      </c>
      <c r="B33" s="886">
        <v>239</v>
      </c>
      <c r="C33" s="886">
        <v>3396125.9595162999</v>
      </c>
      <c r="D33" s="887">
        <v>0.39679500570749449</v>
      </c>
      <c r="E33" s="888">
        <v>14209.732048185355</v>
      </c>
      <c r="F33" s="886">
        <v>533704</v>
      </c>
      <c r="G33" s="886">
        <v>8558892.9060760997</v>
      </c>
      <c r="H33" s="887">
        <v>1</v>
      </c>
      <c r="I33" s="889">
        <v>245</v>
      </c>
      <c r="J33" s="889">
        <v>3461341.6578066</v>
      </c>
      <c r="K33" s="889">
        <v>543858</v>
      </c>
      <c r="L33" s="889">
        <v>8749014.8229460008</v>
      </c>
      <c r="M33" s="890" t="s">
        <v>1040</v>
      </c>
      <c r="P33" s="893"/>
      <c r="Q33" s="893"/>
      <c r="R33" s="893"/>
    </row>
    <row r="34" spans="1:18" s="878" customFormat="1" ht="9" customHeight="1">
      <c r="A34" s="885"/>
      <c r="B34" s="886"/>
      <c r="C34" s="886"/>
      <c r="D34" s="887"/>
      <c r="E34" s="888"/>
      <c r="F34" s="886"/>
      <c r="G34" s="886"/>
      <c r="H34" s="887"/>
      <c r="I34" s="889"/>
      <c r="J34" s="889"/>
      <c r="K34" s="889"/>
      <c r="L34" s="889"/>
      <c r="M34" s="890"/>
      <c r="P34" s="893"/>
      <c r="Q34" s="893"/>
      <c r="R34" s="893"/>
    </row>
    <row r="35" spans="1:18" s="878" customFormat="1" ht="24.95" customHeight="1">
      <c r="A35" s="898" t="s">
        <v>305</v>
      </c>
      <c r="B35" s="899">
        <v>533704</v>
      </c>
      <c r="C35" s="899">
        <v>8558892.9060760997</v>
      </c>
      <c r="D35" s="900">
        <v>1</v>
      </c>
      <c r="E35" s="901">
        <v>16.036778637739459</v>
      </c>
      <c r="F35" s="902">
        <v>533704</v>
      </c>
      <c r="G35" s="902">
        <v>8558892.9060760997</v>
      </c>
      <c r="H35" s="900">
        <v>1</v>
      </c>
      <c r="I35" s="902">
        <v>543858</v>
      </c>
      <c r="J35" s="902">
        <v>8749014.8229460008</v>
      </c>
      <c r="K35" s="902">
        <v>543858</v>
      </c>
      <c r="L35" s="902">
        <v>8749014.8229460008</v>
      </c>
      <c r="M35" s="903" t="s">
        <v>305</v>
      </c>
      <c r="P35" s="893"/>
      <c r="Q35" s="893"/>
      <c r="R35" s="893"/>
    </row>
    <row r="36" spans="1:18" s="906" customFormat="1">
      <c r="A36" s="842" t="s">
        <v>37</v>
      </c>
      <c r="B36" s="876"/>
      <c r="C36" s="876"/>
      <c r="D36" s="876"/>
      <c r="E36" s="876"/>
      <c r="F36" s="904"/>
      <c r="G36" s="904"/>
      <c r="H36" s="905"/>
      <c r="I36" s="876"/>
      <c r="J36" s="876"/>
      <c r="K36" s="876"/>
      <c r="L36" s="876"/>
      <c r="M36" s="876"/>
    </row>
    <row r="37" spans="1:18" s="906" customFormat="1" ht="15" customHeight="1">
      <c r="A37" s="845" t="s">
        <v>1542</v>
      </c>
      <c r="B37" s="876"/>
      <c r="C37" s="907"/>
      <c r="D37" s="876"/>
      <c r="E37" s="876"/>
      <c r="F37" s="876"/>
      <c r="G37" s="876"/>
      <c r="H37" s="905"/>
      <c r="I37" s="876"/>
      <c r="J37" s="876"/>
      <c r="K37" s="876"/>
      <c r="L37" s="876"/>
      <c r="M37" s="876"/>
    </row>
    <row r="38" spans="1:18">
      <c r="A38" s="908" t="s">
        <v>1327</v>
      </c>
      <c r="B38" s="876"/>
      <c r="C38" s="876"/>
      <c r="D38" s="876"/>
      <c r="E38" s="876"/>
      <c r="F38" s="876"/>
      <c r="G38" s="876"/>
      <c r="H38" s="905"/>
      <c r="I38" s="876"/>
      <c r="J38" s="876"/>
      <c r="K38" s="876"/>
      <c r="L38" s="876"/>
      <c r="M38" s="876"/>
    </row>
  </sheetData>
  <mergeCells count="10">
    <mergeCell ref="M5:M7"/>
    <mergeCell ref="B6:E6"/>
    <mergeCell ref="F6:H6"/>
    <mergeCell ref="I6:J6"/>
    <mergeCell ref="K6:L6"/>
    <mergeCell ref="A2:F2"/>
    <mergeCell ref="A3:F3"/>
    <mergeCell ref="A5:A7"/>
    <mergeCell ref="B5:H5"/>
    <mergeCell ref="I5:L5"/>
  </mergeCells>
  <pageMargins left="0.9" right="0.5" top="0.75" bottom="0.7" header="0.4" footer="0.4"/>
  <pageSetup paperSize="9" scale="90" firstPageNumber="86" pageOrder="overThenDown" orientation="portrait" r:id="rId1"/>
  <headerFooter>
    <oddFooter>&amp;C&amp;"Maiandra GD,Regular"&amp;9&amp;P</oddFooter>
  </headerFooter>
  <colBreaks count="1" manualBreakCount="1">
    <brk id="7" max="1048575" man="1"/>
  </colBreaks>
</worksheet>
</file>

<file path=xl/worksheets/sheet31.xml><?xml version="1.0" encoding="utf-8"?>
<worksheet xmlns="http://schemas.openxmlformats.org/spreadsheetml/2006/main" xmlns:r="http://schemas.openxmlformats.org/officeDocument/2006/relationships">
  <dimension ref="A1:R38"/>
  <sheetViews>
    <sheetView view="pageBreakPreview" zoomScale="60" workbookViewId="0">
      <selection activeCell="A96" sqref="A96"/>
    </sheetView>
  </sheetViews>
  <sheetFormatPr defaultRowHeight="15"/>
  <cols>
    <col min="1" max="1" width="24" style="909" customWidth="1"/>
    <col min="2" max="2" width="11.85546875" style="909" customWidth="1"/>
    <col min="3" max="3" width="12.140625" style="909" customWidth="1"/>
    <col min="4" max="4" width="11" style="909" customWidth="1"/>
    <col min="5" max="5" width="12.140625" style="909" customWidth="1"/>
    <col min="6" max="6" width="11.7109375" style="909" customWidth="1"/>
    <col min="7" max="7" width="11" style="909" customWidth="1"/>
    <col min="8" max="8" width="16.5703125" style="909" customWidth="1"/>
    <col min="9" max="9" width="13.140625" style="909" customWidth="1"/>
    <col min="10" max="10" width="13.5703125" style="909" customWidth="1"/>
    <col min="11" max="11" width="13.42578125" style="909" customWidth="1"/>
    <col min="12" max="12" width="13.140625" style="909" customWidth="1"/>
    <col min="13" max="13" width="24" style="909" customWidth="1"/>
    <col min="14" max="16384" width="9.140625" style="909"/>
  </cols>
  <sheetData>
    <row r="1" spans="1:18" s="910" customFormat="1" ht="15" customHeight="1">
      <c r="A1" s="869" t="s">
        <v>1799</v>
      </c>
      <c r="B1" s="869"/>
      <c r="C1" s="869"/>
      <c r="D1" s="869"/>
      <c r="E1" s="869"/>
      <c r="F1" s="869"/>
      <c r="G1" s="870"/>
      <c r="H1" s="869"/>
      <c r="I1" s="869"/>
      <c r="J1" s="869"/>
      <c r="K1" s="869"/>
      <c r="L1" s="869"/>
      <c r="M1" s="871"/>
    </row>
    <row r="2" spans="1:18" s="910" customFormat="1" ht="15" customHeight="1">
      <c r="A2" s="1173" t="s">
        <v>50</v>
      </c>
      <c r="B2" s="1173"/>
      <c r="C2" s="1173"/>
      <c r="D2" s="1173"/>
      <c r="E2" s="1173"/>
      <c r="F2" s="1173"/>
      <c r="G2" s="870"/>
      <c r="H2" s="869"/>
      <c r="I2" s="869"/>
      <c r="J2" s="869"/>
      <c r="K2" s="869"/>
      <c r="L2" s="869"/>
      <c r="M2" s="869"/>
    </row>
    <row r="3" spans="1:18" s="875" customFormat="1" ht="15" customHeight="1">
      <c r="A3" s="1174"/>
      <c r="B3" s="1174"/>
      <c r="C3" s="1174"/>
      <c r="D3" s="1174"/>
      <c r="E3" s="1174"/>
      <c r="F3" s="1174"/>
      <c r="G3" s="873"/>
      <c r="H3" s="874"/>
      <c r="I3" s="874"/>
      <c r="J3" s="874"/>
      <c r="K3" s="874"/>
      <c r="L3" s="874"/>
      <c r="M3" s="874"/>
    </row>
    <row r="4" spans="1:18" s="875" customFormat="1" ht="15" customHeight="1">
      <c r="A4" s="876"/>
      <c r="B4" s="876"/>
      <c r="C4" s="876"/>
      <c r="D4" s="876"/>
      <c r="E4" s="876"/>
      <c r="F4" s="876"/>
      <c r="G4" s="876"/>
      <c r="H4" s="876"/>
      <c r="I4" s="876"/>
      <c r="J4" s="876"/>
      <c r="K4" s="876"/>
      <c r="L4" s="876"/>
      <c r="M4" s="890" t="s">
        <v>1541</v>
      </c>
    </row>
    <row r="5" spans="1:18" s="878" customFormat="1" ht="18" customHeight="1">
      <c r="A5" s="1175" t="s">
        <v>1001</v>
      </c>
      <c r="B5" s="1178" t="s">
        <v>1</v>
      </c>
      <c r="C5" s="1179"/>
      <c r="D5" s="1179"/>
      <c r="E5" s="1179"/>
      <c r="F5" s="1179"/>
      <c r="G5" s="1179"/>
      <c r="H5" s="1180"/>
      <c r="I5" s="1181" t="s">
        <v>2</v>
      </c>
      <c r="J5" s="1179"/>
      <c r="K5" s="1179"/>
      <c r="L5" s="1180"/>
      <c r="M5" s="1182" t="s">
        <v>1001</v>
      </c>
    </row>
    <row r="6" spans="1:18" s="878" customFormat="1" ht="18" customHeight="1">
      <c r="A6" s="1176"/>
      <c r="B6" s="1185" t="s">
        <v>1044</v>
      </c>
      <c r="C6" s="1186"/>
      <c r="D6" s="1186"/>
      <c r="E6" s="1187"/>
      <c r="F6" s="1188" t="s">
        <v>1045</v>
      </c>
      <c r="G6" s="1189"/>
      <c r="H6" s="1190"/>
      <c r="I6" s="1191" t="s">
        <v>1044</v>
      </c>
      <c r="J6" s="1191"/>
      <c r="K6" s="1191" t="s">
        <v>1045</v>
      </c>
      <c r="L6" s="1191"/>
      <c r="M6" s="1183"/>
    </row>
    <row r="7" spans="1:18" s="878" customFormat="1" ht="42.75" customHeight="1">
      <c r="A7" s="1177"/>
      <c r="B7" s="879" t="s">
        <v>1046</v>
      </c>
      <c r="C7" s="880" t="s">
        <v>5</v>
      </c>
      <c r="D7" s="879" t="s">
        <v>1793</v>
      </c>
      <c r="E7" s="879" t="s">
        <v>1048</v>
      </c>
      <c r="F7" s="879" t="s">
        <v>1046</v>
      </c>
      <c r="G7" s="880" t="s">
        <v>5</v>
      </c>
      <c r="H7" s="879" t="s">
        <v>1793</v>
      </c>
      <c r="I7" s="879" t="s">
        <v>1046</v>
      </c>
      <c r="J7" s="880" t="s">
        <v>5</v>
      </c>
      <c r="K7" s="879" t="s">
        <v>1046</v>
      </c>
      <c r="L7" s="880" t="s">
        <v>5</v>
      </c>
      <c r="M7" s="1184"/>
    </row>
    <row r="8" spans="1:18" s="878" customFormat="1" ht="15" customHeight="1">
      <c r="A8" s="881" t="s">
        <v>8</v>
      </c>
      <c r="B8" s="880" t="s">
        <v>9</v>
      </c>
      <c r="C8" s="880" t="s">
        <v>10</v>
      </c>
      <c r="D8" s="880" t="s">
        <v>11</v>
      </c>
      <c r="E8" s="880" t="s">
        <v>12</v>
      </c>
      <c r="F8" s="882" t="s">
        <v>13</v>
      </c>
      <c r="G8" s="880" t="s">
        <v>14</v>
      </c>
      <c r="H8" s="880" t="s">
        <v>15</v>
      </c>
      <c r="I8" s="880" t="s">
        <v>1014</v>
      </c>
      <c r="J8" s="880" t="s">
        <v>1050</v>
      </c>
      <c r="K8" s="880" t="s">
        <v>1016</v>
      </c>
      <c r="L8" s="880" t="s">
        <v>1051</v>
      </c>
      <c r="M8" s="880" t="s">
        <v>1052</v>
      </c>
    </row>
    <row r="9" spans="1:18" s="878" customFormat="1" ht="9" customHeight="1">
      <c r="A9" s="883"/>
      <c r="B9" s="883"/>
      <c r="C9" s="883"/>
      <c r="D9" s="883"/>
      <c r="E9" s="884"/>
      <c r="F9" s="883"/>
      <c r="G9" s="883"/>
      <c r="H9" s="883"/>
      <c r="I9" s="883"/>
      <c r="J9" s="883"/>
      <c r="K9" s="883"/>
      <c r="L9" s="883"/>
      <c r="M9" s="883"/>
    </row>
    <row r="10" spans="1:18" s="878" customFormat="1" ht="21.95" customHeight="1">
      <c r="A10" s="885" t="s">
        <v>1017</v>
      </c>
      <c r="B10" s="886">
        <v>75358346</v>
      </c>
      <c r="C10" s="886">
        <v>408708.18662499997</v>
      </c>
      <c r="D10" s="887">
        <v>2.9054851614953277E-3</v>
      </c>
      <c r="E10" s="888">
        <v>5.4235291552842731E-3</v>
      </c>
      <c r="F10" s="886">
        <v>75358346</v>
      </c>
      <c r="G10" s="886">
        <v>408708.18662499997</v>
      </c>
      <c r="H10" s="887">
        <v>2.9054851614953234E-3</v>
      </c>
      <c r="I10" s="889">
        <v>72146630</v>
      </c>
      <c r="J10" s="889">
        <v>410508.7962787</v>
      </c>
      <c r="K10" s="889">
        <v>72146630</v>
      </c>
      <c r="L10" s="889">
        <v>410508.7962787</v>
      </c>
      <c r="M10" s="890" t="s">
        <v>1017</v>
      </c>
      <c r="P10" s="891"/>
    </row>
    <row r="11" spans="1:18" s="878" customFormat="1" ht="21.95" customHeight="1">
      <c r="A11" s="885" t="s">
        <v>1018</v>
      </c>
      <c r="B11" s="886">
        <v>4172799</v>
      </c>
      <c r="C11" s="886">
        <v>297657.19492019998</v>
      </c>
      <c r="D11" s="887">
        <v>2.1160294590489193E-3</v>
      </c>
      <c r="E11" s="888">
        <v>7.1332742104328523E-2</v>
      </c>
      <c r="F11" s="886">
        <v>79531145</v>
      </c>
      <c r="G11" s="886">
        <v>706365.38154520001</v>
      </c>
      <c r="H11" s="887">
        <v>5.0215146205442405E-3</v>
      </c>
      <c r="I11" s="889">
        <v>4228000</v>
      </c>
      <c r="J11" s="889">
        <v>299608.87359189999</v>
      </c>
      <c r="K11" s="889">
        <v>76374630</v>
      </c>
      <c r="L11" s="889">
        <v>710117.66987059999</v>
      </c>
      <c r="M11" s="890" t="s">
        <v>1018</v>
      </c>
    </row>
    <row r="12" spans="1:18" s="878" customFormat="1" ht="21.95" customHeight="1">
      <c r="A12" s="885" t="s">
        <v>1019</v>
      </c>
      <c r="B12" s="886">
        <v>5012184</v>
      </c>
      <c r="C12" s="886">
        <v>816916.23699410004</v>
      </c>
      <c r="D12" s="887">
        <v>5.8074148804578242E-3</v>
      </c>
      <c r="E12" s="888">
        <v>0.16298608291198011</v>
      </c>
      <c r="F12" s="886">
        <v>84543329</v>
      </c>
      <c r="G12" s="886">
        <v>1523281.6185393</v>
      </c>
      <c r="H12" s="887">
        <v>1.0828929501002055E-2</v>
      </c>
      <c r="I12" s="889">
        <v>4891761</v>
      </c>
      <c r="J12" s="889">
        <v>792534.59085000004</v>
      </c>
      <c r="K12" s="889">
        <v>81266391</v>
      </c>
      <c r="L12" s="889">
        <v>1502652.2607205999</v>
      </c>
      <c r="M12" s="890" t="s">
        <v>1019</v>
      </c>
      <c r="Q12" s="892"/>
      <c r="R12" s="892"/>
    </row>
    <row r="13" spans="1:18" s="878" customFormat="1" ht="21.95" customHeight="1">
      <c r="A13" s="885" t="s">
        <v>1020</v>
      </c>
      <c r="B13" s="886">
        <v>3815677</v>
      </c>
      <c r="C13" s="886">
        <v>1399314.6291789</v>
      </c>
      <c r="D13" s="887">
        <v>9.9476546455209668E-3</v>
      </c>
      <c r="E13" s="888">
        <v>0.3667277469185416</v>
      </c>
      <c r="F13" s="886">
        <v>88359006</v>
      </c>
      <c r="G13" s="886">
        <v>2922596.2477182001</v>
      </c>
      <c r="H13" s="887">
        <v>2.0776584146523006E-2</v>
      </c>
      <c r="I13" s="889">
        <v>3662496</v>
      </c>
      <c r="J13" s="889">
        <v>1340212.5935484001</v>
      </c>
      <c r="K13" s="889">
        <v>84928887</v>
      </c>
      <c r="L13" s="889">
        <v>2842864.8542689998</v>
      </c>
      <c r="M13" s="890" t="s">
        <v>1020</v>
      </c>
      <c r="Q13" s="892"/>
      <c r="R13" s="892"/>
    </row>
    <row r="14" spans="1:18" s="878" customFormat="1" ht="21.95" customHeight="1">
      <c r="A14" s="885" t="s">
        <v>1021</v>
      </c>
      <c r="B14" s="886">
        <v>4208838</v>
      </c>
      <c r="C14" s="886">
        <v>3111613.5553528001</v>
      </c>
      <c r="D14" s="887">
        <v>2.2120298318566333E-2</v>
      </c>
      <c r="E14" s="888">
        <v>0.73930466208316881</v>
      </c>
      <c r="F14" s="886">
        <v>92567844</v>
      </c>
      <c r="G14" s="886">
        <v>6034209.8030709997</v>
      </c>
      <c r="H14" s="887">
        <v>4.2896882465089305E-2</v>
      </c>
      <c r="I14" s="889">
        <v>4091334</v>
      </c>
      <c r="J14" s="889">
        <v>3015801.8707241998</v>
      </c>
      <c r="K14" s="889">
        <v>89020221</v>
      </c>
      <c r="L14" s="889">
        <v>5858666.7249932</v>
      </c>
      <c r="M14" s="890" t="s">
        <v>1021</v>
      </c>
      <c r="Q14" s="892"/>
      <c r="R14" s="892"/>
    </row>
    <row r="15" spans="1:18" s="878" customFormat="1" ht="21.95" customHeight="1">
      <c r="A15" s="885" t="s">
        <v>1022</v>
      </c>
      <c r="B15" s="886">
        <v>3943910</v>
      </c>
      <c r="C15" s="886">
        <v>5662801.6492311005</v>
      </c>
      <c r="D15" s="887">
        <v>4.0256561289359352E-2</v>
      </c>
      <c r="E15" s="888">
        <v>1.4358344001843604</v>
      </c>
      <c r="F15" s="886">
        <v>96511754</v>
      </c>
      <c r="G15" s="886">
        <v>11697011.4523021</v>
      </c>
      <c r="H15" s="887">
        <v>8.3153443754448594E-2</v>
      </c>
      <c r="I15" s="889">
        <v>3777363</v>
      </c>
      <c r="J15" s="889">
        <v>5409113.9319545003</v>
      </c>
      <c r="K15" s="889">
        <v>92797584</v>
      </c>
      <c r="L15" s="889">
        <v>11267780.6569477</v>
      </c>
      <c r="M15" s="890" t="s">
        <v>1022</v>
      </c>
      <c r="Q15" s="892"/>
      <c r="R15" s="892"/>
    </row>
    <row r="16" spans="1:18" s="878" customFormat="1" ht="21.95" customHeight="1">
      <c r="A16" s="885" t="s">
        <v>1023</v>
      </c>
      <c r="B16" s="886">
        <v>2085658</v>
      </c>
      <c r="C16" s="886">
        <v>5202631.1018471001</v>
      </c>
      <c r="D16" s="887">
        <v>3.6985232891897757E-2</v>
      </c>
      <c r="E16" s="888">
        <v>2.4944794888937207</v>
      </c>
      <c r="F16" s="886">
        <v>98597412</v>
      </c>
      <c r="G16" s="886">
        <v>16899642.554149199</v>
      </c>
      <c r="H16" s="887">
        <v>0.1201386766463463</v>
      </c>
      <c r="I16" s="889">
        <v>1946959</v>
      </c>
      <c r="J16" s="889">
        <v>4842191.0023149</v>
      </c>
      <c r="K16" s="889">
        <v>94744543</v>
      </c>
      <c r="L16" s="889">
        <v>16109971.659262599</v>
      </c>
      <c r="M16" s="890" t="s">
        <v>1023</v>
      </c>
      <c r="P16" s="893"/>
      <c r="Q16" s="893"/>
      <c r="R16" s="893"/>
    </row>
    <row r="17" spans="1:18" s="878" customFormat="1" ht="21.95" customHeight="1">
      <c r="A17" s="885" t="s">
        <v>1024</v>
      </c>
      <c r="B17" s="886">
        <v>1425696</v>
      </c>
      <c r="C17" s="886">
        <v>5068973.3912156997</v>
      </c>
      <c r="D17" s="887">
        <v>3.60350672048197E-2</v>
      </c>
      <c r="E17" s="888">
        <v>3.555437758972249</v>
      </c>
      <c r="F17" s="886">
        <v>100023108</v>
      </c>
      <c r="G17" s="886">
        <v>21968615.9453649</v>
      </c>
      <c r="H17" s="887">
        <v>0.15617374385116595</v>
      </c>
      <c r="I17" s="889">
        <v>1374698</v>
      </c>
      <c r="J17" s="889">
        <v>4882775.3090086002</v>
      </c>
      <c r="K17" s="889">
        <v>96119241</v>
      </c>
      <c r="L17" s="889">
        <v>20992746.9682712</v>
      </c>
      <c r="M17" s="890" t="s">
        <v>1024</v>
      </c>
      <c r="P17" s="893"/>
      <c r="Q17" s="893"/>
      <c r="R17" s="893"/>
    </row>
    <row r="18" spans="1:18" s="878" customFormat="1" ht="21.95" customHeight="1">
      <c r="A18" s="885" t="s">
        <v>1025</v>
      </c>
      <c r="B18" s="886">
        <v>1501739</v>
      </c>
      <c r="C18" s="886">
        <v>7009933.8964403002</v>
      </c>
      <c r="D18" s="887">
        <v>4.983325410571697E-2</v>
      </c>
      <c r="E18" s="888">
        <v>4.6678776381517029</v>
      </c>
      <c r="F18" s="886">
        <v>101524847</v>
      </c>
      <c r="G18" s="886">
        <v>28978549.841805201</v>
      </c>
      <c r="H18" s="887">
        <v>0.20600699795688285</v>
      </c>
      <c r="I18" s="889">
        <v>1415008</v>
      </c>
      <c r="J18" s="889">
        <v>6589925.1688448004</v>
      </c>
      <c r="K18" s="889">
        <v>97534249</v>
      </c>
      <c r="L18" s="889">
        <v>27582672.137116</v>
      </c>
      <c r="M18" s="890" t="s">
        <v>1025</v>
      </c>
      <c r="P18" s="893"/>
      <c r="Q18" s="893"/>
      <c r="R18" s="893"/>
    </row>
    <row r="19" spans="1:18" s="878" customFormat="1" ht="21.95" customHeight="1">
      <c r="A19" s="885" t="s">
        <v>1026</v>
      </c>
      <c r="B19" s="886">
        <v>2621277</v>
      </c>
      <c r="C19" s="886">
        <v>19143046.3088126</v>
      </c>
      <c r="D19" s="887">
        <v>0.13608691681800225</v>
      </c>
      <c r="E19" s="888">
        <v>7.3029467350503587</v>
      </c>
      <c r="F19" s="886">
        <v>104146124</v>
      </c>
      <c r="G19" s="886">
        <v>48121596.150617801</v>
      </c>
      <c r="H19" s="887">
        <v>0.34209391477488493</v>
      </c>
      <c r="I19" s="889">
        <v>2488153</v>
      </c>
      <c r="J19" s="889">
        <v>18132094.5496087</v>
      </c>
      <c r="K19" s="889">
        <v>100022402</v>
      </c>
      <c r="L19" s="889">
        <v>45714766.6867247</v>
      </c>
      <c r="M19" s="890" t="s">
        <v>1026</v>
      </c>
      <c r="P19" s="893"/>
      <c r="Q19" s="893"/>
      <c r="R19" s="893"/>
    </row>
    <row r="20" spans="1:18" s="878" customFormat="1" ht="21.95" customHeight="1">
      <c r="A20" s="885" t="s">
        <v>1027</v>
      </c>
      <c r="B20" s="886">
        <v>969533</v>
      </c>
      <c r="C20" s="886">
        <v>15066025.8745753</v>
      </c>
      <c r="D20" s="887">
        <v>0.10710359139795517</v>
      </c>
      <c r="E20" s="888">
        <v>15.53946680987166</v>
      </c>
      <c r="F20" s="886">
        <v>105115657</v>
      </c>
      <c r="G20" s="886">
        <v>63187622.025193103</v>
      </c>
      <c r="H20" s="887">
        <v>0.44919750617283993</v>
      </c>
      <c r="I20" s="889">
        <v>950794</v>
      </c>
      <c r="J20" s="889">
        <v>14763970.918759599</v>
      </c>
      <c r="K20" s="889">
        <v>100973196</v>
      </c>
      <c r="L20" s="889">
        <v>60478737.605484299</v>
      </c>
      <c r="M20" s="890" t="s">
        <v>1027</v>
      </c>
      <c r="P20" s="893"/>
      <c r="Q20" s="893"/>
      <c r="R20" s="893"/>
    </row>
    <row r="21" spans="1:18" s="878" customFormat="1" ht="21.95" customHeight="1">
      <c r="A21" s="885" t="s">
        <v>1028</v>
      </c>
      <c r="B21" s="886">
        <v>401666</v>
      </c>
      <c r="C21" s="886">
        <v>14715564.6015117</v>
      </c>
      <c r="D21" s="887">
        <v>0.10461218050410065</v>
      </c>
      <c r="E21" s="888">
        <v>36.636321225873488</v>
      </c>
      <c r="F21" s="886">
        <v>105517323</v>
      </c>
      <c r="G21" s="886">
        <v>77903186.626704797</v>
      </c>
      <c r="H21" s="887">
        <v>0.55380968667694042</v>
      </c>
      <c r="I21" s="889">
        <v>392524</v>
      </c>
      <c r="J21" s="889">
        <v>14338524.5723214</v>
      </c>
      <c r="K21" s="889">
        <v>101365720</v>
      </c>
      <c r="L21" s="889">
        <v>74817262.177805707</v>
      </c>
      <c r="M21" s="890" t="s">
        <v>1028</v>
      </c>
      <c r="P21" s="893"/>
      <c r="Q21" s="893"/>
      <c r="R21" s="893"/>
    </row>
    <row r="22" spans="1:18" s="878" customFormat="1" ht="21.95" customHeight="1">
      <c r="A22" s="885" t="s">
        <v>1029</v>
      </c>
      <c r="B22" s="886">
        <v>132087</v>
      </c>
      <c r="C22" s="886">
        <v>7924192.0536490995</v>
      </c>
      <c r="D22" s="887">
        <v>5.6332667615100647E-2</v>
      </c>
      <c r="E22" s="888">
        <v>59.992217656916274</v>
      </c>
      <c r="F22" s="886">
        <v>105649410</v>
      </c>
      <c r="G22" s="886">
        <v>85827378.680353895</v>
      </c>
      <c r="H22" s="887">
        <v>0.61014235429204089</v>
      </c>
      <c r="I22" s="889">
        <v>130285</v>
      </c>
      <c r="J22" s="889">
        <v>7803119.6287548002</v>
      </c>
      <c r="K22" s="889">
        <v>101496005</v>
      </c>
      <c r="L22" s="889">
        <v>82620381.806560501</v>
      </c>
      <c r="M22" s="890" t="s">
        <v>1029</v>
      </c>
      <c r="P22" s="893"/>
      <c r="Q22" s="893"/>
      <c r="R22" s="893"/>
    </row>
    <row r="23" spans="1:18" s="878" customFormat="1" ht="21.95" customHeight="1">
      <c r="A23" s="885" t="s">
        <v>1030</v>
      </c>
      <c r="B23" s="886">
        <v>72756</v>
      </c>
      <c r="C23" s="886">
        <v>6506153.0900916001</v>
      </c>
      <c r="D23" s="887">
        <v>4.6251902654014083E-2</v>
      </c>
      <c r="E23" s="888">
        <v>89.424282397212608</v>
      </c>
      <c r="F23" s="886">
        <v>105722166</v>
      </c>
      <c r="G23" s="886">
        <v>92333531.770445496</v>
      </c>
      <c r="H23" s="887">
        <v>0.65639425694605491</v>
      </c>
      <c r="I23" s="889">
        <v>71488</v>
      </c>
      <c r="J23" s="889">
        <v>6377644.2967331</v>
      </c>
      <c r="K23" s="889">
        <v>101567493</v>
      </c>
      <c r="L23" s="889">
        <v>88998026.103293598</v>
      </c>
      <c r="M23" s="890" t="s">
        <v>1030</v>
      </c>
      <c r="P23" s="893"/>
      <c r="Q23" s="893"/>
      <c r="R23" s="893"/>
    </row>
    <row r="24" spans="1:18" s="878" customFormat="1" ht="21.95" customHeight="1">
      <c r="A24" s="885" t="s">
        <v>1031</v>
      </c>
      <c r="B24" s="886">
        <v>74184</v>
      </c>
      <c r="C24" s="886">
        <v>15391794.9054303</v>
      </c>
      <c r="D24" s="887">
        <v>0.10941946643104417</v>
      </c>
      <c r="E24" s="888">
        <v>207.4813289311752</v>
      </c>
      <c r="F24" s="886">
        <v>105796350</v>
      </c>
      <c r="G24" s="886">
        <v>107725326.67587601</v>
      </c>
      <c r="H24" s="887">
        <v>0.76581372337710041</v>
      </c>
      <c r="I24" s="889">
        <v>72525</v>
      </c>
      <c r="J24" s="889">
        <v>15023146.8547037</v>
      </c>
      <c r="K24" s="889">
        <v>101640018</v>
      </c>
      <c r="L24" s="889">
        <v>104021172.95799699</v>
      </c>
      <c r="M24" s="890" t="s">
        <v>1031</v>
      </c>
      <c r="P24" s="893"/>
      <c r="Q24" s="893"/>
      <c r="R24" s="893"/>
    </row>
    <row r="25" spans="1:18" s="878" customFormat="1" ht="21.95" customHeight="1">
      <c r="A25" s="885" t="s">
        <v>1032</v>
      </c>
      <c r="B25" s="886">
        <v>8819</v>
      </c>
      <c r="C25" s="886">
        <v>6104282.7208265997</v>
      </c>
      <c r="D25" s="887">
        <v>4.3395027179152515E-2</v>
      </c>
      <c r="E25" s="888">
        <v>692.17402435951919</v>
      </c>
      <c r="F25" s="886">
        <v>105805169</v>
      </c>
      <c r="G25" s="886">
        <v>113829609.39670201</v>
      </c>
      <c r="H25" s="887">
        <v>0.80920875055624863</v>
      </c>
      <c r="I25" s="889">
        <v>9007</v>
      </c>
      <c r="J25" s="889">
        <v>6259330.0779299</v>
      </c>
      <c r="K25" s="889">
        <v>101649025</v>
      </c>
      <c r="L25" s="889">
        <v>110280503.035927</v>
      </c>
      <c r="M25" s="890" t="s">
        <v>1032</v>
      </c>
      <c r="P25" s="894"/>
      <c r="Q25" s="893"/>
      <c r="R25" s="894"/>
    </row>
    <row r="26" spans="1:18" s="878" customFormat="1" ht="21.95" customHeight="1">
      <c r="A26" s="885" t="s">
        <v>1033</v>
      </c>
      <c r="B26" s="886">
        <v>2761</v>
      </c>
      <c r="C26" s="886">
        <v>3321221.3041508999</v>
      </c>
      <c r="D26" s="887">
        <v>2.3610388861886187E-2</v>
      </c>
      <c r="E26" s="888">
        <v>1202.9052170050343</v>
      </c>
      <c r="F26" s="886">
        <v>105807930</v>
      </c>
      <c r="G26" s="886">
        <v>117150830.70085301</v>
      </c>
      <c r="H26" s="887">
        <v>0.83281913941813546</v>
      </c>
      <c r="I26" s="889">
        <v>2756</v>
      </c>
      <c r="J26" s="889">
        <v>3334108.7183698001</v>
      </c>
      <c r="K26" s="889">
        <v>101651781</v>
      </c>
      <c r="L26" s="889">
        <v>113614611.754297</v>
      </c>
      <c r="M26" s="890" t="s">
        <v>1033</v>
      </c>
      <c r="P26" s="894"/>
      <c r="Q26" s="893"/>
      <c r="R26" s="894"/>
    </row>
    <row r="27" spans="1:18" s="878" customFormat="1" ht="21.95" customHeight="1">
      <c r="A27" s="885" t="s">
        <v>1034</v>
      </c>
      <c r="B27" s="886">
        <v>1194</v>
      </c>
      <c r="C27" s="886">
        <v>2109988.1054197</v>
      </c>
      <c r="D27" s="887">
        <v>1.4999795286345711E-2</v>
      </c>
      <c r="E27" s="888">
        <v>1767.1592172694304</v>
      </c>
      <c r="F27" s="886">
        <v>105809124</v>
      </c>
      <c r="G27" s="886">
        <v>119260818.806273</v>
      </c>
      <c r="H27" s="887">
        <v>0.84781893470448322</v>
      </c>
      <c r="I27" s="889">
        <v>1229</v>
      </c>
      <c r="J27" s="889">
        <v>2160763.7236162</v>
      </c>
      <c r="K27" s="889">
        <v>101653010</v>
      </c>
      <c r="L27" s="889">
        <v>115775375.47791301</v>
      </c>
      <c r="M27" s="890" t="s">
        <v>1034</v>
      </c>
      <c r="P27" s="894"/>
      <c r="Q27" s="895"/>
      <c r="R27" s="894"/>
    </row>
    <row r="28" spans="1:18" s="878" customFormat="1" ht="21.95" customHeight="1">
      <c r="A28" s="885" t="s">
        <v>1035</v>
      </c>
      <c r="B28" s="886">
        <v>796</v>
      </c>
      <c r="C28" s="886">
        <v>1806286.2597274</v>
      </c>
      <c r="D28" s="887">
        <v>1.2840794720527961E-2</v>
      </c>
      <c r="E28" s="888">
        <v>2269.2038438786431</v>
      </c>
      <c r="F28" s="886">
        <v>105809920</v>
      </c>
      <c r="G28" s="886">
        <v>121067105.066</v>
      </c>
      <c r="H28" s="887">
        <v>0.86065972942500835</v>
      </c>
      <c r="I28" s="889">
        <v>842</v>
      </c>
      <c r="J28" s="889">
        <v>1915556.7083145999</v>
      </c>
      <c r="K28" s="889">
        <v>101653852</v>
      </c>
      <c r="L28" s="889">
        <v>117690932.18622801</v>
      </c>
      <c r="M28" s="890" t="s">
        <v>1035</v>
      </c>
      <c r="P28" s="894"/>
      <c r="Q28" s="896"/>
      <c r="R28" s="894"/>
    </row>
    <row r="29" spans="1:18" s="878" customFormat="1" ht="21.95" customHeight="1">
      <c r="A29" s="885" t="s">
        <v>1036</v>
      </c>
      <c r="B29" s="886">
        <v>503</v>
      </c>
      <c r="C29" s="886">
        <v>1392041.9243517001</v>
      </c>
      <c r="D29" s="887">
        <v>9.8959533665868293E-3</v>
      </c>
      <c r="E29" s="888">
        <v>2767.4789748542744</v>
      </c>
      <c r="F29" s="886">
        <v>105810423</v>
      </c>
      <c r="G29" s="886">
        <v>122459146.990352</v>
      </c>
      <c r="H29" s="887">
        <v>0.87055568279159734</v>
      </c>
      <c r="I29" s="889">
        <v>523</v>
      </c>
      <c r="J29" s="889">
        <v>1448640.2237406</v>
      </c>
      <c r="K29" s="889">
        <v>101654375</v>
      </c>
      <c r="L29" s="889">
        <v>119139572.409968</v>
      </c>
      <c r="M29" s="890" t="s">
        <v>1036</v>
      </c>
      <c r="P29" s="894"/>
      <c r="Q29" s="893"/>
      <c r="R29" s="894"/>
    </row>
    <row r="30" spans="1:18" s="878" customFormat="1" ht="21.95" customHeight="1">
      <c r="A30" s="885" t="s">
        <v>1037</v>
      </c>
      <c r="B30" s="886">
        <v>325</v>
      </c>
      <c r="C30" s="886">
        <v>1050678.2362689001</v>
      </c>
      <c r="D30" s="887">
        <v>7.469216729407791E-3</v>
      </c>
      <c r="E30" s="888">
        <v>3232.8561115966158</v>
      </c>
      <c r="F30" s="886">
        <v>105810748</v>
      </c>
      <c r="G30" s="886">
        <v>123509825.226621</v>
      </c>
      <c r="H30" s="887">
        <v>0.87802489952100582</v>
      </c>
      <c r="I30" s="889">
        <v>325</v>
      </c>
      <c r="J30" s="889">
        <v>1047714.399204</v>
      </c>
      <c r="K30" s="889">
        <v>101654700</v>
      </c>
      <c r="L30" s="889">
        <v>120187286.809172</v>
      </c>
      <c r="M30" s="890" t="s">
        <v>1037</v>
      </c>
      <c r="P30" s="897"/>
      <c r="Q30" s="893"/>
      <c r="R30" s="893"/>
    </row>
    <row r="31" spans="1:18" s="878" customFormat="1" ht="21.95" customHeight="1">
      <c r="A31" s="885" t="s">
        <v>1038</v>
      </c>
      <c r="B31" s="886">
        <v>224</v>
      </c>
      <c r="C31" s="886">
        <v>844919.98150330002</v>
      </c>
      <c r="D31" s="887">
        <v>6.0064920381963857E-3</v>
      </c>
      <c r="E31" s="888">
        <v>3771.964203139732</v>
      </c>
      <c r="F31" s="886">
        <v>105810972</v>
      </c>
      <c r="G31" s="886">
        <v>124354745.208124</v>
      </c>
      <c r="H31" s="887">
        <v>0.88403139155920007</v>
      </c>
      <c r="I31" s="889">
        <v>226</v>
      </c>
      <c r="J31" s="889">
        <v>851076.01818050002</v>
      </c>
      <c r="K31" s="889">
        <v>101654926</v>
      </c>
      <c r="L31" s="889">
        <v>121038362.827353</v>
      </c>
      <c r="M31" s="890" t="s">
        <v>1038</v>
      </c>
      <c r="P31" s="893"/>
      <c r="Q31" s="893"/>
      <c r="R31" s="893"/>
    </row>
    <row r="32" spans="1:18" s="878" customFormat="1" ht="21.95" customHeight="1">
      <c r="A32" s="885" t="s">
        <v>1039</v>
      </c>
      <c r="B32" s="886">
        <v>478</v>
      </c>
      <c r="C32" s="886">
        <v>2260781.7397805001</v>
      </c>
      <c r="D32" s="887">
        <v>1.6071779360609557E-2</v>
      </c>
      <c r="E32" s="888">
        <v>4729.6689116746866</v>
      </c>
      <c r="F32" s="886">
        <v>105811450</v>
      </c>
      <c r="G32" s="886">
        <v>126615526.947905</v>
      </c>
      <c r="H32" s="887">
        <v>0.90010317091981318</v>
      </c>
      <c r="I32" s="889">
        <v>521</v>
      </c>
      <c r="J32" s="889">
        <v>2460173.7871967</v>
      </c>
      <c r="K32" s="889">
        <v>101655447</v>
      </c>
      <c r="L32" s="889">
        <v>123498536.61454999</v>
      </c>
      <c r="M32" s="890" t="s">
        <v>1039</v>
      </c>
      <c r="P32" s="893"/>
      <c r="Q32" s="893"/>
      <c r="R32" s="893"/>
    </row>
    <row r="33" spans="1:18" s="878" customFormat="1" ht="21.95" customHeight="1">
      <c r="A33" s="885" t="s">
        <v>1040</v>
      </c>
      <c r="B33" s="886">
        <v>1119</v>
      </c>
      <c r="C33" s="886">
        <v>14052266.521278</v>
      </c>
      <c r="D33" s="887">
        <v>9.9896829080187002E-2</v>
      </c>
      <c r="E33" s="888">
        <v>12557.878928756032</v>
      </c>
      <c r="F33" s="886">
        <v>105812569</v>
      </c>
      <c r="G33" s="886">
        <v>140667793.469183</v>
      </c>
      <c r="H33" s="887">
        <v>1</v>
      </c>
      <c r="I33" s="889">
        <v>1156</v>
      </c>
      <c r="J33" s="889">
        <v>13943376.3287545</v>
      </c>
      <c r="K33" s="889">
        <v>101656603</v>
      </c>
      <c r="L33" s="889">
        <v>137441912.943304</v>
      </c>
      <c r="M33" s="890" t="s">
        <v>1040</v>
      </c>
      <c r="P33" s="893"/>
      <c r="Q33" s="893"/>
      <c r="R33" s="893"/>
    </row>
    <row r="34" spans="1:18" s="878" customFormat="1" ht="9" customHeight="1">
      <c r="A34" s="885"/>
      <c r="B34" s="886"/>
      <c r="C34" s="886"/>
      <c r="D34" s="887"/>
      <c r="E34" s="888"/>
      <c r="F34" s="886"/>
      <c r="G34" s="886"/>
      <c r="H34" s="887"/>
      <c r="I34" s="889"/>
      <c r="J34" s="889"/>
      <c r="K34" s="889"/>
      <c r="L34" s="889"/>
      <c r="M34" s="890"/>
      <c r="P34" s="893"/>
      <c r="Q34" s="893"/>
      <c r="R34" s="893"/>
    </row>
    <row r="35" spans="1:18" s="878" customFormat="1" ht="24.95" customHeight="1">
      <c r="A35" s="898" t="s">
        <v>305</v>
      </c>
      <c r="B35" s="899">
        <v>105812569</v>
      </c>
      <c r="C35" s="899">
        <v>140667793.46918279</v>
      </c>
      <c r="D35" s="900">
        <v>1.0000000000000002</v>
      </c>
      <c r="E35" s="901">
        <v>1.3294053324533004</v>
      </c>
      <c r="F35" s="902">
        <v>105812569</v>
      </c>
      <c r="G35" s="902">
        <v>140667793.469183</v>
      </c>
      <c r="H35" s="900">
        <v>1</v>
      </c>
      <c r="I35" s="902">
        <v>101656603</v>
      </c>
      <c r="J35" s="902">
        <v>137441912.94330406</v>
      </c>
      <c r="K35" s="902">
        <v>101656603</v>
      </c>
      <c r="L35" s="902">
        <v>137441912.943304</v>
      </c>
      <c r="M35" s="903" t="s">
        <v>305</v>
      </c>
      <c r="P35" s="893"/>
      <c r="Q35" s="893"/>
      <c r="R35" s="893"/>
    </row>
    <row r="36" spans="1:18" s="906" customFormat="1">
      <c r="A36" s="842" t="s">
        <v>37</v>
      </c>
      <c r="B36" s="876"/>
      <c r="C36" s="876"/>
      <c r="D36" s="876"/>
      <c r="E36" s="876"/>
      <c r="F36" s="904"/>
      <c r="G36" s="904"/>
      <c r="H36" s="905"/>
      <c r="I36" s="876"/>
      <c r="J36" s="876"/>
      <c r="K36" s="876"/>
      <c r="L36" s="876"/>
      <c r="M36" s="876"/>
    </row>
    <row r="37" spans="1:18" s="906" customFormat="1" ht="15" customHeight="1">
      <c r="A37" s="845" t="s">
        <v>1542</v>
      </c>
      <c r="B37" s="876"/>
      <c r="C37" s="907"/>
      <c r="D37" s="876"/>
      <c r="E37" s="876"/>
      <c r="F37" s="876"/>
      <c r="G37" s="876"/>
      <c r="H37" s="905"/>
      <c r="I37" s="876"/>
      <c r="J37" s="876"/>
      <c r="K37" s="876"/>
      <c r="L37" s="876"/>
      <c r="M37" s="876"/>
    </row>
    <row r="38" spans="1:18">
      <c r="A38" s="908" t="s">
        <v>1327</v>
      </c>
      <c r="B38" s="876"/>
      <c r="C38" s="876"/>
      <c r="D38" s="876"/>
      <c r="E38" s="876"/>
      <c r="F38" s="876"/>
      <c r="G38" s="876"/>
      <c r="H38" s="905"/>
      <c r="I38" s="876"/>
      <c r="J38" s="876"/>
      <c r="K38" s="876"/>
      <c r="L38" s="876"/>
      <c r="M38" s="876"/>
    </row>
  </sheetData>
  <mergeCells count="10">
    <mergeCell ref="M5:M7"/>
    <mergeCell ref="B6:E6"/>
    <mergeCell ref="F6:H6"/>
    <mergeCell ref="I6:J6"/>
    <mergeCell ref="K6:L6"/>
    <mergeCell ref="A2:F2"/>
    <mergeCell ref="A3:F3"/>
    <mergeCell ref="A5:A7"/>
    <mergeCell ref="B5:H5"/>
    <mergeCell ref="I5:L5"/>
  </mergeCells>
  <pageMargins left="0.9" right="0.5" top="0.75" bottom="0.7" header="0.4" footer="0.4"/>
  <pageSetup paperSize="9" scale="90" firstPageNumber="88" pageOrder="overThenDown" orientation="portrait" r:id="rId1"/>
  <headerFooter>
    <oddFooter>&amp;C&amp;"Maiandra GD,Regular"&amp;9&amp;P</oddFooter>
  </headerFooter>
  <colBreaks count="1" manualBreakCount="1">
    <brk id="7" max="1048575" man="1"/>
  </colBreaks>
</worksheet>
</file>

<file path=xl/worksheets/sheet32.xml><?xml version="1.0" encoding="utf-8"?>
<worksheet xmlns="http://schemas.openxmlformats.org/spreadsheetml/2006/main" xmlns:r="http://schemas.openxmlformats.org/officeDocument/2006/relationships">
  <dimension ref="A1:R38"/>
  <sheetViews>
    <sheetView view="pageBreakPreview" zoomScale="60" workbookViewId="0">
      <selection activeCell="A96" sqref="A96"/>
    </sheetView>
  </sheetViews>
  <sheetFormatPr defaultRowHeight="15"/>
  <cols>
    <col min="1" max="1" width="24.7109375" style="909" customWidth="1"/>
    <col min="2" max="2" width="12.42578125" style="909" customWidth="1"/>
    <col min="3" max="4" width="11.85546875" style="909" customWidth="1"/>
    <col min="5" max="7" width="11" style="909" customWidth="1"/>
    <col min="8" max="9" width="12.7109375" style="909" customWidth="1"/>
    <col min="10" max="10" width="14.140625" style="909" customWidth="1"/>
    <col min="11" max="11" width="15.42578125" style="909" customWidth="1"/>
    <col min="12" max="12" width="19.140625" style="909" customWidth="1"/>
    <col min="13" max="13" width="22.5703125" style="909" bestFit="1" customWidth="1"/>
    <col min="14" max="16384" width="9.140625" style="909"/>
  </cols>
  <sheetData>
    <row r="1" spans="1:18" s="910" customFormat="1" ht="22.5" customHeight="1">
      <c r="A1" s="869" t="s">
        <v>1800</v>
      </c>
      <c r="B1" s="869"/>
      <c r="C1" s="869"/>
      <c r="D1" s="869"/>
      <c r="E1" s="869"/>
      <c r="F1" s="869"/>
      <c r="G1" s="870"/>
      <c r="H1" s="869"/>
      <c r="I1" s="869"/>
      <c r="J1" s="869"/>
      <c r="K1" s="869"/>
      <c r="L1" s="869"/>
      <c r="M1" s="871"/>
    </row>
    <row r="2" spans="1:18" s="910" customFormat="1" ht="15" customHeight="1">
      <c r="A2" s="1173" t="s">
        <v>52</v>
      </c>
      <c r="B2" s="1173"/>
      <c r="C2" s="1173"/>
      <c r="D2" s="1173"/>
      <c r="E2" s="1173"/>
      <c r="F2" s="1173"/>
      <c r="G2" s="870"/>
      <c r="H2" s="869"/>
      <c r="I2" s="869"/>
      <c r="J2" s="869"/>
      <c r="K2" s="869"/>
      <c r="L2" s="869"/>
      <c r="M2" s="869"/>
    </row>
    <row r="3" spans="1:18" s="875" customFormat="1" ht="15" customHeight="1">
      <c r="A3" s="1174"/>
      <c r="B3" s="1174"/>
      <c r="C3" s="1174"/>
      <c r="D3" s="1174"/>
      <c r="E3" s="1174"/>
      <c r="F3" s="1174"/>
      <c r="G3" s="873"/>
      <c r="H3" s="874"/>
      <c r="I3" s="874"/>
      <c r="J3" s="874"/>
      <c r="K3" s="874"/>
      <c r="L3" s="874"/>
      <c r="M3" s="874"/>
    </row>
    <row r="4" spans="1:18" s="875" customFormat="1" ht="15" customHeight="1">
      <c r="A4" s="876"/>
      <c r="B4" s="876"/>
      <c r="C4" s="876"/>
      <c r="D4" s="876"/>
      <c r="E4" s="876"/>
      <c r="F4" s="876"/>
      <c r="G4" s="876"/>
      <c r="H4" s="876"/>
      <c r="I4" s="876"/>
      <c r="J4" s="876"/>
      <c r="K4" s="876"/>
      <c r="L4" s="876"/>
      <c r="M4" s="877" t="s">
        <v>1541</v>
      </c>
    </row>
    <row r="5" spans="1:18" s="878" customFormat="1" ht="18" customHeight="1">
      <c r="A5" s="1175" t="s">
        <v>1001</v>
      </c>
      <c r="B5" s="1178" t="s">
        <v>1</v>
      </c>
      <c r="C5" s="1179"/>
      <c r="D5" s="1179"/>
      <c r="E5" s="1179"/>
      <c r="F5" s="1179"/>
      <c r="G5" s="1179"/>
      <c r="H5" s="1180"/>
      <c r="I5" s="1181" t="s">
        <v>2</v>
      </c>
      <c r="J5" s="1179"/>
      <c r="K5" s="1179"/>
      <c r="L5" s="1180"/>
      <c r="M5" s="1182" t="s">
        <v>1001</v>
      </c>
    </row>
    <row r="6" spans="1:18" s="878" customFormat="1" ht="18" customHeight="1">
      <c r="A6" s="1176"/>
      <c r="B6" s="1185" t="s">
        <v>1044</v>
      </c>
      <c r="C6" s="1186"/>
      <c r="D6" s="1186"/>
      <c r="E6" s="1187"/>
      <c r="F6" s="1188" t="s">
        <v>1045</v>
      </c>
      <c r="G6" s="1189"/>
      <c r="H6" s="1190"/>
      <c r="I6" s="1191" t="s">
        <v>1044</v>
      </c>
      <c r="J6" s="1191"/>
      <c r="K6" s="1191" t="s">
        <v>1045</v>
      </c>
      <c r="L6" s="1191"/>
      <c r="M6" s="1183"/>
    </row>
    <row r="7" spans="1:18" s="878" customFormat="1" ht="42.75" customHeight="1">
      <c r="A7" s="1177"/>
      <c r="B7" s="879" t="s">
        <v>1046</v>
      </c>
      <c r="C7" s="880" t="s">
        <v>5</v>
      </c>
      <c r="D7" s="879" t="s">
        <v>1793</v>
      </c>
      <c r="E7" s="879" t="s">
        <v>1048</v>
      </c>
      <c r="F7" s="879" t="s">
        <v>1046</v>
      </c>
      <c r="G7" s="880" t="s">
        <v>5</v>
      </c>
      <c r="H7" s="879" t="s">
        <v>1793</v>
      </c>
      <c r="I7" s="879" t="s">
        <v>1046</v>
      </c>
      <c r="J7" s="880" t="s">
        <v>5</v>
      </c>
      <c r="K7" s="879" t="s">
        <v>1046</v>
      </c>
      <c r="L7" s="880" t="s">
        <v>5</v>
      </c>
      <c r="M7" s="1184"/>
    </row>
    <row r="8" spans="1:18" s="878" customFormat="1" ht="15" customHeight="1">
      <c r="A8" s="881" t="s">
        <v>8</v>
      </c>
      <c r="B8" s="880" t="s">
        <v>9</v>
      </c>
      <c r="C8" s="880" t="s">
        <v>10</v>
      </c>
      <c r="D8" s="880" t="s">
        <v>11</v>
      </c>
      <c r="E8" s="880" t="s">
        <v>12</v>
      </c>
      <c r="F8" s="882" t="s">
        <v>13</v>
      </c>
      <c r="G8" s="880" t="s">
        <v>14</v>
      </c>
      <c r="H8" s="880" t="s">
        <v>15</v>
      </c>
      <c r="I8" s="880" t="s">
        <v>1014</v>
      </c>
      <c r="J8" s="880" t="s">
        <v>1050</v>
      </c>
      <c r="K8" s="880" t="s">
        <v>1016</v>
      </c>
      <c r="L8" s="880" t="s">
        <v>1051</v>
      </c>
      <c r="M8" s="880" t="s">
        <v>1052</v>
      </c>
    </row>
    <row r="9" spans="1:18" s="878" customFormat="1" ht="9" customHeight="1">
      <c r="A9" s="883"/>
      <c r="B9" s="883"/>
      <c r="C9" s="883"/>
      <c r="D9" s="883"/>
      <c r="E9" s="884"/>
      <c r="F9" s="883"/>
      <c r="G9" s="883"/>
      <c r="H9" s="883"/>
      <c r="I9" s="883"/>
      <c r="J9" s="883"/>
      <c r="K9" s="883"/>
      <c r="L9" s="883"/>
      <c r="M9" s="883"/>
    </row>
    <row r="10" spans="1:18" s="878" customFormat="1" ht="21.95" customHeight="1">
      <c r="A10" s="885" t="s">
        <v>1017</v>
      </c>
      <c r="B10" s="886">
        <v>25816715</v>
      </c>
      <c r="C10" s="886">
        <v>179671.4190771</v>
      </c>
      <c r="D10" s="887">
        <v>4.5759295821727834E-3</v>
      </c>
      <c r="E10" s="888">
        <v>6.9594996527288615E-3</v>
      </c>
      <c r="F10" s="886">
        <v>25816715</v>
      </c>
      <c r="G10" s="886">
        <v>179671.4190771</v>
      </c>
      <c r="H10" s="887">
        <v>4.5759295821727842E-3</v>
      </c>
      <c r="I10" s="889">
        <v>24247444</v>
      </c>
      <c r="J10" s="889">
        <v>177791.1111183</v>
      </c>
      <c r="K10" s="889">
        <v>24247444</v>
      </c>
      <c r="L10" s="889">
        <v>177791.1111183</v>
      </c>
      <c r="M10" s="890" t="s">
        <v>1017</v>
      </c>
      <c r="P10" s="891"/>
    </row>
    <row r="11" spans="1:18" s="878" customFormat="1" ht="21.95" customHeight="1">
      <c r="A11" s="885" t="s">
        <v>1018</v>
      </c>
      <c r="B11" s="886">
        <v>1665320</v>
      </c>
      <c r="C11" s="886">
        <v>118973.360249</v>
      </c>
      <c r="D11" s="887">
        <v>3.0300518660693701E-3</v>
      </c>
      <c r="E11" s="888">
        <v>7.1441741076189558E-2</v>
      </c>
      <c r="F11" s="886">
        <v>27482035</v>
      </c>
      <c r="G11" s="886">
        <v>298644.77932610002</v>
      </c>
      <c r="H11" s="887">
        <v>7.6059814482421547E-3</v>
      </c>
      <c r="I11" s="889">
        <v>1682739</v>
      </c>
      <c r="J11" s="889">
        <v>119757.7050966</v>
      </c>
      <c r="K11" s="889">
        <v>25930183</v>
      </c>
      <c r="L11" s="889">
        <v>297548.8162149</v>
      </c>
      <c r="M11" s="890" t="s">
        <v>1018</v>
      </c>
    </row>
    <row r="12" spans="1:18" s="878" customFormat="1" ht="21.95" customHeight="1">
      <c r="A12" s="885" t="s">
        <v>1019</v>
      </c>
      <c r="B12" s="886">
        <v>1966333</v>
      </c>
      <c r="C12" s="886">
        <v>318727.9445563</v>
      </c>
      <c r="D12" s="887">
        <v>8.1174659701131625E-3</v>
      </c>
      <c r="E12" s="888">
        <v>0.1620925573421694</v>
      </c>
      <c r="F12" s="886">
        <v>29448368</v>
      </c>
      <c r="G12" s="886">
        <v>617372.72388239997</v>
      </c>
      <c r="H12" s="887">
        <v>1.5723447418355317E-2</v>
      </c>
      <c r="I12" s="889">
        <v>1964476</v>
      </c>
      <c r="J12" s="889">
        <v>317615.0151506</v>
      </c>
      <c r="K12" s="889">
        <v>27894659</v>
      </c>
      <c r="L12" s="889">
        <v>615163.83136549999</v>
      </c>
      <c r="M12" s="890" t="s">
        <v>1019</v>
      </c>
      <c r="Q12" s="892"/>
      <c r="R12" s="892"/>
    </row>
    <row r="13" spans="1:18" s="878" customFormat="1" ht="21.95" customHeight="1">
      <c r="A13" s="885" t="s">
        <v>1020</v>
      </c>
      <c r="B13" s="886">
        <v>1461780</v>
      </c>
      <c r="C13" s="886">
        <v>539084.29684690002</v>
      </c>
      <c r="D13" s="887">
        <v>1.3729572538011702E-2</v>
      </c>
      <c r="E13" s="888">
        <v>0.36878620370158299</v>
      </c>
      <c r="F13" s="886">
        <v>30910148</v>
      </c>
      <c r="G13" s="886">
        <v>1156457.0207293001</v>
      </c>
      <c r="H13" s="887">
        <v>2.9453019956367024E-2</v>
      </c>
      <c r="I13" s="889">
        <v>1443399</v>
      </c>
      <c r="J13" s="889">
        <v>531823.06067010004</v>
      </c>
      <c r="K13" s="889">
        <v>29338058</v>
      </c>
      <c r="L13" s="889">
        <v>1146986.8920356</v>
      </c>
      <c r="M13" s="890" t="s">
        <v>1020</v>
      </c>
      <c r="Q13" s="892"/>
      <c r="R13" s="892"/>
    </row>
    <row r="14" spans="1:18" s="878" customFormat="1" ht="21.95" customHeight="1">
      <c r="A14" s="885" t="s">
        <v>1021</v>
      </c>
      <c r="B14" s="886">
        <v>1647093</v>
      </c>
      <c r="C14" s="886">
        <v>1211213.3948714</v>
      </c>
      <c r="D14" s="887">
        <v>3.0847572932774667E-2</v>
      </c>
      <c r="E14" s="888">
        <v>0.73536430236264738</v>
      </c>
      <c r="F14" s="886">
        <v>32557241</v>
      </c>
      <c r="G14" s="886">
        <v>2367670.4156006998</v>
      </c>
      <c r="H14" s="887">
        <v>6.0300592889141691E-2</v>
      </c>
      <c r="I14" s="889">
        <v>1629070</v>
      </c>
      <c r="J14" s="889">
        <v>1195339.6521023</v>
      </c>
      <c r="K14" s="889">
        <v>30967128</v>
      </c>
      <c r="L14" s="889">
        <v>2342326.5441379002</v>
      </c>
      <c r="M14" s="890" t="s">
        <v>1021</v>
      </c>
      <c r="Q14" s="892"/>
      <c r="R14" s="892"/>
    </row>
    <row r="15" spans="1:18" s="878" customFormat="1" ht="21.95" customHeight="1">
      <c r="A15" s="885" t="s">
        <v>1022</v>
      </c>
      <c r="B15" s="886">
        <v>1535620</v>
      </c>
      <c r="C15" s="886">
        <v>2179544.5547791002</v>
      </c>
      <c r="D15" s="887">
        <v>5.5509342861023006E-2</v>
      </c>
      <c r="E15" s="888">
        <v>1.4193254547212855</v>
      </c>
      <c r="F15" s="886">
        <v>34092861</v>
      </c>
      <c r="G15" s="886">
        <v>4547214.9703797996</v>
      </c>
      <c r="H15" s="887">
        <v>0.1158099357501647</v>
      </c>
      <c r="I15" s="889">
        <v>1481403</v>
      </c>
      <c r="J15" s="889">
        <v>2096490.9977273999</v>
      </c>
      <c r="K15" s="889">
        <v>32448531</v>
      </c>
      <c r="L15" s="889">
        <v>4438817.5418653004</v>
      </c>
      <c r="M15" s="890" t="s">
        <v>1022</v>
      </c>
      <c r="Q15" s="892"/>
      <c r="R15" s="892"/>
    </row>
    <row r="16" spans="1:18" s="878" customFormat="1" ht="21.95" customHeight="1">
      <c r="A16" s="885" t="s">
        <v>1023</v>
      </c>
      <c r="B16" s="886">
        <v>822861</v>
      </c>
      <c r="C16" s="886">
        <v>2036774.3428177</v>
      </c>
      <c r="D16" s="887">
        <v>5.1873225109390478E-2</v>
      </c>
      <c r="E16" s="888">
        <v>2.4752349945102514</v>
      </c>
      <c r="F16" s="886">
        <v>34915722</v>
      </c>
      <c r="G16" s="886">
        <v>6583989.3131975001</v>
      </c>
      <c r="H16" s="887">
        <v>0.1676831608595552</v>
      </c>
      <c r="I16" s="889">
        <v>778270</v>
      </c>
      <c r="J16" s="889">
        <v>1923669.2717379001</v>
      </c>
      <c r="K16" s="889">
        <v>33226801</v>
      </c>
      <c r="L16" s="889">
        <v>6362486.8136032</v>
      </c>
      <c r="M16" s="890" t="s">
        <v>1023</v>
      </c>
      <c r="P16" s="893"/>
      <c r="Q16" s="893"/>
      <c r="R16" s="893"/>
    </row>
    <row r="17" spans="1:18" s="878" customFormat="1" ht="21.95" customHeight="1">
      <c r="A17" s="885" t="s">
        <v>1024</v>
      </c>
      <c r="B17" s="886">
        <v>575920</v>
      </c>
      <c r="C17" s="886">
        <v>2040645.2162093001</v>
      </c>
      <c r="D17" s="887">
        <v>5.1971809759928961E-2</v>
      </c>
      <c r="E17" s="888">
        <v>3.5432789557738924</v>
      </c>
      <c r="F17" s="886">
        <v>35491642</v>
      </c>
      <c r="G17" s="886">
        <v>8624634.5294068009</v>
      </c>
      <c r="H17" s="887">
        <v>0.21965497061948419</v>
      </c>
      <c r="I17" s="889">
        <v>557620</v>
      </c>
      <c r="J17" s="889">
        <v>1975908.036087</v>
      </c>
      <c r="K17" s="889">
        <v>33784421</v>
      </c>
      <c r="L17" s="889">
        <v>8338394.8496901998</v>
      </c>
      <c r="M17" s="890" t="s">
        <v>1024</v>
      </c>
      <c r="P17" s="893"/>
      <c r="Q17" s="893"/>
      <c r="R17" s="893"/>
    </row>
    <row r="18" spans="1:18" s="878" customFormat="1" ht="21.95" customHeight="1">
      <c r="A18" s="885" t="s">
        <v>1025</v>
      </c>
      <c r="B18" s="886">
        <v>520145</v>
      </c>
      <c r="C18" s="886">
        <v>2393696.2675426998</v>
      </c>
      <c r="D18" s="887">
        <v>6.0963427670624327E-2</v>
      </c>
      <c r="E18" s="888">
        <v>4.6019788088757938</v>
      </c>
      <c r="F18" s="886">
        <v>36011787</v>
      </c>
      <c r="G18" s="886">
        <v>11018330.7969495</v>
      </c>
      <c r="H18" s="887">
        <v>0.28061839829010848</v>
      </c>
      <c r="I18" s="889">
        <v>503126</v>
      </c>
      <c r="J18" s="889">
        <v>2314244.0822653999</v>
      </c>
      <c r="K18" s="889">
        <v>34287547</v>
      </c>
      <c r="L18" s="889">
        <v>10652638.9319556</v>
      </c>
      <c r="M18" s="890" t="s">
        <v>1025</v>
      </c>
      <c r="P18" s="893"/>
      <c r="Q18" s="893"/>
      <c r="R18" s="893"/>
    </row>
    <row r="19" spans="1:18" s="878" customFormat="1" ht="21.95" customHeight="1">
      <c r="A19" s="885" t="s">
        <v>1026</v>
      </c>
      <c r="B19" s="886">
        <v>902297</v>
      </c>
      <c r="C19" s="886">
        <v>6375545.4248553002</v>
      </c>
      <c r="D19" s="887">
        <v>0.16237444476109272</v>
      </c>
      <c r="E19" s="888">
        <v>7.0659055996587599</v>
      </c>
      <c r="F19" s="886">
        <v>36914084</v>
      </c>
      <c r="G19" s="886">
        <v>17393876.221804801</v>
      </c>
      <c r="H19" s="887">
        <v>0.44299284305120129</v>
      </c>
      <c r="I19" s="889">
        <v>861670</v>
      </c>
      <c r="J19" s="889">
        <v>6089573.5271741003</v>
      </c>
      <c r="K19" s="889">
        <v>35149217</v>
      </c>
      <c r="L19" s="889">
        <v>16742212.4591297</v>
      </c>
      <c r="M19" s="890" t="s">
        <v>1026</v>
      </c>
      <c r="P19" s="893"/>
      <c r="Q19" s="893"/>
      <c r="R19" s="893"/>
    </row>
    <row r="20" spans="1:18" s="878" customFormat="1" ht="21.95" customHeight="1">
      <c r="A20" s="885" t="s">
        <v>1027</v>
      </c>
      <c r="B20" s="886">
        <v>279924</v>
      </c>
      <c r="C20" s="886">
        <v>4274270.8060571002</v>
      </c>
      <c r="D20" s="887">
        <v>0.10885850584427789</v>
      </c>
      <c r="E20" s="888">
        <v>15.269397429506224</v>
      </c>
      <c r="F20" s="886">
        <v>37194008</v>
      </c>
      <c r="G20" s="886">
        <v>21668147.027861901</v>
      </c>
      <c r="H20" s="887">
        <v>0.55185134889547915</v>
      </c>
      <c r="I20" s="889">
        <v>275363</v>
      </c>
      <c r="J20" s="889">
        <v>4204214.1646883003</v>
      </c>
      <c r="K20" s="889">
        <v>35424580</v>
      </c>
      <c r="L20" s="889">
        <v>20946426.623817999</v>
      </c>
      <c r="M20" s="890" t="s">
        <v>1027</v>
      </c>
      <c r="P20" s="893"/>
      <c r="Q20" s="893"/>
      <c r="R20" s="893"/>
    </row>
    <row r="21" spans="1:18" s="878" customFormat="1" ht="21.95" customHeight="1">
      <c r="A21" s="885" t="s">
        <v>1028</v>
      </c>
      <c r="B21" s="886">
        <v>100511</v>
      </c>
      <c r="C21" s="886">
        <v>3622254.8558550999</v>
      </c>
      <c r="D21" s="887">
        <v>9.2252753577705515E-2</v>
      </c>
      <c r="E21" s="888">
        <v>36.038392373522299</v>
      </c>
      <c r="F21" s="886">
        <v>37294519</v>
      </c>
      <c r="G21" s="886">
        <v>25290401.883717</v>
      </c>
      <c r="H21" s="887">
        <v>0.64410410247318473</v>
      </c>
      <c r="I21" s="889">
        <v>98557</v>
      </c>
      <c r="J21" s="889">
        <v>3545832.0107646999</v>
      </c>
      <c r="K21" s="889">
        <v>35523137</v>
      </c>
      <c r="L21" s="889">
        <v>24492258.634582698</v>
      </c>
      <c r="M21" s="890" t="s">
        <v>1028</v>
      </c>
      <c r="P21" s="893"/>
      <c r="Q21" s="893"/>
      <c r="R21" s="893"/>
    </row>
    <row r="22" spans="1:18" s="878" customFormat="1" ht="21.95" customHeight="1">
      <c r="A22" s="885" t="s">
        <v>1029</v>
      </c>
      <c r="B22" s="886">
        <v>32199</v>
      </c>
      <c r="C22" s="886">
        <v>1918753.3626643999</v>
      </c>
      <c r="D22" s="887">
        <v>4.8867428766407484E-2</v>
      </c>
      <c r="E22" s="888">
        <v>59.59046438288145</v>
      </c>
      <c r="F22" s="886">
        <v>37326718</v>
      </c>
      <c r="G22" s="886">
        <v>27209155.246381398</v>
      </c>
      <c r="H22" s="887">
        <v>0.6929715312395921</v>
      </c>
      <c r="I22" s="889">
        <v>31951</v>
      </c>
      <c r="J22" s="889">
        <v>1902515.9046042</v>
      </c>
      <c r="K22" s="889">
        <v>35555088</v>
      </c>
      <c r="L22" s="889">
        <v>26394774.539186899</v>
      </c>
      <c r="M22" s="890" t="s">
        <v>1029</v>
      </c>
      <c r="P22" s="893"/>
      <c r="Q22" s="893"/>
      <c r="R22" s="893"/>
    </row>
    <row r="23" spans="1:18" s="878" customFormat="1" ht="21.95" customHeight="1">
      <c r="A23" s="885" t="s">
        <v>1030</v>
      </c>
      <c r="B23" s="886">
        <v>16260</v>
      </c>
      <c r="C23" s="886">
        <v>1436808.3484058001</v>
      </c>
      <c r="D23" s="887">
        <v>3.6593097884764808E-2</v>
      </c>
      <c r="E23" s="888">
        <v>88.364597072927438</v>
      </c>
      <c r="F23" s="886">
        <v>37342978</v>
      </c>
      <c r="G23" s="886">
        <v>28645963.594787199</v>
      </c>
      <c r="H23" s="887">
        <v>0.72956462912435693</v>
      </c>
      <c r="I23" s="889">
        <v>16183</v>
      </c>
      <c r="J23" s="889">
        <v>1429166.9965139001</v>
      </c>
      <c r="K23" s="889">
        <v>35571271</v>
      </c>
      <c r="L23" s="889">
        <v>27823941.535700802</v>
      </c>
      <c r="M23" s="890" t="s">
        <v>1030</v>
      </c>
      <c r="P23" s="893"/>
      <c r="Q23" s="893"/>
      <c r="R23" s="893"/>
    </row>
    <row r="24" spans="1:18" s="878" customFormat="1" ht="21.95" customHeight="1">
      <c r="A24" s="885" t="s">
        <v>1031</v>
      </c>
      <c r="B24" s="886">
        <v>15534</v>
      </c>
      <c r="C24" s="886">
        <v>3116016.1462709</v>
      </c>
      <c r="D24" s="887">
        <v>7.9359703037300625E-2</v>
      </c>
      <c r="E24" s="888">
        <v>200.59328867457836</v>
      </c>
      <c r="F24" s="886">
        <v>37358512</v>
      </c>
      <c r="G24" s="886">
        <v>31761979.7410581</v>
      </c>
      <c r="H24" s="887">
        <v>0.8089243321616576</v>
      </c>
      <c r="I24" s="889">
        <v>15210</v>
      </c>
      <c r="J24" s="889">
        <v>3099313.7941856999</v>
      </c>
      <c r="K24" s="889">
        <v>35586481</v>
      </c>
      <c r="L24" s="889">
        <v>30923255.3298865</v>
      </c>
      <c r="M24" s="890" t="s">
        <v>1031</v>
      </c>
      <c r="P24" s="893"/>
      <c r="Q24" s="893"/>
      <c r="R24" s="893"/>
    </row>
    <row r="25" spans="1:18" s="878" customFormat="1" ht="21.95" customHeight="1">
      <c r="A25" s="885" t="s">
        <v>1032</v>
      </c>
      <c r="B25" s="886">
        <v>2280</v>
      </c>
      <c r="C25" s="886">
        <v>1514847.1617854</v>
      </c>
      <c r="D25" s="887">
        <v>3.8580615524106965E-2</v>
      </c>
      <c r="E25" s="888">
        <v>664.4066499058772</v>
      </c>
      <c r="F25" s="886">
        <v>37360792</v>
      </c>
      <c r="G25" s="886">
        <v>33276826.902843501</v>
      </c>
      <c r="H25" s="887">
        <v>0.84750494768576468</v>
      </c>
      <c r="I25" s="889">
        <v>2312</v>
      </c>
      <c r="J25" s="889">
        <v>1554337.8595127</v>
      </c>
      <c r="K25" s="889">
        <v>35588793</v>
      </c>
      <c r="L25" s="889">
        <v>32477593.189399201</v>
      </c>
      <c r="M25" s="890" t="s">
        <v>1032</v>
      </c>
      <c r="P25" s="894"/>
      <c r="Q25" s="893"/>
      <c r="R25" s="894"/>
    </row>
    <row r="26" spans="1:18" s="878" customFormat="1" ht="21.95" customHeight="1">
      <c r="A26" s="885" t="s">
        <v>1033</v>
      </c>
      <c r="B26" s="886">
        <v>799</v>
      </c>
      <c r="C26" s="886">
        <v>947267.32141720003</v>
      </c>
      <c r="D26" s="887">
        <v>2.4125309303860278E-2</v>
      </c>
      <c r="E26" s="888">
        <v>1185.5661094082604</v>
      </c>
      <c r="F26" s="886">
        <v>37361591</v>
      </c>
      <c r="G26" s="886">
        <v>34224094.224260703</v>
      </c>
      <c r="H26" s="887">
        <v>0.87163025698962493</v>
      </c>
      <c r="I26" s="889">
        <v>786</v>
      </c>
      <c r="J26" s="889">
        <v>935304.89787500002</v>
      </c>
      <c r="K26" s="889">
        <v>35589579</v>
      </c>
      <c r="L26" s="889">
        <v>33412898.087274201</v>
      </c>
      <c r="M26" s="890" t="s">
        <v>1033</v>
      </c>
      <c r="P26" s="894"/>
      <c r="Q26" s="893"/>
      <c r="R26" s="894"/>
    </row>
    <row r="27" spans="1:18" s="878" customFormat="1" ht="21.95" customHeight="1">
      <c r="A27" s="885" t="s">
        <v>1034</v>
      </c>
      <c r="B27" s="886">
        <v>267</v>
      </c>
      <c r="C27" s="886">
        <v>466000.26731899998</v>
      </c>
      <c r="D27" s="887">
        <v>1.1868244929987419E-2</v>
      </c>
      <c r="E27" s="888">
        <v>1745.3193532546816</v>
      </c>
      <c r="F27" s="886">
        <v>37361858</v>
      </c>
      <c r="G27" s="886">
        <v>34690094.491579697</v>
      </c>
      <c r="H27" s="887">
        <v>0.88349850191961221</v>
      </c>
      <c r="I27" s="889">
        <v>252</v>
      </c>
      <c r="J27" s="889">
        <v>438167.8202592</v>
      </c>
      <c r="K27" s="889">
        <v>35589831</v>
      </c>
      <c r="L27" s="889">
        <v>33851065.9075334</v>
      </c>
      <c r="M27" s="890" t="s">
        <v>1034</v>
      </c>
      <c r="P27" s="894"/>
      <c r="Q27" s="895"/>
      <c r="R27" s="894"/>
    </row>
    <row r="28" spans="1:18" s="878" customFormat="1" ht="21.95" customHeight="1">
      <c r="A28" s="885" t="s">
        <v>1035</v>
      </c>
      <c r="B28" s="886">
        <v>224</v>
      </c>
      <c r="C28" s="886">
        <v>508271.69844930002</v>
      </c>
      <c r="D28" s="887">
        <v>1.2944827355748274E-2</v>
      </c>
      <c r="E28" s="888">
        <v>2269.0700823629463</v>
      </c>
      <c r="F28" s="886">
        <v>37362082</v>
      </c>
      <c r="G28" s="886">
        <v>35198366.190029003</v>
      </c>
      <c r="H28" s="887">
        <v>0.89644332927536063</v>
      </c>
      <c r="I28" s="889">
        <v>242</v>
      </c>
      <c r="J28" s="889">
        <v>551040.94014089997</v>
      </c>
      <c r="K28" s="889">
        <v>35590073</v>
      </c>
      <c r="L28" s="889">
        <v>34402106.847674303</v>
      </c>
      <c r="M28" s="890" t="s">
        <v>1035</v>
      </c>
      <c r="P28" s="894"/>
      <c r="Q28" s="896"/>
      <c r="R28" s="894"/>
    </row>
    <row r="29" spans="1:18" s="878" customFormat="1" ht="21.95" customHeight="1">
      <c r="A29" s="885" t="s">
        <v>1036</v>
      </c>
      <c r="B29" s="886">
        <v>107</v>
      </c>
      <c r="C29" s="886">
        <v>290952.26673929999</v>
      </c>
      <c r="D29" s="887">
        <v>7.4100660595399041E-3</v>
      </c>
      <c r="E29" s="888">
        <v>2719.1800629841118</v>
      </c>
      <c r="F29" s="886">
        <v>37362189</v>
      </c>
      <c r="G29" s="886">
        <v>35489318.456768297</v>
      </c>
      <c r="H29" s="887">
        <v>0.90385339533490039</v>
      </c>
      <c r="I29" s="889">
        <v>131</v>
      </c>
      <c r="J29" s="889">
        <v>360849.03277719999</v>
      </c>
      <c r="K29" s="889">
        <v>35590204</v>
      </c>
      <c r="L29" s="889">
        <v>34762955.8804515</v>
      </c>
      <c r="M29" s="890" t="s">
        <v>1036</v>
      </c>
      <c r="P29" s="894"/>
      <c r="Q29" s="893"/>
      <c r="R29" s="894"/>
    </row>
    <row r="30" spans="1:18" s="878" customFormat="1" ht="21.95" customHeight="1">
      <c r="A30" s="885" t="s">
        <v>1037</v>
      </c>
      <c r="B30" s="886">
        <v>95</v>
      </c>
      <c r="C30" s="886">
        <v>307050.35896909999</v>
      </c>
      <c r="D30" s="887">
        <v>7.8200574584461335E-3</v>
      </c>
      <c r="E30" s="888">
        <v>3232.1090417800001</v>
      </c>
      <c r="F30" s="886">
        <v>37362284</v>
      </c>
      <c r="G30" s="886">
        <v>35796368.815737396</v>
      </c>
      <c r="H30" s="887">
        <v>0.91167345279334655</v>
      </c>
      <c r="I30" s="889">
        <v>93</v>
      </c>
      <c r="J30" s="889">
        <v>299811.56439680001</v>
      </c>
      <c r="K30" s="889">
        <v>35590297</v>
      </c>
      <c r="L30" s="889">
        <v>35062767.444848299</v>
      </c>
      <c r="M30" s="890" t="s">
        <v>1037</v>
      </c>
      <c r="P30" s="897"/>
      <c r="Q30" s="893"/>
      <c r="R30" s="893"/>
    </row>
    <row r="31" spans="1:18" s="878" customFormat="1" ht="21.95" customHeight="1">
      <c r="A31" s="885" t="s">
        <v>1038</v>
      </c>
      <c r="B31" s="886">
        <v>47</v>
      </c>
      <c r="C31" s="886">
        <v>178899.09779979999</v>
      </c>
      <c r="D31" s="887">
        <v>4.5562598550793381E-3</v>
      </c>
      <c r="E31" s="888">
        <v>3806.363782974468</v>
      </c>
      <c r="F31" s="886">
        <v>37362331</v>
      </c>
      <c r="G31" s="886">
        <v>35975267.913537197</v>
      </c>
      <c r="H31" s="887">
        <v>0.9162297126484259</v>
      </c>
      <c r="I31" s="889">
        <v>51</v>
      </c>
      <c r="J31" s="889">
        <v>192082.65765840001</v>
      </c>
      <c r="K31" s="889">
        <v>35590348</v>
      </c>
      <c r="L31" s="889">
        <v>35254850.102506697</v>
      </c>
      <c r="M31" s="890" t="s">
        <v>1038</v>
      </c>
      <c r="P31" s="893"/>
      <c r="Q31" s="893"/>
      <c r="R31" s="893"/>
    </row>
    <row r="32" spans="1:18" s="878" customFormat="1" ht="21.95" customHeight="1">
      <c r="A32" s="885" t="s">
        <v>1039</v>
      </c>
      <c r="B32" s="886">
        <v>96</v>
      </c>
      <c r="C32" s="886">
        <v>451683.57397550001</v>
      </c>
      <c r="D32" s="887">
        <v>1.1503622771794828E-2</v>
      </c>
      <c r="E32" s="888">
        <v>4705.0372289114584</v>
      </c>
      <c r="F32" s="886">
        <v>37362427</v>
      </c>
      <c r="G32" s="886">
        <v>36426951.4875127</v>
      </c>
      <c r="H32" s="887">
        <v>0.92773333542022085</v>
      </c>
      <c r="I32" s="889">
        <v>112</v>
      </c>
      <c r="J32" s="889">
        <v>529588.87533770001</v>
      </c>
      <c r="K32" s="889">
        <v>35590460</v>
      </c>
      <c r="L32" s="889">
        <v>35784438.977844402</v>
      </c>
      <c r="M32" s="890" t="s">
        <v>1039</v>
      </c>
      <c r="P32" s="893"/>
      <c r="Q32" s="893"/>
      <c r="R32" s="893"/>
    </row>
    <row r="33" spans="1:18" s="878" customFormat="1" ht="21.95" customHeight="1">
      <c r="A33" s="885" t="s">
        <v>1040</v>
      </c>
      <c r="B33" s="886">
        <v>239</v>
      </c>
      <c r="C33" s="886">
        <v>2837511.7981715999</v>
      </c>
      <c r="D33" s="887">
        <v>7.2266664579779122E-2</v>
      </c>
      <c r="E33" s="888">
        <v>11872.43430197322</v>
      </c>
      <c r="F33" s="886">
        <v>37362666</v>
      </c>
      <c r="G33" s="886">
        <v>39264463.285684302</v>
      </c>
      <c r="H33" s="887">
        <v>1</v>
      </c>
      <c r="I33" s="889">
        <v>251</v>
      </c>
      <c r="J33" s="889">
        <v>2809921.1300925999</v>
      </c>
      <c r="K33" s="889">
        <v>35590711</v>
      </c>
      <c r="L33" s="889">
        <v>38594360.107937001</v>
      </c>
      <c r="M33" s="890" t="s">
        <v>1040</v>
      </c>
      <c r="P33" s="893"/>
      <c r="Q33" s="893"/>
      <c r="R33" s="893"/>
    </row>
    <row r="34" spans="1:18" s="878" customFormat="1" ht="9" customHeight="1">
      <c r="A34" s="885"/>
      <c r="B34" s="886"/>
      <c r="C34" s="886"/>
      <c r="D34" s="887"/>
      <c r="E34" s="888"/>
      <c r="F34" s="886"/>
      <c r="G34" s="886"/>
      <c r="H34" s="887"/>
      <c r="I34" s="889"/>
      <c r="J34" s="889"/>
      <c r="K34" s="889"/>
      <c r="L34" s="889"/>
      <c r="M34" s="890"/>
      <c r="P34" s="893"/>
      <c r="Q34" s="893"/>
      <c r="R34" s="893"/>
    </row>
    <row r="35" spans="1:18" s="878" customFormat="1" ht="24.95" customHeight="1">
      <c r="A35" s="898" t="s">
        <v>305</v>
      </c>
      <c r="B35" s="899">
        <v>37362666</v>
      </c>
      <c r="C35" s="899">
        <v>39264463.28568431</v>
      </c>
      <c r="D35" s="900">
        <v>0.99999999999999989</v>
      </c>
      <c r="E35" s="901">
        <v>1.0509010059850736</v>
      </c>
      <c r="F35" s="902">
        <v>37362666</v>
      </c>
      <c r="G35" s="902">
        <v>39264463.285684302</v>
      </c>
      <c r="H35" s="900">
        <v>1</v>
      </c>
      <c r="I35" s="902">
        <v>35590711</v>
      </c>
      <c r="J35" s="902">
        <v>38594360.107937001</v>
      </c>
      <c r="K35" s="902">
        <v>35590711</v>
      </c>
      <c r="L35" s="902">
        <v>38594360.107937001</v>
      </c>
      <c r="M35" s="903" t="s">
        <v>305</v>
      </c>
      <c r="P35" s="893"/>
      <c r="Q35" s="893"/>
      <c r="R35" s="893"/>
    </row>
    <row r="36" spans="1:18" s="906" customFormat="1">
      <c r="A36" s="842" t="s">
        <v>37</v>
      </c>
      <c r="B36" s="876"/>
      <c r="C36" s="876"/>
      <c r="D36" s="876"/>
      <c r="E36" s="876"/>
      <c r="F36" s="904"/>
      <c r="G36" s="904"/>
      <c r="H36" s="905"/>
      <c r="I36" s="876"/>
      <c r="J36" s="876"/>
      <c r="K36" s="876"/>
      <c r="L36" s="876"/>
      <c r="M36" s="876"/>
    </row>
    <row r="37" spans="1:18" s="906" customFormat="1" ht="15" customHeight="1">
      <c r="A37" s="845" t="s">
        <v>1542</v>
      </c>
      <c r="B37" s="876"/>
      <c r="C37" s="907"/>
      <c r="D37" s="876"/>
      <c r="E37" s="876"/>
      <c r="F37" s="876"/>
      <c r="G37" s="876"/>
      <c r="H37" s="905"/>
      <c r="I37" s="876"/>
      <c r="J37" s="876"/>
      <c r="K37" s="876"/>
      <c r="L37" s="876"/>
      <c r="M37" s="876"/>
    </row>
    <row r="38" spans="1:18">
      <c r="A38" s="908" t="s">
        <v>1327</v>
      </c>
      <c r="B38" s="876"/>
      <c r="C38" s="876"/>
      <c r="D38" s="876"/>
      <c r="E38" s="876"/>
      <c r="F38" s="876"/>
      <c r="G38" s="876"/>
      <c r="H38" s="905"/>
      <c r="I38" s="876"/>
      <c r="J38" s="876"/>
      <c r="K38" s="876"/>
      <c r="L38" s="876"/>
      <c r="M38" s="876"/>
    </row>
  </sheetData>
  <mergeCells count="10">
    <mergeCell ref="M5:M7"/>
    <mergeCell ref="B6:E6"/>
    <mergeCell ref="F6:H6"/>
    <mergeCell ref="I6:J6"/>
    <mergeCell ref="K6:L6"/>
    <mergeCell ref="A2:F2"/>
    <mergeCell ref="A3:F3"/>
    <mergeCell ref="A5:A7"/>
    <mergeCell ref="B5:H5"/>
    <mergeCell ref="I5:L5"/>
  </mergeCells>
  <pageMargins left="0.9" right="0.5" top="0.75" bottom="0.7" header="0.4" footer="0.4"/>
  <pageSetup paperSize="9" scale="90" firstPageNumber="90" pageOrder="overThenDown" orientation="portrait" r:id="rId1"/>
  <headerFooter>
    <oddFooter>&amp;C&amp;"Maiandra GD,Regular"&amp;9&amp;P</oddFooter>
  </headerFooter>
  <colBreaks count="1" manualBreakCount="1">
    <brk id="7" max="1048575" man="1"/>
  </colBreaks>
</worksheet>
</file>

<file path=xl/worksheets/sheet33.xml><?xml version="1.0" encoding="utf-8"?>
<worksheet xmlns="http://schemas.openxmlformats.org/spreadsheetml/2006/main" xmlns:r="http://schemas.openxmlformats.org/officeDocument/2006/relationships">
  <dimension ref="A1:P37"/>
  <sheetViews>
    <sheetView view="pageBreakPreview" zoomScale="60" workbookViewId="0">
      <selection activeCell="A96" sqref="A96"/>
    </sheetView>
  </sheetViews>
  <sheetFormatPr defaultRowHeight="15"/>
  <cols>
    <col min="1" max="1" width="33.140625" style="932" customWidth="1"/>
    <col min="2" max="2" width="15.42578125" style="933" customWidth="1"/>
    <col min="3" max="3" width="13.140625" style="933" customWidth="1"/>
    <col min="4" max="4" width="10.42578125" style="933" customWidth="1"/>
    <col min="5" max="5" width="11.85546875" style="933" customWidth="1"/>
    <col min="6" max="6" width="10.42578125" style="933" customWidth="1"/>
    <col min="7" max="7" width="11.85546875" style="933" customWidth="1"/>
    <col min="8" max="8" width="13.42578125" style="933" customWidth="1"/>
    <col min="9" max="9" width="15.7109375" style="933" customWidth="1"/>
    <col min="10" max="10" width="18.42578125" style="933" customWidth="1"/>
    <col min="11" max="11" width="17.28515625" style="933" customWidth="1"/>
    <col min="12" max="12" width="18" style="933" customWidth="1"/>
    <col min="13" max="13" width="15.42578125" style="933" customWidth="1"/>
    <col min="14" max="14" width="18" style="933" customWidth="1"/>
    <col min="15" max="15" width="16.7109375" style="933" customWidth="1"/>
    <col min="16" max="16" width="35.140625" style="934" customWidth="1"/>
    <col min="17" max="16384" width="9.140625" style="922"/>
  </cols>
  <sheetData>
    <row r="1" spans="1:16" s="917" customFormat="1" ht="28.5" customHeight="1">
      <c r="A1" s="869" t="s">
        <v>1801</v>
      </c>
      <c r="B1" s="869"/>
      <c r="C1" s="869"/>
      <c r="D1" s="869"/>
      <c r="E1" s="869"/>
      <c r="F1" s="869"/>
      <c r="G1" s="870"/>
      <c r="H1" s="869"/>
      <c r="I1" s="869"/>
      <c r="J1" s="869"/>
      <c r="K1" s="869"/>
      <c r="L1" s="915"/>
      <c r="M1" s="916"/>
      <c r="N1" s="916"/>
      <c r="O1" s="916"/>
      <c r="P1" s="915"/>
    </row>
    <row r="2" spans="1:16" s="917" customFormat="1" ht="24.75" customHeight="1">
      <c r="A2" s="918" t="s">
        <v>42</v>
      </c>
      <c r="B2" s="869"/>
      <c r="C2" s="869"/>
      <c r="D2" s="869"/>
      <c r="E2" s="869"/>
      <c r="F2" s="869"/>
      <c r="G2" s="870"/>
      <c r="H2" s="869"/>
      <c r="I2" s="869"/>
      <c r="J2" s="869"/>
      <c r="K2" s="869"/>
      <c r="L2" s="869"/>
      <c r="M2" s="916"/>
      <c r="N2" s="916"/>
      <c r="O2" s="916"/>
      <c r="P2" s="869"/>
    </row>
    <row r="3" spans="1:16" s="917" customFormat="1" ht="24.75" customHeight="1">
      <c r="A3" s="869" t="s">
        <v>1</v>
      </c>
      <c r="B3" s="870"/>
      <c r="C3" s="870"/>
      <c r="D3" s="870"/>
      <c r="E3" s="870"/>
      <c r="F3" s="870"/>
      <c r="G3" s="870"/>
      <c r="H3" s="869"/>
      <c r="I3" s="869"/>
      <c r="J3" s="869"/>
      <c r="K3" s="869"/>
      <c r="L3" s="869"/>
      <c r="M3" s="916"/>
      <c r="N3" s="916"/>
      <c r="O3" s="916"/>
      <c r="P3" s="869"/>
    </row>
    <row r="4" spans="1:16">
      <c r="A4" s="919"/>
      <c r="B4" s="919"/>
      <c r="C4" s="919"/>
      <c r="D4" s="919"/>
      <c r="E4" s="919"/>
      <c r="F4" s="919"/>
      <c r="G4" s="919"/>
      <c r="H4" s="919"/>
      <c r="I4" s="919"/>
      <c r="J4" s="919"/>
      <c r="K4" s="919"/>
      <c r="L4" s="920"/>
      <c r="M4" s="921"/>
      <c r="N4" s="921"/>
      <c r="O4" s="921"/>
      <c r="P4" s="920" t="s">
        <v>1541</v>
      </c>
    </row>
    <row r="5" spans="1:16" s="923" customFormat="1" ht="15.75">
      <c r="A5" s="1193" t="s">
        <v>1802</v>
      </c>
      <c r="B5" s="1193" t="s">
        <v>1101</v>
      </c>
      <c r="C5" s="1193"/>
      <c r="D5" s="1193"/>
      <c r="E5" s="1193"/>
      <c r="F5" s="1193" t="s">
        <v>1803</v>
      </c>
      <c r="G5" s="1193"/>
      <c r="H5" s="1194" t="s">
        <v>1804</v>
      </c>
      <c r="I5" s="1195"/>
      <c r="J5" s="1195"/>
      <c r="K5" s="1196"/>
      <c r="L5" s="1193" t="s">
        <v>1805</v>
      </c>
      <c r="M5" s="1193"/>
      <c r="N5" s="1193" t="s">
        <v>56</v>
      </c>
      <c r="O5" s="1193" t="s">
        <v>1806</v>
      </c>
      <c r="P5" s="1193" t="s">
        <v>1802</v>
      </c>
    </row>
    <row r="6" spans="1:16" s="923" customFormat="1" ht="15.75">
      <c r="A6" s="1193"/>
      <c r="B6" s="1193" t="s">
        <v>1807</v>
      </c>
      <c r="C6" s="1193"/>
      <c r="D6" s="1193" t="s">
        <v>1808</v>
      </c>
      <c r="E6" s="1193"/>
      <c r="F6" s="1193" t="s">
        <v>56</v>
      </c>
      <c r="G6" s="1193" t="s">
        <v>1806</v>
      </c>
      <c r="H6" s="1193" t="s">
        <v>1809</v>
      </c>
      <c r="I6" s="1193"/>
      <c r="J6" s="1193" t="s">
        <v>1810</v>
      </c>
      <c r="K6" s="1193"/>
      <c r="L6" s="1193" t="s">
        <v>56</v>
      </c>
      <c r="M6" s="1193" t="s">
        <v>1806</v>
      </c>
      <c r="N6" s="1193"/>
      <c r="O6" s="1193"/>
      <c r="P6" s="1193"/>
    </row>
    <row r="7" spans="1:16" s="923" customFormat="1" ht="72.75" customHeight="1">
      <c r="A7" s="1193"/>
      <c r="B7" s="924" t="s">
        <v>56</v>
      </c>
      <c r="C7" s="924" t="s">
        <v>1806</v>
      </c>
      <c r="D7" s="924" t="s">
        <v>56</v>
      </c>
      <c r="E7" s="924" t="s">
        <v>1806</v>
      </c>
      <c r="F7" s="1193"/>
      <c r="G7" s="1193"/>
      <c r="H7" s="924" t="s">
        <v>56</v>
      </c>
      <c r="I7" s="924" t="s">
        <v>1806</v>
      </c>
      <c r="J7" s="924" t="s">
        <v>56</v>
      </c>
      <c r="K7" s="924" t="s">
        <v>1806</v>
      </c>
      <c r="L7" s="1193"/>
      <c r="M7" s="1193"/>
      <c r="N7" s="1193"/>
      <c r="O7" s="1193"/>
      <c r="P7" s="1193"/>
    </row>
    <row r="8" spans="1:16" s="923" customFormat="1" ht="24.95" customHeight="1">
      <c r="A8" s="925"/>
      <c r="B8" s="925"/>
      <c r="C8" s="925"/>
      <c r="D8" s="925"/>
      <c r="E8" s="925"/>
      <c r="F8" s="925"/>
      <c r="G8" s="925"/>
      <c r="H8" s="925"/>
      <c r="I8" s="925"/>
      <c r="J8" s="925"/>
      <c r="K8" s="925"/>
      <c r="L8" s="925"/>
      <c r="M8" s="925"/>
      <c r="N8" s="925"/>
      <c r="O8" s="925"/>
      <c r="P8" s="925"/>
    </row>
    <row r="9" spans="1:16" s="923" customFormat="1" ht="24.95" customHeight="1">
      <c r="A9" s="926" t="s">
        <v>1811</v>
      </c>
      <c r="B9" s="927">
        <v>243343</v>
      </c>
      <c r="C9" s="927">
        <v>1785.9686118</v>
      </c>
      <c r="D9" s="927">
        <v>98700</v>
      </c>
      <c r="E9" s="927">
        <v>649.20482030000005</v>
      </c>
      <c r="F9" s="927">
        <v>342043</v>
      </c>
      <c r="G9" s="927">
        <v>2435.1734320999999</v>
      </c>
      <c r="H9" s="927">
        <v>123869248</v>
      </c>
      <c r="I9" s="927">
        <v>671523.58705199999</v>
      </c>
      <c r="J9" s="927">
        <v>7586084</v>
      </c>
      <c r="K9" s="927">
        <v>46484.494312400006</v>
      </c>
      <c r="L9" s="927">
        <v>131455332</v>
      </c>
      <c r="M9" s="927">
        <v>718008.08136439999</v>
      </c>
      <c r="N9" s="927">
        <v>131797375</v>
      </c>
      <c r="O9" s="927">
        <v>720443.25479649997</v>
      </c>
      <c r="P9" s="928" t="s">
        <v>1811</v>
      </c>
    </row>
    <row r="10" spans="1:16" s="923" customFormat="1" ht="24.95" customHeight="1">
      <c r="A10" s="926" t="s">
        <v>1812</v>
      </c>
      <c r="B10" s="927">
        <v>16683</v>
      </c>
      <c r="C10" s="927">
        <v>1225.0890264</v>
      </c>
      <c r="D10" s="927">
        <v>7388</v>
      </c>
      <c r="E10" s="927">
        <v>551.67734099999996</v>
      </c>
      <c r="F10" s="927">
        <v>24071</v>
      </c>
      <c r="G10" s="927">
        <v>1776.7663674</v>
      </c>
      <c r="H10" s="927">
        <v>5653176</v>
      </c>
      <c r="I10" s="927">
        <v>401828.11660369998</v>
      </c>
      <c r="J10" s="927">
        <v>376525</v>
      </c>
      <c r="K10" s="927">
        <v>26814.868163199997</v>
      </c>
      <c r="L10" s="927">
        <v>6029701</v>
      </c>
      <c r="M10" s="927">
        <v>428642.98476690002</v>
      </c>
      <c r="N10" s="927">
        <v>6053772</v>
      </c>
      <c r="O10" s="927">
        <v>430419.75113430002</v>
      </c>
      <c r="P10" s="928" t="s">
        <v>1812</v>
      </c>
    </row>
    <row r="11" spans="1:16" s="923" customFormat="1" ht="24.95" customHeight="1">
      <c r="A11" s="926" t="s">
        <v>1813</v>
      </c>
      <c r="B11" s="927">
        <v>26068</v>
      </c>
      <c r="C11" s="927">
        <v>4462.9615292999997</v>
      </c>
      <c r="D11" s="927">
        <v>10174</v>
      </c>
      <c r="E11" s="927">
        <v>1694.5898291000001</v>
      </c>
      <c r="F11" s="927">
        <v>36242</v>
      </c>
      <c r="G11" s="927">
        <v>6157.5513584</v>
      </c>
      <c r="H11" s="927">
        <v>6771751</v>
      </c>
      <c r="I11" s="927">
        <v>1101052.3109845</v>
      </c>
      <c r="J11" s="927">
        <v>382284</v>
      </c>
      <c r="K11" s="927">
        <v>61965.066457599998</v>
      </c>
      <c r="L11" s="927">
        <v>7154035</v>
      </c>
      <c r="M11" s="927">
        <v>1163017.3774421001</v>
      </c>
      <c r="N11" s="927">
        <v>7190277</v>
      </c>
      <c r="O11" s="927">
        <v>1169174.9288005</v>
      </c>
      <c r="P11" s="928" t="s">
        <v>1813</v>
      </c>
    </row>
    <row r="12" spans="1:16" s="923" customFormat="1" ht="24.95" customHeight="1">
      <c r="A12" s="926" t="s">
        <v>1814</v>
      </c>
      <c r="B12" s="927">
        <v>20999</v>
      </c>
      <c r="C12" s="927">
        <v>7770.8355824</v>
      </c>
      <c r="D12" s="927">
        <v>8640</v>
      </c>
      <c r="E12" s="927">
        <v>3183.4911585999998</v>
      </c>
      <c r="F12" s="927">
        <v>29639</v>
      </c>
      <c r="G12" s="927">
        <v>10954.326741000001</v>
      </c>
      <c r="H12" s="927">
        <v>5101468</v>
      </c>
      <c r="I12" s="927">
        <v>1863193.4764463</v>
      </c>
      <c r="J12" s="927">
        <v>293185</v>
      </c>
      <c r="K12" s="927">
        <v>107460.86470620001</v>
      </c>
      <c r="L12" s="927">
        <v>5394653</v>
      </c>
      <c r="M12" s="927">
        <v>1970654.3411524999</v>
      </c>
      <c r="N12" s="927">
        <v>5424292</v>
      </c>
      <c r="O12" s="927">
        <v>1981608.6678935001</v>
      </c>
      <c r="P12" s="928" t="s">
        <v>1814</v>
      </c>
    </row>
    <row r="13" spans="1:16" s="923" customFormat="1" ht="24.95" customHeight="1">
      <c r="A13" s="926" t="s">
        <v>1815</v>
      </c>
      <c r="B13" s="927">
        <v>20882</v>
      </c>
      <c r="C13" s="927">
        <v>15081.534920300001</v>
      </c>
      <c r="D13" s="927">
        <v>8602</v>
      </c>
      <c r="E13" s="927">
        <v>6294.6080961999996</v>
      </c>
      <c r="F13" s="927">
        <v>29484</v>
      </c>
      <c r="G13" s="927">
        <v>21376.143016499998</v>
      </c>
      <c r="H13" s="927">
        <v>5557059</v>
      </c>
      <c r="I13" s="927">
        <v>4083421.5055718999</v>
      </c>
      <c r="J13" s="927">
        <v>366768</v>
      </c>
      <c r="K13" s="927">
        <v>265625.51875579997</v>
      </c>
      <c r="L13" s="927">
        <v>5923827</v>
      </c>
      <c r="M13" s="927">
        <v>4349047.0243277</v>
      </c>
      <c r="N13" s="927">
        <v>5953311</v>
      </c>
      <c r="O13" s="927">
        <v>4370423.1673442004</v>
      </c>
      <c r="P13" s="928" t="s">
        <v>1815</v>
      </c>
    </row>
    <row r="14" spans="1:16" s="923" customFormat="1" ht="24.95" customHeight="1">
      <c r="A14" s="926" t="s">
        <v>1816</v>
      </c>
      <c r="B14" s="927">
        <v>18316</v>
      </c>
      <c r="C14" s="927">
        <v>26603.563697000001</v>
      </c>
      <c r="D14" s="927">
        <v>7720</v>
      </c>
      <c r="E14" s="927">
        <v>11139.745744</v>
      </c>
      <c r="F14" s="927">
        <v>26036</v>
      </c>
      <c r="G14" s="927">
        <v>37743.309440999998</v>
      </c>
      <c r="H14" s="927">
        <v>5193041</v>
      </c>
      <c r="I14" s="927">
        <v>7425271.5503639001</v>
      </c>
      <c r="J14" s="927">
        <v>378327</v>
      </c>
      <c r="K14" s="927">
        <v>534124.24231660005</v>
      </c>
      <c r="L14" s="927">
        <v>5571368</v>
      </c>
      <c r="M14" s="927">
        <v>7959395.7926804898</v>
      </c>
      <c r="N14" s="927">
        <v>5597404</v>
      </c>
      <c r="O14" s="927">
        <v>7997139.1021214901</v>
      </c>
      <c r="P14" s="928" t="s">
        <v>1816</v>
      </c>
    </row>
    <row r="15" spans="1:16" s="923" customFormat="1" ht="24.95" customHeight="1">
      <c r="A15" s="926" t="s">
        <v>1817</v>
      </c>
      <c r="B15" s="927">
        <v>9715</v>
      </c>
      <c r="C15" s="927">
        <v>24134.514108799998</v>
      </c>
      <c r="D15" s="927">
        <v>4104</v>
      </c>
      <c r="E15" s="927">
        <v>10200.1125214</v>
      </c>
      <c r="F15" s="927">
        <v>13819</v>
      </c>
      <c r="G15" s="927">
        <v>34334.6266302</v>
      </c>
      <c r="H15" s="927">
        <v>2736016</v>
      </c>
      <c r="I15" s="927">
        <v>6799107.8540631998</v>
      </c>
      <c r="J15" s="927">
        <v>169044</v>
      </c>
      <c r="K15" s="927">
        <v>416630.21022950002</v>
      </c>
      <c r="L15" s="927">
        <v>2905060</v>
      </c>
      <c r="M15" s="927">
        <v>7215738.0642927</v>
      </c>
      <c r="N15" s="927">
        <v>2918879</v>
      </c>
      <c r="O15" s="927">
        <v>7250072.6909229001</v>
      </c>
      <c r="P15" s="928" t="s">
        <v>1817</v>
      </c>
    </row>
    <row r="16" spans="1:16" s="923" customFormat="1" ht="24.95" customHeight="1">
      <c r="A16" s="926" t="s">
        <v>1818</v>
      </c>
      <c r="B16" s="927">
        <v>7054</v>
      </c>
      <c r="C16" s="927">
        <v>24682.7366582</v>
      </c>
      <c r="D16" s="927">
        <v>2887</v>
      </c>
      <c r="E16" s="927">
        <v>10165.432797699999</v>
      </c>
      <c r="F16" s="927">
        <v>9941</v>
      </c>
      <c r="G16" s="927">
        <v>34848.169455900003</v>
      </c>
      <c r="H16" s="927">
        <v>1828386</v>
      </c>
      <c r="I16" s="927">
        <v>6455591.2619452002</v>
      </c>
      <c r="J16" s="927">
        <v>115368</v>
      </c>
      <c r="K16" s="927">
        <v>406754.61048909998</v>
      </c>
      <c r="L16" s="927">
        <v>1943754</v>
      </c>
      <c r="M16" s="927">
        <v>6862345.8724343004</v>
      </c>
      <c r="N16" s="927">
        <v>1953695</v>
      </c>
      <c r="O16" s="927">
        <v>6897194.0418902002</v>
      </c>
      <c r="P16" s="928" t="s">
        <v>1818</v>
      </c>
    </row>
    <row r="17" spans="1:16" s="923" customFormat="1" ht="24.95" customHeight="1">
      <c r="A17" s="926" t="s">
        <v>1819</v>
      </c>
      <c r="B17" s="927">
        <v>6133</v>
      </c>
      <c r="C17" s="927">
        <v>28101.880234100001</v>
      </c>
      <c r="D17" s="927">
        <v>2398</v>
      </c>
      <c r="E17" s="927">
        <v>10913.058436900001</v>
      </c>
      <c r="F17" s="927">
        <v>8531</v>
      </c>
      <c r="G17" s="927">
        <v>39014.938671000004</v>
      </c>
      <c r="H17" s="927">
        <v>1820172</v>
      </c>
      <c r="I17" s="927">
        <v>8466680.9741955996</v>
      </c>
      <c r="J17" s="927">
        <v>98917</v>
      </c>
      <c r="K17" s="927">
        <v>453831.86462779995</v>
      </c>
      <c r="L17" s="927">
        <v>1919089</v>
      </c>
      <c r="M17" s="927">
        <v>8920512.8388234004</v>
      </c>
      <c r="N17" s="927">
        <v>1927620</v>
      </c>
      <c r="O17" s="927">
        <v>8959527.7774944007</v>
      </c>
      <c r="P17" s="928" t="s">
        <v>1819</v>
      </c>
    </row>
    <row r="18" spans="1:16" s="923" customFormat="1" ht="24.95" customHeight="1">
      <c r="A18" s="926" t="s">
        <v>1820</v>
      </c>
      <c r="B18" s="927">
        <v>14291</v>
      </c>
      <c r="C18" s="927">
        <v>103576.18548280001</v>
      </c>
      <c r="D18" s="927">
        <v>6675</v>
      </c>
      <c r="E18" s="927">
        <v>48781.660925900003</v>
      </c>
      <c r="F18" s="927">
        <v>20966</v>
      </c>
      <c r="G18" s="927">
        <v>152357.84640869999</v>
      </c>
      <c r="H18" s="927">
        <v>3261618</v>
      </c>
      <c r="I18" s="927">
        <v>23593403.4723242</v>
      </c>
      <c r="J18" s="927">
        <v>236237</v>
      </c>
      <c r="K18" s="927">
        <v>1719184.6432984001</v>
      </c>
      <c r="L18" s="927">
        <v>3497855</v>
      </c>
      <c r="M18" s="927">
        <v>25312588.115622599</v>
      </c>
      <c r="N18" s="927">
        <v>3518821</v>
      </c>
      <c r="O18" s="927">
        <v>25464945.962031301</v>
      </c>
      <c r="P18" s="928" t="s">
        <v>1820</v>
      </c>
    </row>
    <row r="19" spans="1:16" s="923" customFormat="1" ht="24.95" customHeight="1">
      <c r="A19" s="926" t="s">
        <v>1821</v>
      </c>
      <c r="B19" s="927">
        <v>11493</v>
      </c>
      <c r="C19" s="927">
        <v>182132.31465069999</v>
      </c>
      <c r="D19" s="927">
        <v>7187</v>
      </c>
      <c r="E19" s="927">
        <v>117333.55055299999</v>
      </c>
      <c r="F19" s="927">
        <v>18680</v>
      </c>
      <c r="G19" s="927">
        <v>299465.86520370003</v>
      </c>
      <c r="H19" s="927">
        <v>1175618</v>
      </c>
      <c r="I19" s="927">
        <v>18081828.649951998</v>
      </c>
      <c r="J19" s="927">
        <v>168308</v>
      </c>
      <c r="K19" s="927">
        <v>2639150.7518240996</v>
      </c>
      <c r="L19" s="927">
        <v>1343926</v>
      </c>
      <c r="M19" s="927">
        <v>20720979.401776101</v>
      </c>
      <c r="N19" s="927">
        <v>1362606</v>
      </c>
      <c r="O19" s="927">
        <v>21020445.266979799</v>
      </c>
      <c r="P19" s="928" t="s">
        <v>1821</v>
      </c>
    </row>
    <row r="20" spans="1:16" s="923" customFormat="1" ht="24.95" customHeight="1">
      <c r="A20" s="926" t="s">
        <v>1822</v>
      </c>
      <c r="B20" s="927">
        <v>5800</v>
      </c>
      <c r="C20" s="927">
        <v>212867.59963690001</v>
      </c>
      <c r="D20" s="927">
        <v>6434</v>
      </c>
      <c r="E20" s="927">
        <v>247929.78538409999</v>
      </c>
      <c r="F20" s="927">
        <v>12234</v>
      </c>
      <c r="G20" s="927">
        <v>460797.38502099999</v>
      </c>
      <c r="H20" s="927">
        <v>421465</v>
      </c>
      <c r="I20" s="927">
        <v>15254113.5500574</v>
      </c>
      <c r="J20" s="927">
        <v>81479</v>
      </c>
      <c r="K20" s="927">
        <v>2976350.0013472</v>
      </c>
      <c r="L20" s="927">
        <v>502944</v>
      </c>
      <c r="M20" s="927">
        <v>18230463.551404599</v>
      </c>
      <c r="N20" s="927">
        <v>515178</v>
      </c>
      <c r="O20" s="927">
        <v>18691260.9364256</v>
      </c>
      <c r="P20" s="928" t="s">
        <v>1822</v>
      </c>
    </row>
    <row r="21" spans="1:16" s="923" customFormat="1" ht="24.95" customHeight="1">
      <c r="A21" s="926" t="s">
        <v>1823</v>
      </c>
      <c r="B21" s="927">
        <v>2802</v>
      </c>
      <c r="C21" s="927">
        <v>171195.87726949999</v>
      </c>
      <c r="D21" s="927">
        <v>6739</v>
      </c>
      <c r="E21" s="927">
        <v>412455.73320999998</v>
      </c>
      <c r="F21" s="927">
        <v>9541</v>
      </c>
      <c r="G21" s="927">
        <v>583651.61047950003</v>
      </c>
      <c r="H21" s="927">
        <v>118109</v>
      </c>
      <c r="I21" s="927">
        <v>7084167.8515529996</v>
      </c>
      <c r="J21" s="927">
        <v>38179</v>
      </c>
      <c r="K21" s="927">
        <v>2286659.3397310004</v>
      </c>
      <c r="L21" s="927">
        <v>156288</v>
      </c>
      <c r="M21" s="927">
        <v>9370827.1912840009</v>
      </c>
      <c r="N21" s="927">
        <v>165829</v>
      </c>
      <c r="O21" s="927">
        <v>9954478.8017634898</v>
      </c>
      <c r="P21" s="928" t="s">
        <v>1823</v>
      </c>
    </row>
    <row r="22" spans="1:16" s="923" customFormat="1" ht="24.95" customHeight="1">
      <c r="A22" s="926" t="s">
        <v>1824</v>
      </c>
      <c r="B22" s="927">
        <v>2976</v>
      </c>
      <c r="C22" s="927">
        <v>272504.17290830001</v>
      </c>
      <c r="D22" s="927">
        <v>6371</v>
      </c>
      <c r="E22" s="927">
        <v>572404.90944239998</v>
      </c>
      <c r="F22" s="927">
        <v>9347</v>
      </c>
      <c r="G22" s="927">
        <v>844909.08235070005</v>
      </c>
      <c r="H22" s="927">
        <v>57466</v>
      </c>
      <c r="I22" s="927">
        <v>5119390.5222311001</v>
      </c>
      <c r="J22" s="927">
        <v>22758</v>
      </c>
      <c r="K22" s="927">
        <v>2024844.0467284</v>
      </c>
      <c r="L22" s="927">
        <v>80224</v>
      </c>
      <c r="M22" s="927">
        <v>7144234.5689594997</v>
      </c>
      <c r="N22" s="927">
        <v>89571</v>
      </c>
      <c r="O22" s="927">
        <v>7989143.6513101999</v>
      </c>
      <c r="P22" s="928" t="s">
        <v>1824</v>
      </c>
    </row>
    <row r="23" spans="1:16" s="923" customFormat="1" ht="24.95" customHeight="1">
      <c r="A23" s="926" t="s">
        <v>1825</v>
      </c>
      <c r="B23" s="927">
        <v>8076</v>
      </c>
      <c r="C23" s="927">
        <v>2018849.9552102999</v>
      </c>
      <c r="D23" s="927">
        <v>14737</v>
      </c>
      <c r="E23" s="927">
        <v>3791897.7363935001</v>
      </c>
      <c r="F23" s="927">
        <v>22813</v>
      </c>
      <c r="G23" s="927">
        <v>5810747.6916038003</v>
      </c>
      <c r="H23" s="927">
        <v>35078</v>
      </c>
      <c r="I23" s="927">
        <v>6188374.8515112996</v>
      </c>
      <c r="J23" s="927">
        <v>43991</v>
      </c>
      <c r="K23" s="927">
        <v>9523937.5657855999</v>
      </c>
      <c r="L23" s="927">
        <v>79069</v>
      </c>
      <c r="M23" s="927">
        <v>15712312.417296899</v>
      </c>
      <c r="N23" s="927">
        <v>101882</v>
      </c>
      <c r="O23" s="927">
        <v>21523060.1089007</v>
      </c>
      <c r="P23" s="928" t="s">
        <v>1825</v>
      </c>
    </row>
    <row r="24" spans="1:16" s="923" customFormat="1" ht="24.95" customHeight="1">
      <c r="A24" s="926" t="s">
        <v>1826</v>
      </c>
      <c r="B24" s="927">
        <v>1809</v>
      </c>
      <c r="C24" s="927">
        <v>1315234.5537954001</v>
      </c>
      <c r="D24" s="927">
        <v>3521</v>
      </c>
      <c r="E24" s="927">
        <v>2580477.0933297998</v>
      </c>
      <c r="F24" s="927">
        <v>5330</v>
      </c>
      <c r="G24" s="927">
        <v>3895711.6471251999</v>
      </c>
      <c r="H24" s="927">
        <v>1581</v>
      </c>
      <c r="I24" s="927">
        <v>1075589.4025077</v>
      </c>
      <c r="J24" s="927">
        <v>6725</v>
      </c>
      <c r="K24" s="927">
        <v>4683162.1537870001</v>
      </c>
      <c r="L24" s="927">
        <v>8306</v>
      </c>
      <c r="M24" s="927">
        <v>5758751.5562947001</v>
      </c>
      <c r="N24" s="927">
        <v>13636</v>
      </c>
      <c r="O24" s="927">
        <v>9654463.2034198996</v>
      </c>
      <c r="P24" s="928" t="s">
        <v>1826</v>
      </c>
    </row>
    <row r="25" spans="1:16" s="923" customFormat="1" ht="24.95" customHeight="1">
      <c r="A25" s="926" t="s">
        <v>1827</v>
      </c>
      <c r="B25" s="927">
        <v>612</v>
      </c>
      <c r="C25" s="927">
        <v>746582.31124099996</v>
      </c>
      <c r="D25" s="927">
        <v>1234</v>
      </c>
      <c r="E25" s="927">
        <v>1485374.2808113</v>
      </c>
      <c r="F25" s="927">
        <v>1846</v>
      </c>
      <c r="G25" s="927">
        <v>2231956.5920523</v>
      </c>
      <c r="H25" s="927">
        <v>382</v>
      </c>
      <c r="I25" s="927">
        <v>453545.7108838</v>
      </c>
      <c r="J25" s="927">
        <v>2268</v>
      </c>
      <c r="K25" s="927">
        <v>2756291.6201031003</v>
      </c>
      <c r="L25" s="927">
        <v>2650</v>
      </c>
      <c r="M25" s="927">
        <v>3209837.3309868998</v>
      </c>
      <c r="N25" s="927">
        <v>4496</v>
      </c>
      <c r="O25" s="927">
        <v>5441793.9230391998</v>
      </c>
      <c r="P25" s="928" t="s">
        <v>1827</v>
      </c>
    </row>
    <row r="26" spans="1:16" s="923" customFormat="1" ht="24.95" customHeight="1">
      <c r="A26" s="926" t="s">
        <v>1828</v>
      </c>
      <c r="B26" s="927">
        <v>299</v>
      </c>
      <c r="C26" s="927">
        <v>541892.15192600002</v>
      </c>
      <c r="D26" s="927">
        <v>582</v>
      </c>
      <c r="E26" s="927">
        <v>1047500.0688071999</v>
      </c>
      <c r="F26" s="927">
        <v>881</v>
      </c>
      <c r="G26" s="927">
        <v>1589392.2207332</v>
      </c>
      <c r="H26" s="927">
        <v>117</v>
      </c>
      <c r="I26" s="927">
        <v>204861.83557309999</v>
      </c>
      <c r="J26" s="927">
        <v>1096</v>
      </c>
      <c r="K26" s="927">
        <v>1932526.8492101</v>
      </c>
      <c r="L26" s="927">
        <v>1213</v>
      </c>
      <c r="M26" s="927">
        <v>2137388.6847831998</v>
      </c>
      <c r="N26" s="927">
        <v>2094</v>
      </c>
      <c r="O26" s="927">
        <v>3726780.9055164</v>
      </c>
      <c r="P26" s="928" t="s">
        <v>1828</v>
      </c>
    </row>
    <row r="27" spans="1:16" s="923" customFormat="1" ht="24.95" customHeight="1">
      <c r="A27" s="926" t="s">
        <v>1829</v>
      </c>
      <c r="B27" s="927">
        <v>184</v>
      </c>
      <c r="C27" s="927">
        <v>415575.39699789998</v>
      </c>
      <c r="D27" s="927">
        <v>371</v>
      </c>
      <c r="E27" s="927">
        <v>840729.17480639997</v>
      </c>
      <c r="F27" s="927">
        <v>555</v>
      </c>
      <c r="G27" s="927">
        <v>1256304.5718043</v>
      </c>
      <c r="H27" s="927">
        <v>56</v>
      </c>
      <c r="I27" s="927">
        <v>126797.5369636</v>
      </c>
      <c r="J27" s="927">
        <v>730</v>
      </c>
      <c r="K27" s="927">
        <v>1662240.9130898998</v>
      </c>
      <c r="L27" s="927">
        <v>786</v>
      </c>
      <c r="M27" s="927">
        <v>1789038.4500535</v>
      </c>
      <c r="N27" s="927">
        <v>1341</v>
      </c>
      <c r="O27" s="927">
        <v>3045343.0218578</v>
      </c>
      <c r="P27" s="928" t="s">
        <v>1829</v>
      </c>
    </row>
    <row r="28" spans="1:16" s="923" customFormat="1" ht="24.95" customHeight="1">
      <c r="A28" s="926" t="s">
        <v>1830</v>
      </c>
      <c r="B28" s="927">
        <v>139</v>
      </c>
      <c r="C28" s="927">
        <v>388206.44127700001</v>
      </c>
      <c r="D28" s="927">
        <v>246</v>
      </c>
      <c r="E28" s="927">
        <v>676532.70297760004</v>
      </c>
      <c r="F28" s="927">
        <v>385</v>
      </c>
      <c r="G28" s="927">
        <v>1064739.1442545999</v>
      </c>
      <c r="H28" s="927">
        <v>20</v>
      </c>
      <c r="I28" s="927">
        <v>55393.233557200001</v>
      </c>
      <c r="J28" s="927">
        <v>489</v>
      </c>
      <c r="K28" s="927">
        <v>1356455.5404266</v>
      </c>
      <c r="L28" s="927">
        <v>509</v>
      </c>
      <c r="M28" s="927">
        <v>1411848.7739838001</v>
      </c>
      <c r="N28" s="927">
        <v>894</v>
      </c>
      <c r="O28" s="927">
        <v>2476587.9182384</v>
      </c>
      <c r="P28" s="928" t="s">
        <v>1830</v>
      </c>
    </row>
    <row r="29" spans="1:16" s="923" customFormat="1" ht="24.95" customHeight="1">
      <c r="A29" s="926" t="s">
        <v>1831</v>
      </c>
      <c r="B29" s="927">
        <v>69</v>
      </c>
      <c r="C29" s="927">
        <v>222536.71512790001</v>
      </c>
      <c r="D29" s="927">
        <v>196</v>
      </c>
      <c r="E29" s="927">
        <v>626590.35882089997</v>
      </c>
      <c r="F29" s="927">
        <v>265</v>
      </c>
      <c r="G29" s="927">
        <v>849127.07394879998</v>
      </c>
      <c r="H29" s="927">
        <v>21</v>
      </c>
      <c r="I29" s="927">
        <v>68691.000666099993</v>
      </c>
      <c r="J29" s="927">
        <v>312</v>
      </c>
      <c r="K29" s="927">
        <v>1009771.4676367999</v>
      </c>
      <c r="L29" s="927">
        <v>333</v>
      </c>
      <c r="M29" s="927">
        <v>1078462.4683029</v>
      </c>
      <c r="N29" s="927">
        <v>598</v>
      </c>
      <c r="O29" s="927">
        <v>1927589.5422517001</v>
      </c>
      <c r="P29" s="928" t="s">
        <v>1831</v>
      </c>
    </row>
    <row r="30" spans="1:16" s="923" customFormat="1" ht="24.95" customHeight="1">
      <c r="A30" s="926" t="s">
        <v>1832</v>
      </c>
      <c r="B30" s="927">
        <v>55</v>
      </c>
      <c r="C30" s="927">
        <v>209509.5972779</v>
      </c>
      <c r="D30" s="927">
        <v>97</v>
      </c>
      <c r="E30" s="927">
        <v>366447.94779449998</v>
      </c>
      <c r="F30" s="927">
        <v>152</v>
      </c>
      <c r="G30" s="927">
        <v>575957.54507240001</v>
      </c>
      <c r="H30" s="927">
        <v>16</v>
      </c>
      <c r="I30" s="927">
        <v>58704.984367600002</v>
      </c>
      <c r="J30" s="927">
        <v>241</v>
      </c>
      <c r="K30" s="927">
        <v>909693.99910899997</v>
      </c>
      <c r="L30" s="927">
        <v>257</v>
      </c>
      <c r="M30" s="927">
        <v>968398.98347660003</v>
      </c>
      <c r="N30" s="927">
        <v>409</v>
      </c>
      <c r="O30" s="927">
        <v>1544356.5285489999</v>
      </c>
      <c r="P30" s="928" t="s">
        <v>1832</v>
      </c>
    </row>
    <row r="31" spans="1:16" s="923" customFormat="1" ht="24.95" customHeight="1">
      <c r="A31" s="926" t="s">
        <v>1833</v>
      </c>
      <c r="B31" s="927">
        <v>94</v>
      </c>
      <c r="C31" s="927">
        <v>425872.64218949998</v>
      </c>
      <c r="D31" s="927">
        <v>160</v>
      </c>
      <c r="E31" s="927">
        <v>751343.86014929996</v>
      </c>
      <c r="F31" s="927">
        <v>254</v>
      </c>
      <c r="G31" s="927">
        <v>1177216.5023388001</v>
      </c>
      <c r="H31" s="927">
        <v>22</v>
      </c>
      <c r="I31" s="927">
        <v>100744.6748529</v>
      </c>
      <c r="J31" s="927">
        <v>497</v>
      </c>
      <c r="K31" s="927">
        <v>2343175.5020764</v>
      </c>
      <c r="L31" s="927">
        <v>519</v>
      </c>
      <c r="M31" s="927">
        <v>2443920.1769293002</v>
      </c>
      <c r="N31" s="927">
        <v>773</v>
      </c>
      <c r="O31" s="927">
        <v>3621136.6792680998</v>
      </c>
      <c r="P31" s="928" t="s">
        <v>1833</v>
      </c>
    </row>
    <row r="32" spans="1:16" s="923" customFormat="1" ht="24.95" customHeight="1">
      <c r="A32" s="926" t="s">
        <v>1834</v>
      </c>
      <c r="B32" s="927">
        <v>247</v>
      </c>
      <c r="C32" s="927">
        <v>3191629.3583697998</v>
      </c>
      <c r="D32" s="927">
        <v>531</v>
      </c>
      <c r="E32" s="927">
        <v>9632259.6618508007</v>
      </c>
      <c r="F32" s="927">
        <v>778</v>
      </c>
      <c r="G32" s="927">
        <v>12823889.0202206</v>
      </c>
      <c r="H32" s="927">
        <v>29</v>
      </c>
      <c r="I32" s="927">
        <v>271752.98026119999</v>
      </c>
      <c r="J32" s="927">
        <v>1140</v>
      </c>
      <c r="K32" s="927">
        <v>14158874.279643999</v>
      </c>
      <c r="L32" s="927">
        <v>1169</v>
      </c>
      <c r="M32" s="927">
        <v>14430627.2599052</v>
      </c>
      <c r="N32" s="927">
        <v>1947</v>
      </c>
      <c r="O32" s="927">
        <v>27254516.280125801</v>
      </c>
      <c r="P32" s="928" t="s">
        <v>1834</v>
      </c>
    </row>
    <row r="33" spans="1:16" s="923" customFormat="1" ht="24.95" customHeight="1">
      <c r="A33" s="926"/>
      <c r="B33" s="927"/>
      <c r="C33" s="927"/>
      <c r="D33" s="927"/>
      <c r="E33" s="927"/>
      <c r="F33" s="927"/>
      <c r="G33" s="927"/>
      <c r="H33" s="927"/>
      <c r="I33" s="927"/>
      <c r="J33" s="927"/>
      <c r="K33" s="927"/>
      <c r="L33" s="927"/>
      <c r="M33" s="927"/>
      <c r="N33" s="927"/>
      <c r="O33" s="927"/>
      <c r="P33" s="928"/>
    </row>
    <row r="34" spans="1:16" s="923" customFormat="1" ht="24.95" customHeight="1">
      <c r="A34" s="929" t="s">
        <v>305</v>
      </c>
      <c r="B34" s="930">
        <v>418139</v>
      </c>
      <c r="C34" s="930">
        <v>10552014.3577292</v>
      </c>
      <c r="D34" s="930">
        <v>205694</v>
      </c>
      <c r="E34" s="930">
        <v>23252850.446001898</v>
      </c>
      <c r="F34" s="930">
        <v>623833</v>
      </c>
      <c r="G34" s="930">
        <v>33804864.803731099</v>
      </c>
      <c r="H34" s="930">
        <v>163601915</v>
      </c>
      <c r="I34" s="930">
        <v>115005030.89448901</v>
      </c>
      <c r="J34" s="930">
        <v>10370952</v>
      </c>
      <c r="K34" s="930">
        <v>54302010.413855806</v>
      </c>
      <c r="L34" s="930">
        <v>173972867</v>
      </c>
      <c r="M34" s="930">
        <v>169307041.30834401</v>
      </c>
      <c r="N34" s="930">
        <v>174596700</v>
      </c>
      <c r="O34" s="930">
        <v>203111906.112075</v>
      </c>
      <c r="P34" s="931" t="s">
        <v>305</v>
      </c>
    </row>
    <row r="35" spans="1:16" s="906" customFormat="1">
      <c r="A35" s="842" t="s">
        <v>37</v>
      </c>
      <c r="B35" s="876"/>
      <c r="C35" s="876"/>
      <c r="D35" s="876"/>
      <c r="E35" s="876"/>
      <c r="F35" s="904"/>
      <c r="G35" s="904"/>
      <c r="H35" s="905"/>
      <c r="I35" s="876"/>
      <c r="J35" s="876"/>
      <c r="K35" s="876"/>
      <c r="L35" s="876"/>
      <c r="M35" s="876"/>
    </row>
    <row r="36" spans="1:16" s="906" customFormat="1" ht="15" customHeight="1">
      <c r="A36" s="845" t="s">
        <v>1542</v>
      </c>
      <c r="B36" s="876"/>
      <c r="C36" s="907"/>
      <c r="D36" s="876"/>
      <c r="E36" s="876"/>
      <c r="F36" s="876"/>
      <c r="G36" s="876"/>
      <c r="H36" s="905"/>
      <c r="I36" s="876"/>
      <c r="J36" s="876"/>
      <c r="K36" s="876"/>
      <c r="L36" s="876"/>
      <c r="M36" s="876"/>
    </row>
    <row r="37" spans="1:16" s="909" customFormat="1">
      <c r="A37" s="908" t="s">
        <v>1327</v>
      </c>
      <c r="B37" s="876"/>
      <c r="C37" s="876"/>
      <c r="D37" s="876"/>
      <c r="E37" s="876"/>
      <c r="F37" s="876"/>
      <c r="G37" s="876"/>
      <c r="H37" s="905"/>
      <c r="I37" s="876"/>
      <c r="J37" s="876"/>
      <c r="K37" s="876"/>
      <c r="L37" s="876"/>
      <c r="M37" s="876"/>
    </row>
  </sheetData>
  <mergeCells count="16">
    <mergeCell ref="A5:A7"/>
    <mergeCell ref="B5:E5"/>
    <mergeCell ref="F5:G5"/>
    <mergeCell ref="H5:K5"/>
    <mergeCell ref="L5:M5"/>
    <mergeCell ref="O5:O7"/>
    <mergeCell ref="P5:P7"/>
    <mergeCell ref="B6:C6"/>
    <mergeCell ref="D6:E6"/>
    <mergeCell ref="F6:F7"/>
    <mergeCell ref="G6:G7"/>
    <mergeCell ref="H6:I6"/>
    <mergeCell ref="J6:K6"/>
    <mergeCell ref="L6:L7"/>
    <mergeCell ref="M6:M7"/>
    <mergeCell ref="N5:N7"/>
  </mergeCells>
  <pageMargins left="0.52" right="0.41" top="0.39" bottom="0.75" header="0.3" footer="0.3"/>
  <pageSetup scale="68" firstPageNumber="122" orientation="portrait" r:id="rId1"/>
  <headerFooter>
    <oddFooter>&amp;C&amp;P</oddFooter>
  </headerFooter>
  <colBreaks count="1" manualBreakCount="1">
    <brk id="9" max="1048575" man="1"/>
  </colBreaks>
</worksheet>
</file>

<file path=xl/worksheets/sheet34.xml><?xml version="1.0" encoding="utf-8"?>
<worksheet xmlns="http://schemas.openxmlformats.org/spreadsheetml/2006/main" xmlns:r="http://schemas.openxmlformats.org/officeDocument/2006/relationships">
  <dimension ref="A1:M826"/>
  <sheetViews>
    <sheetView showGridLines="0" view="pageBreakPreview" topLeftCell="A793" zoomScale="60" workbookViewId="0">
      <selection activeCell="A96" sqref="A96"/>
    </sheetView>
  </sheetViews>
  <sheetFormatPr defaultRowHeight="15.95" customHeight="1"/>
  <cols>
    <col min="1" max="1" width="46" style="954" customWidth="1"/>
    <col min="2" max="2" width="29" style="954" customWidth="1"/>
    <col min="3" max="3" width="34.5703125" style="954" customWidth="1"/>
    <col min="4" max="4" width="30.42578125" style="954" customWidth="1"/>
    <col min="5" max="16384" width="9.140625" style="939"/>
  </cols>
  <sheetData>
    <row r="1" spans="1:4" s="935" customFormat="1" ht="26.1" customHeight="1">
      <c r="A1" s="1212" t="s">
        <v>1835</v>
      </c>
      <c r="B1" s="1212"/>
      <c r="C1" s="1212"/>
      <c r="D1" s="1212"/>
    </row>
    <row r="2" spans="1:4" s="935" customFormat="1" ht="26.1" customHeight="1">
      <c r="A2" s="1212" t="s">
        <v>42</v>
      </c>
      <c r="B2" s="1212"/>
      <c r="C2" s="1212"/>
      <c r="D2" s="1212"/>
    </row>
    <row r="3" spans="1:4" s="935" customFormat="1" ht="26.1" customHeight="1">
      <c r="A3" s="1212" t="s">
        <v>1</v>
      </c>
      <c r="B3" s="1212"/>
      <c r="C3" s="1212"/>
      <c r="D3" s="1212"/>
    </row>
    <row r="4" spans="1:4" ht="15.95" customHeight="1">
      <c r="A4" s="936"/>
      <c r="B4" s="936"/>
      <c r="C4" s="937"/>
      <c r="D4" s="938" t="s">
        <v>1541</v>
      </c>
    </row>
    <row r="5" spans="1:4" ht="15.95" customHeight="1">
      <c r="A5" s="1199" t="s">
        <v>1836</v>
      </c>
      <c r="B5" s="1202" t="s">
        <v>1837</v>
      </c>
      <c r="C5" s="1202" t="s">
        <v>1838</v>
      </c>
      <c r="D5" s="1204" t="s">
        <v>1839</v>
      </c>
    </row>
    <row r="6" spans="1:4" ht="15.95" customHeight="1">
      <c r="A6" s="1200"/>
      <c r="B6" s="1203"/>
      <c r="C6" s="1203"/>
      <c r="D6" s="1205"/>
    </row>
    <row r="7" spans="1:4" ht="15.95" customHeight="1">
      <c r="A7" s="1201"/>
      <c r="B7" s="940" t="s">
        <v>8</v>
      </c>
      <c r="C7" s="940" t="s">
        <v>9</v>
      </c>
      <c r="D7" s="941" t="s">
        <v>10</v>
      </c>
    </row>
    <row r="8" spans="1:4" ht="24.95" customHeight="1">
      <c r="A8" s="942" t="s">
        <v>330</v>
      </c>
      <c r="B8" s="943">
        <v>7831707</v>
      </c>
      <c r="C8" s="944">
        <v>4117859.8867003</v>
      </c>
      <c r="D8" s="945">
        <v>2.02738478778694E-2</v>
      </c>
    </row>
    <row r="9" spans="1:4" ht="24.95" customHeight="1">
      <c r="A9" s="942" t="s">
        <v>331</v>
      </c>
      <c r="B9" s="943">
        <v>807976</v>
      </c>
      <c r="C9" s="944">
        <v>280676.68527800002</v>
      </c>
      <c r="D9" s="945">
        <v>1.3818819913153E-3</v>
      </c>
    </row>
    <row r="10" spans="1:4" ht="24.95" customHeight="1">
      <c r="A10" s="946" t="s">
        <v>332</v>
      </c>
      <c r="B10" s="947">
        <v>128233</v>
      </c>
      <c r="C10" s="948">
        <v>32215.564830800002</v>
      </c>
      <c r="D10" s="949">
        <v>1.58609928130081E-4</v>
      </c>
    </row>
    <row r="11" spans="1:4" ht="24.95" customHeight="1">
      <c r="A11" s="946" t="s">
        <v>333</v>
      </c>
      <c r="B11" s="947">
        <v>49358</v>
      </c>
      <c r="C11" s="948">
        <v>20195.5842318</v>
      </c>
      <c r="D11" s="949">
        <v>9.9430824211044902E-5</v>
      </c>
    </row>
    <row r="12" spans="1:4" ht="24.95" customHeight="1">
      <c r="A12" s="946" t="s">
        <v>334</v>
      </c>
      <c r="B12" s="947">
        <v>357671</v>
      </c>
      <c r="C12" s="948">
        <v>151419.04622310001</v>
      </c>
      <c r="D12" s="949">
        <v>7.4549566847917099E-4</v>
      </c>
    </row>
    <row r="13" spans="1:4" ht="24.95" customHeight="1">
      <c r="A13" s="946" t="s">
        <v>335</v>
      </c>
      <c r="B13" s="947">
        <v>87114</v>
      </c>
      <c r="C13" s="948">
        <v>27933.4108251</v>
      </c>
      <c r="D13" s="949">
        <v>1.37527195523864E-4</v>
      </c>
    </row>
    <row r="14" spans="1:4" ht="24.95" customHeight="1">
      <c r="A14" s="946" t="s">
        <v>336</v>
      </c>
      <c r="B14" s="947">
        <v>137709</v>
      </c>
      <c r="C14" s="948">
        <v>41474.963747599999</v>
      </c>
      <c r="D14" s="949">
        <v>2.0419759994135699E-4</v>
      </c>
    </row>
    <row r="15" spans="1:4" ht="24.95" customHeight="1">
      <c r="A15" s="946" t="s">
        <v>337</v>
      </c>
      <c r="B15" s="947">
        <v>47891</v>
      </c>
      <c r="C15" s="948">
        <v>7438.1154195999998</v>
      </c>
      <c r="D15" s="949">
        <v>3.6620775029779502E-5</v>
      </c>
    </row>
    <row r="16" spans="1:4" ht="24.95" customHeight="1">
      <c r="A16" s="942" t="s">
        <v>338</v>
      </c>
      <c r="B16" s="943">
        <v>2594086</v>
      </c>
      <c r="C16" s="944">
        <v>1731683.3977538999</v>
      </c>
      <c r="D16" s="945">
        <v>8.5257601629634399E-3</v>
      </c>
    </row>
    <row r="17" spans="1:4" ht="24.95" customHeight="1">
      <c r="A17" s="946" t="s">
        <v>339</v>
      </c>
      <c r="B17" s="947">
        <v>100380</v>
      </c>
      <c r="C17" s="948">
        <v>38656.574083400003</v>
      </c>
      <c r="D17" s="949">
        <v>1.9032155634475601E-4</v>
      </c>
    </row>
    <row r="18" spans="1:4" ht="24.95" customHeight="1">
      <c r="A18" s="946" t="s">
        <v>340</v>
      </c>
      <c r="B18" s="947">
        <v>37643</v>
      </c>
      <c r="C18" s="948">
        <v>17323.760891599999</v>
      </c>
      <c r="D18" s="949">
        <v>8.5291705558811104E-5</v>
      </c>
    </row>
    <row r="19" spans="1:4" ht="24.95" customHeight="1">
      <c r="A19" s="946" t="s">
        <v>341</v>
      </c>
      <c r="B19" s="947">
        <v>83220</v>
      </c>
      <c r="C19" s="948">
        <v>44585.004615400001</v>
      </c>
      <c r="D19" s="949">
        <v>2.1950955741018201E-4</v>
      </c>
    </row>
    <row r="20" spans="1:4" ht="24.95" customHeight="1">
      <c r="A20" s="946" t="s">
        <v>342</v>
      </c>
      <c r="B20" s="947">
        <v>224012</v>
      </c>
      <c r="C20" s="948">
        <v>91262.138467299999</v>
      </c>
      <c r="D20" s="949">
        <v>4.4931949196982301E-4</v>
      </c>
    </row>
    <row r="21" spans="1:4" ht="24.95" customHeight="1">
      <c r="A21" s="946" t="s">
        <v>343</v>
      </c>
      <c r="B21" s="947">
        <v>118549</v>
      </c>
      <c r="C21" s="948">
        <v>58096.297114599998</v>
      </c>
      <c r="D21" s="949">
        <v>2.8603097783220599E-4</v>
      </c>
    </row>
    <row r="22" spans="1:4" ht="24.95" customHeight="1">
      <c r="A22" s="946" t="s">
        <v>344</v>
      </c>
      <c r="B22" s="947">
        <v>274969</v>
      </c>
      <c r="C22" s="948">
        <v>161129.8748476</v>
      </c>
      <c r="D22" s="949">
        <v>7.9330590673837797E-4</v>
      </c>
    </row>
    <row r="23" spans="1:4" ht="24.95" customHeight="1">
      <c r="A23" s="946" t="s">
        <v>345</v>
      </c>
      <c r="B23" s="947">
        <v>54291</v>
      </c>
      <c r="C23" s="948">
        <v>21066.7475175</v>
      </c>
      <c r="D23" s="949">
        <v>1.03719904562737E-4</v>
      </c>
    </row>
    <row r="24" spans="1:4" ht="24.95" customHeight="1">
      <c r="A24" s="946" t="s">
        <v>346</v>
      </c>
      <c r="B24" s="947">
        <v>6303</v>
      </c>
      <c r="C24" s="948">
        <v>2620.6444247999998</v>
      </c>
      <c r="D24" s="949">
        <v>1.2902465812880301E-5</v>
      </c>
    </row>
    <row r="25" spans="1:4" ht="24.95" customHeight="1">
      <c r="A25" s="946" t="s">
        <v>347</v>
      </c>
      <c r="B25" s="947">
        <v>1242676</v>
      </c>
      <c r="C25" s="948">
        <v>1107851.8025068</v>
      </c>
      <c r="D25" s="949">
        <v>5.4543912452650499E-3</v>
      </c>
    </row>
    <row r="26" spans="1:4" ht="24.95" customHeight="1">
      <c r="A26" s="946" t="s">
        <v>348</v>
      </c>
      <c r="B26" s="947">
        <v>149280</v>
      </c>
      <c r="C26" s="948">
        <v>58384.372349099998</v>
      </c>
      <c r="D26" s="949">
        <v>2.8744928579855898E-4</v>
      </c>
    </row>
    <row r="27" spans="1:4" ht="24.95" customHeight="1">
      <c r="A27" s="946" t="s">
        <v>349</v>
      </c>
      <c r="B27" s="947">
        <v>113722</v>
      </c>
      <c r="C27" s="948">
        <v>55846.472834300002</v>
      </c>
      <c r="D27" s="949">
        <v>2.7495420580359497E-4</v>
      </c>
    </row>
    <row r="28" spans="1:4" ht="24.95" customHeight="1">
      <c r="A28" s="946" t="s">
        <v>350</v>
      </c>
      <c r="B28" s="947">
        <v>189041</v>
      </c>
      <c r="C28" s="948">
        <v>74859.7081015</v>
      </c>
      <c r="D28" s="949">
        <v>3.6856385986645801E-4</v>
      </c>
    </row>
    <row r="29" spans="1:4" ht="24.95" customHeight="1">
      <c r="A29" s="942" t="s">
        <v>351</v>
      </c>
      <c r="B29" s="943">
        <v>1289857</v>
      </c>
      <c r="C29" s="944">
        <v>591240.42895209999</v>
      </c>
      <c r="D29" s="945">
        <v>2.9109097554618998E-3</v>
      </c>
    </row>
    <row r="30" spans="1:4" ht="24.95" customHeight="1">
      <c r="A30" s="946" t="s">
        <v>352</v>
      </c>
      <c r="B30" s="947">
        <v>520229</v>
      </c>
      <c r="C30" s="948">
        <v>266355.73234400002</v>
      </c>
      <c r="D30" s="949">
        <v>1.31137429332689E-3</v>
      </c>
    </row>
    <row r="31" spans="1:4" ht="24.95" customHeight="1">
      <c r="A31" s="946" t="s">
        <v>353</v>
      </c>
      <c r="B31" s="947">
        <v>167255</v>
      </c>
      <c r="C31" s="948">
        <v>67910.996359900004</v>
      </c>
      <c r="D31" s="949">
        <v>3.3435261211338E-4</v>
      </c>
    </row>
    <row r="32" spans="1:4" ht="24.95" customHeight="1">
      <c r="A32" s="946" t="s">
        <v>354</v>
      </c>
      <c r="B32" s="947">
        <v>13061</v>
      </c>
      <c r="C32" s="948">
        <v>4222.0268359000002</v>
      </c>
      <c r="D32" s="949">
        <v>2.0786702841390001E-5</v>
      </c>
    </row>
    <row r="33" spans="1:4" ht="24.95" customHeight="1">
      <c r="A33" s="946" t="s">
        <v>355</v>
      </c>
      <c r="B33" s="947">
        <v>248110</v>
      </c>
      <c r="C33" s="948">
        <v>121211.6917689</v>
      </c>
      <c r="D33" s="949">
        <v>5.9677295186239205E-4</v>
      </c>
    </row>
    <row r="34" spans="1:4" ht="24.95" customHeight="1">
      <c r="A34" s="946" t="s">
        <v>356</v>
      </c>
      <c r="B34" s="947">
        <v>120220</v>
      </c>
      <c r="C34" s="948">
        <v>49099.397862500002</v>
      </c>
      <c r="D34" s="949">
        <v>2.4173569537281299E-4</v>
      </c>
    </row>
    <row r="35" spans="1:4" ht="24.95" customHeight="1">
      <c r="A35" s="946" t="s">
        <v>357</v>
      </c>
      <c r="B35" s="947">
        <v>160939</v>
      </c>
      <c r="C35" s="948">
        <v>57045.400877</v>
      </c>
      <c r="D35" s="949">
        <v>2.80857001290328E-4</v>
      </c>
    </row>
    <row r="36" spans="1:4" ht="24.95" customHeight="1">
      <c r="A36" s="946" t="s">
        <v>358</v>
      </c>
      <c r="B36" s="947">
        <v>18725</v>
      </c>
      <c r="C36" s="948">
        <v>6575.6744693999999</v>
      </c>
      <c r="D36" s="949">
        <v>3.2374638174935997E-5</v>
      </c>
    </row>
    <row r="37" spans="1:4" ht="24.95" customHeight="1">
      <c r="A37" s="946" t="s">
        <v>359</v>
      </c>
      <c r="B37" s="947">
        <v>41318</v>
      </c>
      <c r="C37" s="948">
        <v>18819.5084345</v>
      </c>
      <c r="D37" s="949">
        <v>9.2655860479767205E-5</v>
      </c>
    </row>
    <row r="38" spans="1:4" ht="24.95" customHeight="1">
      <c r="A38" s="942" t="s">
        <v>360</v>
      </c>
      <c r="B38" s="943">
        <v>652343</v>
      </c>
      <c r="C38" s="944">
        <v>323863.41375850001</v>
      </c>
      <c r="D38" s="945">
        <v>1.59450728397869E-3</v>
      </c>
    </row>
    <row r="39" spans="1:4" ht="24.95" customHeight="1">
      <c r="A39" s="946" t="s">
        <v>361</v>
      </c>
      <c r="B39" s="947">
        <v>364531</v>
      </c>
      <c r="C39" s="948">
        <v>205588.65482500001</v>
      </c>
      <c r="D39" s="949">
        <v>1.01219401048582E-3</v>
      </c>
    </row>
    <row r="40" spans="1:4" ht="24.95" customHeight="1">
      <c r="A40" s="946" t="s">
        <v>362</v>
      </c>
      <c r="B40" s="947">
        <v>76858</v>
      </c>
      <c r="C40" s="948">
        <v>26236.397791399999</v>
      </c>
      <c r="D40" s="949">
        <v>1.2917213123352301E-4</v>
      </c>
    </row>
    <row r="41" spans="1:4" ht="24.95" customHeight="1">
      <c r="A41" s="946" t="s">
        <v>363</v>
      </c>
      <c r="B41" s="947">
        <v>94445</v>
      </c>
      <c r="C41" s="948">
        <v>35764.687651200002</v>
      </c>
      <c r="D41" s="949">
        <v>1.7608365917980899E-4</v>
      </c>
    </row>
    <row r="42" spans="1:4" ht="24.95" customHeight="1">
      <c r="A42" s="946" t="s">
        <v>364</v>
      </c>
      <c r="B42" s="947">
        <v>116509</v>
      </c>
      <c r="C42" s="948">
        <v>56273.673490900001</v>
      </c>
      <c r="D42" s="949">
        <v>2.7705748307954299E-4</v>
      </c>
    </row>
    <row r="43" spans="1:4" ht="15.95" customHeight="1">
      <c r="A43" s="950" t="s">
        <v>365</v>
      </c>
      <c r="B43" s="951">
        <v>1330127</v>
      </c>
      <c r="C43" s="952">
        <v>639862.39914780005</v>
      </c>
      <c r="D43" s="953">
        <v>3.1502948861832402E-3</v>
      </c>
    </row>
    <row r="44" spans="1:4" s="954" customFormat="1" ht="26.1" customHeight="1">
      <c r="A44" s="1197" t="s">
        <v>1840</v>
      </c>
      <c r="B44" s="1197"/>
      <c r="C44" s="1197"/>
      <c r="D44" s="1197"/>
    </row>
    <row r="45" spans="1:4" ht="15.95" customHeight="1">
      <c r="A45" s="1198"/>
      <c r="B45" s="1198"/>
      <c r="C45" s="1198"/>
      <c r="D45" s="1198"/>
    </row>
    <row r="46" spans="1:4" ht="15.95" customHeight="1">
      <c r="A46" s="1198"/>
      <c r="B46" s="1198"/>
      <c r="C46" s="1198"/>
      <c r="D46" s="1198"/>
    </row>
    <row r="47" spans="1:4" ht="15.95" customHeight="1">
      <c r="A47" s="936"/>
      <c r="B47" s="936"/>
      <c r="C47" s="937"/>
      <c r="D47" s="955" t="s">
        <v>1541</v>
      </c>
    </row>
    <row r="48" spans="1:4" ht="15.95" customHeight="1">
      <c r="A48" s="1203" t="s">
        <v>1836</v>
      </c>
      <c r="B48" s="1202" t="s">
        <v>1837</v>
      </c>
      <c r="C48" s="1202" t="s">
        <v>1838</v>
      </c>
      <c r="D48" s="1204" t="s">
        <v>1841</v>
      </c>
    </row>
    <row r="49" spans="1:4" ht="15.95" customHeight="1">
      <c r="A49" s="1203"/>
      <c r="B49" s="1203"/>
      <c r="C49" s="1203"/>
      <c r="D49" s="1205"/>
    </row>
    <row r="50" spans="1:4" ht="15.95" customHeight="1">
      <c r="A50" s="1203"/>
      <c r="B50" s="940" t="s">
        <v>8</v>
      </c>
      <c r="C50" s="940" t="s">
        <v>9</v>
      </c>
      <c r="D50" s="941" t="s">
        <v>10</v>
      </c>
    </row>
    <row r="51" spans="1:4" ht="24.95" customHeight="1">
      <c r="A51" s="946" t="s">
        <v>366</v>
      </c>
      <c r="B51" s="947">
        <v>200705</v>
      </c>
      <c r="C51" s="948">
        <v>84261.4464783</v>
      </c>
      <c r="D51" s="949">
        <v>4.1485232496319199E-4</v>
      </c>
    </row>
    <row r="52" spans="1:4" ht="24.95" customHeight="1">
      <c r="A52" s="946" t="s">
        <v>367</v>
      </c>
      <c r="B52" s="947">
        <v>68176</v>
      </c>
      <c r="C52" s="948">
        <v>21521.0229569</v>
      </c>
      <c r="D52" s="949">
        <v>1.05956481669888E-4</v>
      </c>
    </row>
    <row r="53" spans="1:4" ht="24.95" customHeight="1">
      <c r="A53" s="946" t="s">
        <v>368</v>
      </c>
      <c r="B53" s="947">
        <v>73343</v>
      </c>
      <c r="C53" s="948">
        <v>42541.509827599999</v>
      </c>
      <c r="D53" s="949">
        <v>2.0944862682804001E-4</v>
      </c>
    </row>
    <row r="54" spans="1:4" ht="24.95" customHeight="1">
      <c r="A54" s="946" t="s">
        <v>370</v>
      </c>
      <c r="B54" s="947">
        <v>180634</v>
      </c>
      <c r="C54" s="948">
        <v>61608.428287800001</v>
      </c>
      <c r="D54" s="949">
        <v>3.0332258441711E-4</v>
      </c>
    </row>
    <row r="55" spans="1:4" ht="24.95" customHeight="1">
      <c r="A55" s="946" t="s">
        <v>371</v>
      </c>
      <c r="B55" s="947">
        <v>185848</v>
      </c>
      <c r="C55" s="948">
        <v>102060.9261368</v>
      </c>
      <c r="D55" s="949">
        <v>5.0248618158545502E-4</v>
      </c>
    </row>
    <row r="56" spans="1:4" ht="24.95" customHeight="1">
      <c r="A56" s="946" t="s">
        <v>372</v>
      </c>
      <c r="B56" s="947">
        <v>81740</v>
      </c>
      <c r="C56" s="948">
        <v>40383.203491</v>
      </c>
      <c r="D56" s="949">
        <v>1.9882243372142301E-4</v>
      </c>
    </row>
    <row r="57" spans="1:4" ht="24.95" customHeight="1">
      <c r="A57" s="946" t="s">
        <v>373</v>
      </c>
      <c r="B57" s="947">
        <v>33082</v>
      </c>
      <c r="C57" s="948">
        <v>7535.1458227000003</v>
      </c>
      <c r="D57" s="949">
        <v>3.7098493962939701E-5</v>
      </c>
    </row>
    <row r="58" spans="1:4" ht="24.95" customHeight="1">
      <c r="A58" s="946" t="s">
        <v>374</v>
      </c>
      <c r="B58" s="947">
        <v>467733</v>
      </c>
      <c r="C58" s="948">
        <v>274545.2359045</v>
      </c>
      <c r="D58" s="949">
        <v>1.3516944484436499E-3</v>
      </c>
    </row>
    <row r="59" spans="1:4" ht="24.95" customHeight="1">
      <c r="A59" s="946" t="s">
        <v>375</v>
      </c>
      <c r="B59" s="947">
        <v>38866</v>
      </c>
      <c r="C59" s="948">
        <v>5405.4802422000002</v>
      </c>
      <c r="D59" s="949">
        <v>2.66133105915382E-5</v>
      </c>
    </row>
    <row r="60" spans="1:4" ht="24.95" customHeight="1">
      <c r="A60" s="942" t="s">
        <v>376</v>
      </c>
      <c r="B60" s="943">
        <v>1157318</v>
      </c>
      <c r="C60" s="944">
        <v>550533.56180999998</v>
      </c>
      <c r="D60" s="945">
        <v>2.7104937979668302E-3</v>
      </c>
    </row>
    <row r="61" spans="1:4" ht="24.95" customHeight="1">
      <c r="A61" s="946" t="s">
        <v>377</v>
      </c>
      <c r="B61" s="947">
        <v>173992</v>
      </c>
      <c r="C61" s="948">
        <v>93177.304426100003</v>
      </c>
      <c r="D61" s="949">
        <v>4.5874860912725502E-4</v>
      </c>
    </row>
    <row r="62" spans="1:4" ht="24.95" customHeight="1">
      <c r="A62" s="946" t="s">
        <v>378</v>
      </c>
      <c r="B62" s="947">
        <v>56731</v>
      </c>
      <c r="C62" s="948">
        <v>16638.2408297</v>
      </c>
      <c r="D62" s="949">
        <v>8.1916619996265394E-5</v>
      </c>
    </row>
    <row r="63" spans="1:4" ht="24.95" customHeight="1">
      <c r="A63" s="946" t="s">
        <v>379</v>
      </c>
      <c r="B63" s="947">
        <v>62321</v>
      </c>
      <c r="C63" s="948">
        <v>22467.475317799999</v>
      </c>
      <c r="D63" s="949">
        <v>1.1061623982497E-4</v>
      </c>
    </row>
    <row r="64" spans="1:4" ht="24.95" customHeight="1">
      <c r="A64" s="946" t="s">
        <v>380</v>
      </c>
      <c r="B64" s="947">
        <v>250559</v>
      </c>
      <c r="C64" s="948">
        <v>137019.5854746</v>
      </c>
      <c r="D64" s="949">
        <v>6.7460144556466301E-4</v>
      </c>
    </row>
    <row r="65" spans="1:4" ht="24.95" customHeight="1">
      <c r="A65" s="946" t="s">
        <v>381</v>
      </c>
      <c r="B65" s="947">
        <v>99230</v>
      </c>
      <c r="C65" s="948">
        <v>28209.9065495</v>
      </c>
      <c r="D65" s="949">
        <v>1.3888849299624001E-4</v>
      </c>
    </row>
    <row r="66" spans="1:4" ht="24.95" customHeight="1">
      <c r="A66" s="946" t="s">
        <v>382</v>
      </c>
      <c r="B66" s="947">
        <v>193896</v>
      </c>
      <c r="C66" s="948">
        <v>103858.53045219999</v>
      </c>
      <c r="D66" s="949">
        <v>5.1133649641834299E-4</v>
      </c>
    </row>
    <row r="67" spans="1:4" ht="24.95" customHeight="1">
      <c r="A67" s="946" t="s">
        <v>383</v>
      </c>
      <c r="B67" s="947">
        <v>320589</v>
      </c>
      <c r="C67" s="948">
        <v>149162.51876010001</v>
      </c>
      <c r="D67" s="949">
        <v>7.3438589403908999E-4</v>
      </c>
    </row>
    <row r="68" spans="1:4" ht="24.95" customHeight="1">
      <c r="A68" s="942" t="s">
        <v>384</v>
      </c>
      <c r="B68" s="943">
        <v>34463237</v>
      </c>
      <c r="C68" s="944">
        <v>43267891.196012497</v>
      </c>
      <c r="D68" s="945">
        <v>0.213024888713997</v>
      </c>
    </row>
    <row r="69" spans="1:4" ht="24.95" customHeight="1">
      <c r="A69" s="942" t="s">
        <v>385</v>
      </c>
      <c r="B69" s="943">
        <v>309314</v>
      </c>
      <c r="C69" s="944">
        <v>131814.9448763</v>
      </c>
      <c r="D69" s="945">
        <v>6.4897694773031101E-4</v>
      </c>
    </row>
    <row r="70" spans="1:4" ht="24.95" customHeight="1">
      <c r="A70" s="946" t="s">
        <v>386</v>
      </c>
      <c r="B70" s="947">
        <v>18885</v>
      </c>
      <c r="C70" s="948">
        <v>5620.9068244</v>
      </c>
      <c r="D70" s="949">
        <v>2.76739405975465E-5</v>
      </c>
    </row>
    <row r="71" spans="1:4" ht="24.95" customHeight="1">
      <c r="A71" s="946" t="s">
        <v>387</v>
      </c>
      <c r="B71" s="947">
        <v>134764</v>
      </c>
      <c r="C71" s="948">
        <v>85957.505597800002</v>
      </c>
      <c r="D71" s="949">
        <v>4.2320269275780199E-4</v>
      </c>
    </row>
    <row r="72" spans="1:4" ht="24.95" customHeight="1">
      <c r="A72" s="946" t="s">
        <v>388</v>
      </c>
      <c r="B72" s="947">
        <v>83889</v>
      </c>
      <c r="C72" s="948">
        <v>23789.403675599999</v>
      </c>
      <c r="D72" s="949">
        <v>1.17124614361471E-4</v>
      </c>
    </row>
    <row r="73" spans="1:4" ht="24.95" customHeight="1">
      <c r="A73" s="946" t="s">
        <v>389</v>
      </c>
      <c r="B73" s="947">
        <v>27121</v>
      </c>
      <c r="C73" s="948">
        <v>7207.5484561000003</v>
      </c>
      <c r="D73" s="949">
        <v>3.54856029568397E-5</v>
      </c>
    </row>
    <row r="74" spans="1:4" ht="24.95" customHeight="1">
      <c r="A74" s="946" t="s">
        <v>390</v>
      </c>
      <c r="B74" s="947">
        <v>11604</v>
      </c>
      <c r="C74" s="948">
        <v>2566.2953975</v>
      </c>
      <c r="D74" s="949">
        <v>1.2634884121878799E-5</v>
      </c>
    </row>
    <row r="75" spans="1:4" ht="24.95" customHeight="1">
      <c r="A75" s="946" t="s">
        <v>391</v>
      </c>
      <c r="B75" s="947">
        <v>13347</v>
      </c>
      <c r="C75" s="948">
        <v>3595.0270098999999</v>
      </c>
      <c r="D75" s="949">
        <v>1.7699735474474401E-5</v>
      </c>
    </row>
    <row r="76" spans="1:4" ht="24.95" customHeight="1">
      <c r="A76" s="946" t="s">
        <v>392</v>
      </c>
      <c r="B76" s="947">
        <v>19704</v>
      </c>
      <c r="C76" s="948">
        <v>3078.2579150000001</v>
      </c>
      <c r="D76" s="949">
        <v>1.5155477460299401E-5</v>
      </c>
    </row>
    <row r="77" spans="1:4" ht="24.95" customHeight="1">
      <c r="A77" s="942" t="s">
        <v>393</v>
      </c>
      <c r="B77" s="943">
        <v>2421186</v>
      </c>
      <c r="C77" s="944">
        <v>1970606.2055450999</v>
      </c>
      <c r="D77" s="945">
        <v>9.7020713520247302E-3</v>
      </c>
    </row>
    <row r="78" spans="1:4" ht="24.95" customHeight="1">
      <c r="A78" s="946" t="s">
        <v>394</v>
      </c>
      <c r="B78" s="947">
        <v>216409</v>
      </c>
      <c r="C78" s="948">
        <v>159510.6451507</v>
      </c>
      <c r="D78" s="949">
        <v>7.8533380048476196E-4</v>
      </c>
    </row>
    <row r="79" spans="1:4" ht="24.95" customHeight="1">
      <c r="A79" s="946" t="s">
        <v>395</v>
      </c>
      <c r="B79" s="947">
        <v>220402</v>
      </c>
      <c r="C79" s="948">
        <v>207481.72027650001</v>
      </c>
      <c r="D79" s="949">
        <v>1.0215143181316699E-3</v>
      </c>
    </row>
    <row r="80" spans="1:4" ht="24.95" customHeight="1">
      <c r="A80" s="946" t="s">
        <v>396</v>
      </c>
      <c r="B80" s="947">
        <v>198843</v>
      </c>
      <c r="C80" s="948">
        <v>148518.79958379999</v>
      </c>
      <c r="D80" s="949">
        <v>7.3121661071827502E-4</v>
      </c>
    </row>
    <row r="81" spans="1:4" ht="24.95" customHeight="1">
      <c r="A81" s="946" t="s">
        <v>397</v>
      </c>
      <c r="B81" s="947">
        <v>109293</v>
      </c>
      <c r="C81" s="948">
        <v>36163.107893100001</v>
      </c>
      <c r="D81" s="949">
        <v>1.78045239126187E-4</v>
      </c>
    </row>
    <row r="82" spans="1:4" ht="24.95" customHeight="1">
      <c r="A82" s="946" t="s">
        <v>398</v>
      </c>
      <c r="B82" s="947">
        <v>796233</v>
      </c>
      <c r="C82" s="948">
        <v>937714.47544369998</v>
      </c>
      <c r="D82" s="949">
        <v>4.61673809966747E-3</v>
      </c>
    </row>
    <row r="83" spans="1:4" ht="24.95" customHeight="1">
      <c r="A83" s="946" t="s">
        <v>399</v>
      </c>
      <c r="B83" s="947">
        <v>264229</v>
      </c>
      <c r="C83" s="948">
        <v>165719.9580744</v>
      </c>
      <c r="D83" s="949">
        <v>8.1590469631532799E-4</v>
      </c>
    </row>
    <row r="84" spans="1:4" ht="24.95" customHeight="1">
      <c r="A84" s="946" t="s">
        <v>400</v>
      </c>
      <c r="B84" s="947">
        <v>374009</v>
      </c>
      <c r="C84" s="948">
        <v>213378.08565210001</v>
      </c>
      <c r="D84" s="949">
        <v>1.05054444978898E-3</v>
      </c>
    </row>
    <row r="85" spans="1:4" ht="24.95" customHeight="1">
      <c r="A85" s="946" t="s">
        <v>401</v>
      </c>
      <c r="B85" s="947">
        <v>112894</v>
      </c>
      <c r="C85" s="948">
        <v>38237.914515099998</v>
      </c>
      <c r="D85" s="949">
        <v>1.8826033021422501E-4</v>
      </c>
    </row>
    <row r="86" spans="1:4" ht="15.95" customHeight="1">
      <c r="A86" s="956" t="s">
        <v>402</v>
      </c>
      <c r="B86" s="957">
        <v>128874</v>
      </c>
      <c r="C86" s="958">
        <v>63881.498955700001</v>
      </c>
      <c r="D86" s="959">
        <v>3.1451380757783299E-4</v>
      </c>
    </row>
    <row r="87" spans="1:4" s="954" customFormat="1" ht="26.1" customHeight="1">
      <c r="A87" s="1197" t="s">
        <v>1840</v>
      </c>
      <c r="B87" s="1197"/>
      <c r="C87" s="1197"/>
      <c r="D87" s="1197"/>
    </row>
    <row r="88" spans="1:4" ht="15.95" customHeight="1">
      <c r="A88" s="1198"/>
      <c r="B88" s="1198"/>
      <c r="C88" s="1198"/>
      <c r="D88" s="1198"/>
    </row>
    <row r="89" spans="1:4" ht="15.95" customHeight="1">
      <c r="A89" s="1198"/>
      <c r="B89" s="1198"/>
      <c r="C89" s="1198"/>
      <c r="D89" s="1198"/>
    </row>
    <row r="90" spans="1:4" ht="15.95" customHeight="1">
      <c r="A90" s="936"/>
      <c r="B90" s="936"/>
      <c r="C90" s="937"/>
      <c r="D90" s="938" t="s">
        <v>1541</v>
      </c>
    </row>
    <row r="91" spans="1:4" ht="15.95" customHeight="1">
      <c r="A91" s="1209" t="s">
        <v>1836</v>
      </c>
      <c r="B91" s="1202" t="s">
        <v>1837</v>
      </c>
      <c r="C91" s="1202" t="s">
        <v>1838</v>
      </c>
      <c r="D91" s="1204" t="s">
        <v>1841</v>
      </c>
    </row>
    <row r="92" spans="1:4" ht="15.95" customHeight="1">
      <c r="A92" s="1210"/>
      <c r="B92" s="1203"/>
      <c r="C92" s="1203"/>
      <c r="D92" s="1205"/>
    </row>
    <row r="93" spans="1:4" ht="15.95" customHeight="1">
      <c r="A93" s="1211"/>
      <c r="B93" s="940" t="s">
        <v>8</v>
      </c>
      <c r="C93" s="940" t="s">
        <v>9</v>
      </c>
      <c r="D93" s="941" t="s">
        <v>10</v>
      </c>
    </row>
    <row r="94" spans="1:4" ht="24.95" customHeight="1">
      <c r="A94" s="942" t="s">
        <v>403</v>
      </c>
      <c r="B94" s="943">
        <v>2557408</v>
      </c>
      <c r="C94" s="944">
        <v>1748910.2711876</v>
      </c>
      <c r="D94" s="945">
        <v>8.6105748533646699E-3</v>
      </c>
    </row>
    <row r="95" spans="1:4" ht="24.95" customHeight="1">
      <c r="A95" s="946" t="s">
        <v>404</v>
      </c>
      <c r="B95" s="947">
        <v>719272</v>
      </c>
      <c r="C95" s="948">
        <v>566082.53063409997</v>
      </c>
      <c r="D95" s="949">
        <v>2.78704750238394E-3</v>
      </c>
    </row>
    <row r="96" spans="1:4" ht="24.95" customHeight="1">
      <c r="A96" s="946" t="s">
        <v>405</v>
      </c>
      <c r="B96" s="947">
        <v>339396</v>
      </c>
      <c r="C96" s="948">
        <v>211242.96269320001</v>
      </c>
      <c r="D96" s="949">
        <v>1.0400323975918899E-3</v>
      </c>
    </row>
    <row r="97" spans="1:4" ht="24.95" customHeight="1">
      <c r="A97" s="946" t="s">
        <v>406</v>
      </c>
      <c r="B97" s="947">
        <v>57937</v>
      </c>
      <c r="C97" s="948">
        <v>22857.131533</v>
      </c>
      <c r="D97" s="949">
        <v>1.12534671012283E-4</v>
      </c>
    </row>
    <row r="98" spans="1:4" ht="24.95" customHeight="1">
      <c r="A98" s="946" t="s">
        <v>407</v>
      </c>
      <c r="B98" s="947">
        <v>438918</v>
      </c>
      <c r="C98" s="948">
        <v>333792.10916759999</v>
      </c>
      <c r="D98" s="949">
        <v>1.6433901663224801E-3</v>
      </c>
    </row>
    <row r="99" spans="1:4" ht="24.95" customHeight="1">
      <c r="A99" s="946" t="s">
        <v>408</v>
      </c>
      <c r="B99" s="947">
        <v>340305</v>
      </c>
      <c r="C99" s="948">
        <v>213523.4817719</v>
      </c>
      <c r="D99" s="949">
        <v>1.0512602922158601E-3</v>
      </c>
    </row>
    <row r="100" spans="1:4" ht="24.95" customHeight="1">
      <c r="A100" s="946" t="s">
        <v>409</v>
      </c>
      <c r="B100" s="947">
        <v>294529</v>
      </c>
      <c r="C100" s="948">
        <v>188834.31738379999</v>
      </c>
      <c r="D100" s="949">
        <v>9.2970580109470898E-4</v>
      </c>
    </row>
    <row r="101" spans="1:4" ht="24.95" customHeight="1">
      <c r="A101" s="946" t="s">
        <v>410</v>
      </c>
      <c r="B101" s="947">
        <v>186496</v>
      </c>
      <c r="C101" s="948">
        <v>123449.1504746</v>
      </c>
      <c r="D101" s="949">
        <v>6.0778884329155004E-4</v>
      </c>
    </row>
    <row r="102" spans="1:4" ht="24.95" customHeight="1">
      <c r="A102" s="946" t="s">
        <v>411</v>
      </c>
      <c r="B102" s="947">
        <v>180555</v>
      </c>
      <c r="C102" s="948">
        <v>89128.5875294</v>
      </c>
      <c r="D102" s="949">
        <v>4.38815179451961E-4</v>
      </c>
    </row>
    <row r="103" spans="1:4" ht="24.95" customHeight="1">
      <c r="A103" s="942" t="s">
        <v>412</v>
      </c>
      <c r="B103" s="943">
        <v>13092116</v>
      </c>
      <c r="C103" s="944">
        <v>26926316.6885073</v>
      </c>
      <c r="D103" s="945">
        <v>0.13256887399623701</v>
      </c>
    </row>
    <row r="104" spans="1:4" ht="24.95" customHeight="1">
      <c r="A104" s="946" t="s">
        <v>413</v>
      </c>
      <c r="B104" s="947">
        <v>61487</v>
      </c>
      <c r="C104" s="948">
        <v>68627.005359999996</v>
      </c>
      <c r="D104" s="949">
        <v>3.37877806740351E-4</v>
      </c>
    </row>
    <row r="105" spans="1:4" ht="24.95" customHeight="1">
      <c r="A105" s="946" t="s">
        <v>414</v>
      </c>
      <c r="B105" s="947">
        <v>323900</v>
      </c>
      <c r="C105" s="948">
        <v>240464.394593</v>
      </c>
      <c r="D105" s="949">
        <v>1.1839010287280499E-3</v>
      </c>
    </row>
    <row r="106" spans="1:4" ht="24.95" customHeight="1">
      <c r="A106" s="946" t="s">
        <v>415</v>
      </c>
      <c r="B106" s="947">
        <v>254765</v>
      </c>
      <c r="C106" s="948">
        <v>343470.6766598</v>
      </c>
      <c r="D106" s="949">
        <v>1.69104157030694E-3</v>
      </c>
    </row>
    <row r="107" spans="1:4" ht="24.95" customHeight="1">
      <c r="A107" s="946" t="s">
        <v>416</v>
      </c>
      <c r="B107" s="947">
        <v>120112</v>
      </c>
      <c r="C107" s="948">
        <v>162714.0539772</v>
      </c>
      <c r="D107" s="949">
        <v>8.0110544522887805E-4</v>
      </c>
    </row>
    <row r="108" spans="1:4" ht="24.95" customHeight="1">
      <c r="A108" s="946" t="s">
        <v>417</v>
      </c>
      <c r="B108" s="947">
        <v>402656</v>
      </c>
      <c r="C108" s="948">
        <v>1427855.3621844</v>
      </c>
      <c r="D108" s="949">
        <v>7.0298949456784896E-3</v>
      </c>
    </row>
    <row r="109" spans="1:4" ht="24.95" customHeight="1">
      <c r="A109" s="946" t="s">
        <v>418</v>
      </c>
      <c r="B109" s="947">
        <v>322744</v>
      </c>
      <c r="C109" s="948">
        <v>176424.9078483</v>
      </c>
      <c r="D109" s="949">
        <v>8.6860938497101503E-4</v>
      </c>
    </row>
    <row r="110" spans="1:4" ht="24.95" customHeight="1">
      <c r="A110" s="946" t="s">
        <v>419</v>
      </c>
      <c r="B110" s="947">
        <v>51406</v>
      </c>
      <c r="C110" s="948">
        <v>33619.531521099998</v>
      </c>
      <c r="D110" s="949">
        <v>1.65522209724865E-4</v>
      </c>
    </row>
    <row r="111" spans="1:4" ht="24.95" customHeight="1">
      <c r="A111" s="946" t="s">
        <v>420</v>
      </c>
      <c r="B111" s="947">
        <v>240370</v>
      </c>
      <c r="C111" s="948">
        <v>218606.6585974</v>
      </c>
      <c r="D111" s="949">
        <v>1.07628677600404E-3</v>
      </c>
    </row>
    <row r="112" spans="1:4" ht="24.95" customHeight="1">
      <c r="A112" s="946" t="s">
        <v>421</v>
      </c>
      <c r="B112" s="947">
        <v>303159</v>
      </c>
      <c r="C112" s="948">
        <v>255973.89242240001</v>
      </c>
      <c r="D112" s="949">
        <v>1.2602604018749899E-3</v>
      </c>
    </row>
    <row r="113" spans="1:4" ht="24.95" customHeight="1">
      <c r="A113" s="946" t="s">
        <v>422</v>
      </c>
      <c r="B113" s="947">
        <v>383900</v>
      </c>
      <c r="C113" s="948">
        <v>605775.0374425</v>
      </c>
      <c r="D113" s="949">
        <v>2.9824693639979899E-3</v>
      </c>
    </row>
    <row r="114" spans="1:4" ht="24.95" customHeight="1">
      <c r="A114" s="946" t="s">
        <v>423</v>
      </c>
      <c r="B114" s="947">
        <v>412998</v>
      </c>
      <c r="C114" s="948">
        <v>665138.15523250005</v>
      </c>
      <c r="D114" s="949">
        <v>3.2747373995175E-3</v>
      </c>
    </row>
    <row r="115" spans="1:4" ht="24.95" customHeight="1">
      <c r="A115" s="946" t="s">
        <v>424</v>
      </c>
      <c r="B115" s="947">
        <v>1289351</v>
      </c>
      <c r="C115" s="948">
        <v>7934387.0751954997</v>
      </c>
      <c r="D115" s="949">
        <v>3.9064116068200302E-2</v>
      </c>
    </row>
    <row r="116" spans="1:4" ht="24.95" customHeight="1">
      <c r="A116" s="946" t="s">
        <v>425</v>
      </c>
      <c r="B116" s="947">
        <v>245765</v>
      </c>
      <c r="C116" s="948">
        <v>304518.56222790002</v>
      </c>
      <c r="D116" s="949">
        <v>1.4992649522961501E-3</v>
      </c>
    </row>
    <row r="117" spans="1:4" ht="24.95" customHeight="1">
      <c r="A117" s="946" t="s">
        <v>426</v>
      </c>
      <c r="B117" s="947">
        <v>623901</v>
      </c>
      <c r="C117" s="948">
        <v>630843.25771529996</v>
      </c>
      <c r="D117" s="949">
        <v>3.1058900966997299E-3</v>
      </c>
    </row>
    <row r="118" spans="1:4" ht="24.95" customHeight="1">
      <c r="A118" s="946" t="s">
        <v>427</v>
      </c>
      <c r="B118" s="947">
        <v>381573</v>
      </c>
      <c r="C118" s="948">
        <v>488879.63989470003</v>
      </c>
      <c r="D118" s="949">
        <v>2.4069472304835801E-3</v>
      </c>
    </row>
    <row r="119" spans="1:4" ht="24.95" customHeight="1">
      <c r="A119" s="946" t="s">
        <v>428</v>
      </c>
      <c r="B119" s="947">
        <v>845186</v>
      </c>
      <c r="C119" s="948">
        <v>1064950.8525626</v>
      </c>
      <c r="D119" s="949">
        <v>5.2431729530171998E-3</v>
      </c>
    </row>
    <row r="120" spans="1:4" ht="24.95" customHeight="1">
      <c r="A120" s="946" t="s">
        <v>429</v>
      </c>
      <c r="B120" s="947">
        <v>230821</v>
      </c>
      <c r="C120" s="948">
        <v>206098.18875589999</v>
      </c>
      <c r="D120" s="949">
        <v>1.0147026469348201E-3</v>
      </c>
    </row>
    <row r="121" spans="1:4" ht="24.95" customHeight="1">
      <c r="A121" s="946" t="s">
        <v>430</v>
      </c>
      <c r="B121" s="947">
        <v>103374</v>
      </c>
      <c r="C121" s="948">
        <v>65896.223672499997</v>
      </c>
      <c r="D121" s="949">
        <v>3.2443309175651699E-4</v>
      </c>
    </row>
    <row r="122" spans="1:4" ht="24.95" customHeight="1">
      <c r="A122" s="946" t="s">
        <v>431</v>
      </c>
      <c r="B122" s="947">
        <v>1648024</v>
      </c>
      <c r="C122" s="948">
        <v>5469341.8498606002</v>
      </c>
      <c r="D122" s="949">
        <v>2.6927726466427201E-2</v>
      </c>
    </row>
    <row r="123" spans="1:4" ht="24.95" customHeight="1">
      <c r="A123" s="946" t="s">
        <v>432</v>
      </c>
      <c r="B123" s="947">
        <v>173839</v>
      </c>
      <c r="C123" s="948">
        <v>488625.91418989998</v>
      </c>
      <c r="D123" s="949">
        <v>2.4056980387958198E-3</v>
      </c>
    </row>
    <row r="124" spans="1:4" ht="24.95" customHeight="1">
      <c r="A124" s="946" t="s">
        <v>433</v>
      </c>
      <c r="B124" s="947">
        <v>412559</v>
      </c>
      <c r="C124" s="948">
        <v>379615.29332390003</v>
      </c>
      <c r="D124" s="949">
        <v>1.86899576982175E-3</v>
      </c>
    </row>
    <row r="125" spans="1:4" ht="24.95" customHeight="1">
      <c r="A125" s="946" t="s">
        <v>434</v>
      </c>
      <c r="B125" s="947">
        <v>254624</v>
      </c>
      <c r="C125" s="948">
        <v>204975.3813911</v>
      </c>
      <c r="D125" s="949">
        <v>1.00917462355947E-3</v>
      </c>
    </row>
    <row r="126" spans="1:4" ht="24.95" customHeight="1">
      <c r="A126" s="946" t="s">
        <v>435</v>
      </c>
      <c r="B126" s="947">
        <v>251350</v>
      </c>
      <c r="C126" s="948">
        <v>399772.6870874</v>
      </c>
      <c r="D126" s="949">
        <v>1.9682385672990001E-3</v>
      </c>
    </row>
    <row r="127" spans="1:4" ht="24.95" customHeight="1">
      <c r="A127" s="946" t="s">
        <v>436</v>
      </c>
      <c r="B127" s="947">
        <v>818973</v>
      </c>
      <c r="C127" s="948">
        <v>2044328.3184535</v>
      </c>
      <c r="D127" s="949">
        <v>1.00650343822063E-2</v>
      </c>
    </row>
    <row r="128" spans="1:4" ht="24.95" customHeight="1">
      <c r="A128" s="946" t="s">
        <v>437</v>
      </c>
      <c r="B128" s="947">
        <v>155168</v>
      </c>
      <c r="C128" s="948">
        <v>347966.97675969999</v>
      </c>
      <c r="D128" s="949">
        <v>1.71317862857185E-3</v>
      </c>
    </row>
    <row r="129" spans="1:4" ht="15.95" customHeight="1">
      <c r="A129" s="956" t="s">
        <v>438</v>
      </c>
      <c r="B129" s="957">
        <v>466257</v>
      </c>
      <c r="C129" s="958">
        <v>385274.84075969999</v>
      </c>
      <c r="D129" s="959">
        <v>1.89685995338505E-3</v>
      </c>
    </row>
    <row r="130" spans="1:4" s="954" customFormat="1" ht="26.1" customHeight="1">
      <c r="A130" s="1197" t="s">
        <v>1840</v>
      </c>
      <c r="B130" s="1197"/>
      <c r="C130" s="1197"/>
      <c r="D130" s="1197"/>
    </row>
    <row r="131" spans="1:4" ht="15.95" customHeight="1">
      <c r="A131" s="1198"/>
      <c r="B131" s="1198"/>
      <c r="C131" s="1198"/>
      <c r="D131" s="1198"/>
    </row>
    <row r="132" spans="1:4" ht="15.95" customHeight="1">
      <c r="A132" s="1198"/>
      <c r="B132" s="1198"/>
      <c r="C132" s="1198"/>
      <c r="D132" s="1198"/>
    </row>
    <row r="133" spans="1:4" ht="15.95" customHeight="1">
      <c r="A133" s="936"/>
      <c r="B133" s="936"/>
      <c r="C133" s="937"/>
      <c r="D133" s="938" t="s">
        <v>1541</v>
      </c>
    </row>
    <row r="134" spans="1:4" ht="15.95" customHeight="1">
      <c r="A134" s="1199" t="s">
        <v>1836</v>
      </c>
      <c r="B134" s="1202" t="s">
        <v>1837</v>
      </c>
      <c r="C134" s="1202" t="s">
        <v>1838</v>
      </c>
      <c r="D134" s="1204" t="s">
        <v>1841</v>
      </c>
    </row>
    <row r="135" spans="1:4" ht="15.95" customHeight="1">
      <c r="A135" s="1200"/>
      <c r="B135" s="1203"/>
      <c r="C135" s="1203"/>
      <c r="D135" s="1205"/>
    </row>
    <row r="136" spans="1:4" ht="15.95" customHeight="1">
      <c r="A136" s="1201"/>
      <c r="B136" s="940" t="s">
        <v>8</v>
      </c>
      <c r="C136" s="940" t="s">
        <v>9</v>
      </c>
      <c r="D136" s="941" t="s">
        <v>10</v>
      </c>
    </row>
    <row r="137" spans="1:4" ht="24.95" customHeight="1">
      <c r="A137" s="946" t="s">
        <v>439</v>
      </c>
      <c r="B137" s="947">
        <v>422910</v>
      </c>
      <c r="C137" s="948">
        <v>384769.35017019999</v>
      </c>
      <c r="D137" s="949">
        <v>1.89437122390003E-3</v>
      </c>
    </row>
    <row r="138" spans="1:4" ht="24.95" customHeight="1">
      <c r="A138" s="946" t="s">
        <v>440</v>
      </c>
      <c r="B138" s="947">
        <v>643904</v>
      </c>
      <c r="C138" s="948">
        <v>661912.94905890001</v>
      </c>
      <c r="D138" s="949">
        <v>3.2588584378390102E-3</v>
      </c>
    </row>
    <row r="139" spans="1:4" ht="24.95" customHeight="1">
      <c r="A139" s="946" t="s">
        <v>441</v>
      </c>
      <c r="B139" s="947">
        <v>164562</v>
      </c>
      <c r="C139" s="948">
        <v>305146.24008800002</v>
      </c>
      <c r="D139" s="949">
        <v>1.5023552578922799E-3</v>
      </c>
    </row>
    <row r="140" spans="1:4" ht="24.95" customHeight="1">
      <c r="A140" s="946" t="s">
        <v>442</v>
      </c>
      <c r="B140" s="947">
        <v>261851</v>
      </c>
      <c r="C140" s="948">
        <v>217155.25382859999</v>
      </c>
      <c r="D140" s="949">
        <v>1.0691409380441501E-3</v>
      </c>
    </row>
    <row r="141" spans="1:4" ht="24.95" customHeight="1">
      <c r="A141" s="946" t="s">
        <v>443</v>
      </c>
      <c r="B141" s="947">
        <v>352136</v>
      </c>
      <c r="C141" s="948">
        <v>293975.16291940003</v>
      </c>
      <c r="D141" s="949">
        <v>1.4473556402803301E-3</v>
      </c>
    </row>
    <row r="142" spans="1:4" ht="24.95" customHeight="1">
      <c r="A142" s="946" t="s">
        <v>444</v>
      </c>
      <c r="B142" s="947">
        <v>468491</v>
      </c>
      <c r="C142" s="948">
        <v>449212.99475339998</v>
      </c>
      <c r="D142" s="949">
        <v>2.2116526960538098E-3</v>
      </c>
    </row>
    <row r="143" spans="1:4" ht="24.95" customHeight="1">
      <c r="A143" s="942" t="s">
        <v>445</v>
      </c>
      <c r="B143" s="943">
        <v>2272706</v>
      </c>
      <c r="C143" s="944">
        <v>1474099.6513229001</v>
      </c>
      <c r="D143" s="945">
        <v>7.2575738150451197E-3</v>
      </c>
    </row>
    <row r="144" spans="1:4" ht="24.95" customHeight="1">
      <c r="A144" s="946" t="s">
        <v>446</v>
      </c>
      <c r="B144" s="947">
        <v>494497</v>
      </c>
      <c r="C144" s="948">
        <v>256907.25324630001</v>
      </c>
      <c r="D144" s="949">
        <v>1.26485570523149E-3</v>
      </c>
    </row>
    <row r="145" spans="1:4" ht="24.95" customHeight="1">
      <c r="A145" s="946" t="s">
        <v>447</v>
      </c>
      <c r="B145" s="947">
        <v>712283</v>
      </c>
      <c r="C145" s="948">
        <v>667637.69496310002</v>
      </c>
      <c r="D145" s="949">
        <v>3.2870436191697401E-3</v>
      </c>
    </row>
    <row r="146" spans="1:4" ht="24.95" customHeight="1">
      <c r="A146" s="946" t="s">
        <v>448</v>
      </c>
      <c r="B146" s="947">
        <v>189926</v>
      </c>
      <c r="C146" s="948">
        <v>115701.8743564</v>
      </c>
      <c r="D146" s="949">
        <v>5.6964594824173895E-4</v>
      </c>
    </row>
    <row r="147" spans="1:4" ht="24.95" customHeight="1">
      <c r="A147" s="946" t="s">
        <v>449</v>
      </c>
      <c r="B147" s="947">
        <v>47455</v>
      </c>
      <c r="C147" s="948">
        <v>18446.969351799999</v>
      </c>
      <c r="D147" s="949">
        <v>9.0821703684968398E-5</v>
      </c>
    </row>
    <row r="148" spans="1:4" ht="24.95" customHeight="1">
      <c r="A148" s="946" t="s">
        <v>450</v>
      </c>
      <c r="B148" s="947">
        <v>167703</v>
      </c>
      <c r="C148" s="948">
        <v>69944.455302400005</v>
      </c>
      <c r="D148" s="949">
        <v>3.4436413227201598E-4</v>
      </c>
    </row>
    <row r="149" spans="1:4" ht="24.95" customHeight="1">
      <c r="A149" s="946" t="s">
        <v>451</v>
      </c>
      <c r="B149" s="947">
        <v>111232</v>
      </c>
      <c r="C149" s="948">
        <v>45724.0976925</v>
      </c>
      <c r="D149" s="949">
        <v>2.2511776176857801E-4</v>
      </c>
    </row>
    <row r="150" spans="1:4" ht="24.95" customHeight="1">
      <c r="A150" s="946" t="s">
        <v>452</v>
      </c>
      <c r="B150" s="947">
        <v>150702</v>
      </c>
      <c r="C150" s="948">
        <v>96281.295877900004</v>
      </c>
      <c r="D150" s="949">
        <v>4.7403078293585098E-4</v>
      </c>
    </row>
    <row r="151" spans="1:4" ht="24.95" customHeight="1">
      <c r="A151" s="946" t="s">
        <v>453</v>
      </c>
      <c r="B151" s="947">
        <v>194064</v>
      </c>
      <c r="C151" s="948">
        <v>98383.038776799993</v>
      </c>
      <c r="D151" s="949">
        <v>4.8437849193593398E-4</v>
      </c>
    </row>
    <row r="152" spans="1:4" ht="24.95" customHeight="1">
      <c r="A152" s="946" t="s">
        <v>454</v>
      </c>
      <c r="B152" s="947">
        <v>204844</v>
      </c>
      <c r="C152" s="948">
        <v>105072.9717557</v>
      </c>
      <c r="D152" s="949">
        <v>5.1731566980481097E-4</v>
      </c>
    </row>
    <row r="153" spans="1:4" ht="24.95" customHeight="1">
      <c r="A153" s="942" t="s">
        <v>455</v>
      </c>
      <c r="B153" s="943">
        <v>5797234</v>
      </c>
      <c r="C153" s="944">
        <v>5009209.2524456996</v>
      </c>
      <c r="D153" s="945">
        <v>2.4662312260915299E-2</v>
      </c>
    </row>
    <row r="154" spans="1:4" ht="24.95" customHeight="1">
      <c r="A154" s="946" t="s">
        <v>456</v>
      </c>
      <c r="B154" s="947">
        <v>42515</v>
      </c>
      <c r="C154" s="948">
        <v>21893.844592699999</v>
      </c>
      <c r="D154" s="949">
        <v>1.07792029585007E-4</v>
      </c>
    </row>
    <row r="155" spans="1:4" ht="24.95" customHeight="1">
      <c r="A155" s="946" t="s">
        <v>457</v>
      </c>
      <c r="B155" s="947">
        <v>289496</v>
      </c>
      <c r="C155" s="948">
        <v>211867.01197270001</v>
      </c>
      <c r="D155" s="949">
        <v>1.0431048382549999E-3</v>
      </c>
    </row>
    <row r="156" spans="1:4" ht="24.95" customHeight="1">
      <c r="A156" s="946" t="s">
        <v>458</v>
      </c>
      <c r="B156" s="947">
        <v>124028</v>
      </c>
      <c r="C156" s="948">
        <v>69047.112848000004</v>
      </c>
      <c r="D156" s="949">
        <v>3.3994616155047302E-4</v>
      </c>
    </row>
    <row r="157" spans="1:4" ht="24.95" customHeight="1">
      <c r="A157" s="946" t="s">
        <v>459</v>
      </c>
      <c r="B157" s="947">
        <v>279189</v>
      </c>
      <c r="C157" s="948">
        <v>193942.2691565</v>
      </c>
      <c r="D157" s="949">
        <v>9.5485426171661603E-4</v>
      </c>
    </row>
    <row r="158" spans="1:4" ht="24.95" customHeight="1">
      <c r="A158" s="946" t="s">
        <v>460</v>
      </c>
      <c r="B158" s="947">
        <v>400597</v>
      </c>
      <c r="C158" s="948">
        <v>315128.2260958</v>
      </c>
      <c r="D158" s="949">
        <v>1.55150051086575E-3</v>
      </c>
    </row>
    <row r="159" spans="1:4" ht="24.95" customHeight="1">
      <c r="A159" s="946" t="s">
        <v>461</v>
      </c>
      <c r="B159" s="947">
        <v>458252</v>
      </c>
      <c r="C159" s="948">
        <v>390282.73329369997</v>
      </c>
      <c r="D159" s="949">
        <v>1.92151578292188E-3</v>
      </c>
    </row>
    <row r="160" spans="1:4" ht="24.95" customHeight="1">
      <c r="A160" s="946" t="s">
        <v>462</v>
      </c>
      <c r="B160" s="947">
        <v>259622</v>
      </c>
      <c r="C160" s="948">
        <v>233019.78940119999</v>
      </c>
      <c r="D160" s="949">
        <v>1.1472483019908299E-3</v>
      </c>
    </row>
    <row r="161" spans="1:4" ht="24.95" customHeight="1">
      <c r="A161" s="946" t="s">
        <v>463</v>
      </c>
      <c r="B161" s="947">
        <v>534321</v>
      </c>
      <c r="C161" s="948">
        <v>439132.67044630001</v>
      </c>
      <c r="D161" s="949">
        <v>2.1620232848585E-3</v>
      </c>
    </row>
    <row r="162" spans="1:4" ht="24.95" customHeight="1">
      <c r="A162" s="946" t="s">
        <v>464</v>
      </c>
      <c r="B162" s="947">
        <v>168056</v>
      </c>
      <c r="C162" s="948">
        <v>113426.7125277</v>
      </c>
      <c r="D162" s="949">
        <v>5.5844442947186102E-4</v>
      </c>
    </row>
    <row r="163" spans="1:4" ht="24.95" customHeight="1">
      <c r="A163" s="946" t="s">
        <v>465</v>
      </c>
      <c r="B163" s="947">
        <v>180033</v>
      </c>
      <c r="C163" s="948">
        <v>114057.97711000001</v>
      </c>
      <c r="D163" s="949">
        <v>5.61552393915618E-4</v>
      </c>
    </row>
    <row r="164" spans="1:4" ht="24.95" customHeight="1">
      <c r="A164" s="946" t="s">
        <v>466</v>
      </c>
      <c r="B164" s="947">
        <v>1386663</v>
      </c>
      <c r="C164" s="948">
        <v>1851931.6908172001</v>
      </c>
      <c r="D164" s="949">
        <v>9.1177899231339107E-3</v>
      </c>
    </row>
    <row r="165" spans="1:4" ht="24.95" customHeight="1">
      <c r="A165" s="946" t="s">
        <v>467</v>
      </c>
      <c r="B165" s="947">
        <v>550230</v>
      </c>
      <c r="C165" s="948">
        <v>383420.5683861</v>
      </c>
      <c r="D165" s="949">
        <v>1.8877306393576599E-3</v>
      </c>
    </row>
    <row r="166" spans="1:4" ht="24.95" customHeight="1">
      <c r="A166" s="946" t="s">
        <v>468</v>
      </c>
      <c r="B166" s="947">
        <v>73124</v>
      </c>
      <c r="C166" s="948">
        <v>42282.201065900001</v>
      </c>
      <c r="D166" s="949">
        <v>2.08171947549786E-4</v>
      </c>
    </row>
    <row r="167" spans="1:4" ht="24.95" customHeight="1">
      <c r="A167" s="946" t="s">
        <v>469</v>
      </c>
      <c r="B167" s="947">
        <v>63114</v>
      </c>
      <c r="C167" s="948">
        <v>31528.988074000001</v>
      </c>
      <c r="D167" s="949">
        <v>1.5522964004189199E-4</v>
      </c>
    </row>
    <row r="168" spans="1:4" ht="24.95" customHeight="1">
      <c r="A168" s="946" t="s">
        <v>470</v>
      </c>
      <c r="B168" s="947">
        <v>178159</v>
      </c>
      <c r="C168" s="948">
        <v>70864.632066599996</v>
      </c>
      <c r="D168" s="949">
        <v>3.4889452530418203E-4</v>
      </c>
    </row>
    <row r="169" spans="1:4" ht="24.95" customHeight="1">
      <c r="A169" s="946" t="s">
        <v>471</v>
      </c>
      <c r="B169" s="947">
        <v>458226</v>
      </c>
      <c r="C169" s="948">
        <v>311450.7084756</v>
      </c>
      <c r="D169" s="949">
        <v>1.53339464159105E-3</v>
      </c>
    </row>
    <row r="170" spans="1:4" ht="24.95" customHeight="1">
      <c r="A170" s="946" t="s">
        <v>472</v>
      </c>
      <c r="B170" s="947">
        <v>277613</v>
      </c>
      <c r="C170" s="948">
        <v>165692.87979149999</v>
      </c>
      <c r="D170" s="949">
        <v>8.1577137925175301E-4</v>
      </c>
    </row>
    <row r="171" spans="1:4" ht="24.95" customHeight="1">
      <c r="A171" s="946" t="s">
        <v>473</v>
      </c>
      <c r="B171" s="947">
        <v>73996</v>
      </c>
      <c r="C171" s="948">
        <v>50239.236324199999</v>
      </c>
      <c r="D171" s="949">
        <v>2.4734756955349798E-4</v>
      </c>
    </row>
    <row r="172" spans="1:4" ht="15.95" customHeight="1">
      <c r="A172" s="950" t="s">
        <v>474</v>
      </c>
      <c r="B172" s="951">
        <v>2157194</v>
      </c>
      <c r="C172" s="952">
        <v>1984455.4336236001</v>
      </c>
      <c r="D172" s="953">
        <v>9.7702565625502908E-3</v>
      </c>
    </row>
    <row r="173" spans="1:4" s="954" customFormat="1" ht="26.1" customHeight="1">
      <c r="A173" s="1197" t="s">
        <v>1840</v>
      </c>
      <c r="B173" s="1197"/>
      <c r="C173" s="1197"/>
      <c r="D173" s="1197"/>
    </row>
    <row r="174" spans="1:4" ht="15.95" customHeight="1">
      <c r="A174" s="1208"/>
      <c r="B174" s="1208"/>
      <c r="C174" s="1208"/>
      <c r="D174" s="1208"/>
    </row>
    <row r="175" spans="1:4" ht="15.95" customHeight="1">
      <c r="A175" s="1198"/>
      <c r="B175" s="1198"/>
      <c r="C175" s="1198"/>
      <c r="D175" s="1198"/>
    </row>
    <row r="176" spans="1:4" ht="15.95" customHeight="1">
      <c r="A176" s="936"/>
      <c r="B176" s="936"/>
      <c r="C176" s="937"/>
      <c r="D176" s="938" t="s">
        <v>1541</v>
      </c>
    </row>
    <row r="177" spans="1:4" ht="15.95" customHeight="1">
      <c r="A177" s="1199" t="s">
        <v>1836</v>
      </c>
      <c r="B177" s="1202" t="s">
        <v>1837</v>
      </c>
      <c r="C177" s="1202" t="s">
        <v>1838</v>
      </c>
      <c r="D177" s="1204" t="s">
        <v>1841</v>
      </c>
    </row>
    <row r="178" spans="1:4" ht="15.95" customHeight="1">
      <c r="A178" s="1200"/>
      <c r="B178" s="1203"/>
      <c r="C178" s="1203"/>
      <c r="D178" s="1205"/>
    </row>
    <row r="179" spans="1:4" ht="15.95" customHeight="1">
      <c r="A179" s="1201"/>
      <c r="B179" s="940" t="s">
        <v>8</v>
      </c>
      <c r="C179" s="940" t="s">
        <v>9</v>
      </c>
      <c r="D179" s="941" t="s">
        <v>10</v>
      </c>
    </row>
    <row r="180" spans="1:4" ht="24.95" customHeight="1">
      <c r="A180" s="946" t="s">
        <v>475</v>
      </c>
      <c r="B180" s="947">
        <v>246867</v>
      </c>
      <c r="C180" s="948">
        <v>249305.0192293</v>
      </c>
      <c r="D180" s="949">
        <v>1.2274269096354E-3</v>
      </c>
    </row>
    <row r="181" spans="1:4" ht="24.95" customHeight="1">
      <c r="A181" s="946" t="s">
        <v>476</v>
      </c>
      <c r="B181" s="947">
        <v>311196</v>
      </c>
      <c r="C181" s="948">
        <v>260338.08284739999</v>
      </c>
      <c r="D181" s="949">
        <v>1.28174703212006E-3</v>
      </c>
    </row>
    <row r="182" spans="1:4" ht="24.95" customHeight="1">
      <c r="A182" s="946" t="s">
        <v>477</v>
      </c>
      <c r="B182" s="947">
        <v>1066382</v>
      </c>
      <c r="C182" s="948">
        <v>1172006.1571064999</v>
      </c>
      <c r="D182" s="949">
        <v>5.7702484287641799E-3</v>
      </c>
    </row>
    <row r="183" spans="1:4" ht="24.95" customHeight="1">
      <c r="A183" s="946" t="s">
        <v>478</v>
      </c>
      <c r="B183" s="947">
        <v>107923</v>
      </c>
      <c r="C183" s="948">
        <v>68615.312023699997</v>
      </c>
      <c r="D183" s="949">
        <v>3.3782023583510997E-4</v>
      </c>
    </row>
    <row r="184" spans="1:4" ht="24.95" customHeight="1">
      <c r="A184" s="946" t="s">
        <v>479</v>
      </c>
      <c r="B184" s="947">
        <v>105928</v>
      </c>
      <c r="C184" s="948">
        <v>72779.275368799994</v>
      </c>
      <c r="D184" s="949">
        <v>3.5832106921709E-4</v>
      </c>
    </row>
    <row r="185" spans="1:4" ht="24.95" customHeight="1">
      <c r="A185" s="946" t="s">
        <v>480</v>
      </c>
      <c r="B185" s="947">
        <v>318898</v>
      </c>
      <c r="C185" s="948">
        <v>161411.58704789999</v>
      </c>
      <c r="D185" s="949">
        <v>7.9469288697844604E-4</v>
      </c>
    </row>
    <row r="186" spans="1:4" ht="24.95" customHeight="1">
      <c r="A186" s="942" t="s">
        <v>481</v>
      </c>
      <c r="B186" s="943">
        <v>413107</v>
      </c>
      <c r="C186" s="944">
        <v>167144.8591727</v>
      </c>
      <c r="D186" s="945">
        <v>8.2292004625504904E-4</v>
      </c>
    </row>
    <row r="187" spans="1:4" ht="24.95" customHeight="1">
      <c r="A187" s="946" t="s">
        <v>482</v>
      </c>
      <c r="B187" s="947">
        <v>31814</v>
      </c>
      <c r="C187" s="948">
        <v>9208.1407971000008</v>
      </c>
      <c r="D187" s="949">
        <v>4.5335307877121901E-5</v>
      </c>
    </row>
    <row r="188" spans="1:4" ht="24.95" customHeight="1">
      <c r="A188" s="946" t="s">
        <v>483</v>
      </c>
      <c r="B188" s="947">
        <v>8705</v>
      </c>
      <c r="C188" s="948">
        <v>3246.1221168000002</v>
      </c>
      <c r="D188" s="949">
        <v>1.5981939113942601E-5</v>
      </c>
    </row>
    <row r="189" spans="1:4" ht="24.95" customHeight="1">
      <c r="A189" s="946" t="s">
        <v>484</v>
      </c>
      <c r="B189" s="947">
        <v>221078</v>
      </c>
      <c r="C189" s="948">
        <v>105700.2069878</v>
      </c>
      <c r="D189" s="949">
        <v>5.2040379616877697E-4</v>
      </c>
    </row>
    <row r="190" spans="1:4" ht="24.95" customHeight="1">
      <c r="A190" s="946" t="s">
        <v>485</v>
      </c>
      <c r="B190" s="947">
        <v>15248</v>
      </c>
      <c r="C190" s="948">
        <v>1919.9019865</v>
      </c>
      <c r="D190" s="949">
        <v>9.4524344891954194E-6</v>
      </c>
    </row>
    <row r="191" spans="1:4" ht="24.95" customHeight="1">
      <c r="A191" s="946" t="s">
        <v>486</v>
      </c>
      <c r="B191" s="947">
        <v>17730</v>
      </c>
      <c r="C191" s="948">
        <v>5355.3963706000004</v>
      </c>
      <c r="D191" s="949">
        <v>2.6366727943781599E-5</v>
      </c>
    </row>
    <row r="192" spans="1:4" ht="24.95" customHeight="1">
      <c r="A192" s="946" t="s">
        <v>487</v>
      </c>
      <c r="B192" s="947">
        <v>19716</v>
      </c>
      <c r="C192" s="948">
        <v>7014.7661389000004</v>
      </c>
      <c r="D192" s="949">
        <v>3.4536459595969297E-5</v>
      </c>
    </row>
    <row r="193" spans="1:4" ht="24.95" customHeight="1">
      <c r="A193" s="946" t="s">
        <v>488</v>
      </c>
      <c r="B193" s="947">
        <v>36530</v>
      </c>
      <c r="C193" s="948">
        <v>10210.5239779</v>
      </c>
      <c r="D193" s="949">
        <v>5.0270435511869703E-5</v>
      </c>
    </row>
    <row r="194" spans="1:4" ht="24.95" customHeight="1">
      <c r="A194" s="946" t="s">
        <v>489</v>
      </c>
      <c r="B194" s="947">
        <v>21227</v>
      </c>
      <c r="C194" s="948">
        <v>6518.0185230999996</v>
      </c>
      <c r="D194" s="949">
        <v>3.2090775217792601E-5</v>
      </c>
    </row>
    <row r="195" spans="1:4" ht="24.95" customHeight="1">
      <c r="A195" s="946" t="s">
        <v>490</v>
      </c>
      <c r="B195" s="947">
        <v>41059</v>
      </c>
      <c r="C195" s="948">
        <v>17971.782274000001</v>
      </c>
      <c r="D195" s="949">
        <v>8.8482170336599302E-5</v>
      </c>
    </row>
    <row r="196" spans="1:4" ht="24.95" customHeight="1">
      <c r="A196" s="942" t="s">
        <v>491</v>
      </c>
      <c r="B196" s="943">
        <v>1843947</v>
      </c>
      <c r="C196" s="944">
        <v>1180023.1900619001</v>
      </c>
      <c r="D196" s="945">
        <v>5.8097194430875698E-3</v>
      </c>
    </row>
    <row r="197" spans="1:4" ht="24.95" customHeight="1">
      <c r="A197" s="946" t="s">
        <v>492</v>
      </c>
      <c r="B197" s="947">
        <v>210558</v>
      </c>
      <c r="C197" s="948">
        <v>175568.77943180001</v>
      </c>
      <c r="D197" s="949">
        <v>8.6439432720858303E-4</v>
      </c>
    </row>
    <row r="198" spans="1:4" ht="24.95" customHeight="1">
      <c r="A198" s="946" t="s">
        <v>493</v>
      </c>
      <c r="B198" s="947">
        <v>143470</v>
      </c>
      <c r="C198" s="948">
        <v>52718.6299574</v>
      </c>
      <c r="D198" s="949">
        <v>2.5955460202470998E-4</v>
      </c>
    </row>
    <row r="199" spans="1:4" ht="24.95" customHeight="1">
      <c r="A199" s="946" t="s">
        <v>494</v>
      </c>
      <c r="B199" s="947">
        <v>750010</v>
      </c>
      <c r="C199" s="948">
        <v>471856.82216679998</v>
      </c>
      <c r="D199" s="949">
        <v>2.3231371867803502E-3</v>
      </c>
    </row>
    <row r="200" spans="1:4" ht="24.95" customHeight="1">
      <c r="A200" s="946" t="s">
        <v>495</v>
      </c>
      <c r="B200" s="947">
        <v>322696</v>
      </c>
      <c r="C200" s="948">
        <v>231692.74465360001</v>
      </c>
      <c r="D200" s="949">
        <v>1.1407147374499799E-3</v>
      </c>
    </row>
    <row r="201" spans="1:4" ht="24.95" customHeight="1">
      <c r="A201" s="946" t="s">
        <v>496</v>
      </c>
      <c r="B201" s="947">
        <v>305239</v>
      </c>
      <c r="C201" s="948">
        <v>219206.8187112</v>
      </c>
      <c r="D201" s="949">
        <v>1.0792416008850001E-3</v>
      </c>
    </row>
    <row r="202" spans="1:4" ht="24.95" customHeight="1">
      <c r="A202" s="946" t="s">
        <v>497</v>
      </c>
      <c r="B202" s="947">
        <v>111974</v>
      </c>
      <c r="C202" s="948">
        <v>28979.395141100002</v>
      </c>
      <c r="D202" s="949">
        <v>1.4267698873895399E-4</v>
      </c>
    </row>
    <row r="203" spans="1:4" ht="24.95" customHeight="1">
      <c r="A203" s="942" t="s">
        <v>498</v>
      </c>
      <c r="B203" s="943">
        <v>3159260</v>
      </c>
      <c r="C203" s="944">
        <v>2433165.7374779</v>
      </c>
      <c r="D203" s="945">
        <v>1.1979434313098799E-2</v>
      </c>
    </row>
    <row r="204" spans="1:4" ht="24.95" customHeight="1">
      <c r="A204" s="946" t="s">
        <v>499</v>
      </c>
      <c r="B204" s="947">
        <v>744132</v>
      </c>
      <c r="C204" s="948">
        <v>641859.34893189999</v>
      </c>
      <c r="D204" s="949">
        <v>3.1601266573596598E-3</v>
      </c>
    </row>
    <row r="205" spans="1:4" ht="24.95" customHeight="1">
      <c r="A205" s="946" t="s">
        <v>500</v>
      </c>
      <c r="B205" s="947">
        <v>119049</v>
      </c>
      <c r="C205" s="948">
        <v>39943.822055899996</v>
      </c>
      <c r="D205" s="949">
        <v>1.9665918567008799E-4</v>
      </c>
    </row>
    <row r="206" spans="1:4" ht="24.95" customHeight="1">
      <c r="A206" s="946" t="s">
        <v>501</v>
      </c>
      <c r="B206" s="947">
        <v>330008</v>
      </c>
      <c r="C206" s="948">
        <v>284139.46041499998</v>
      </c>
      <c r="D206" s="949">
        <v>1.3989305986731001E-3</v>
      </c>
    </row>
    <row r="207" spans="1:4" ht="24.95" customHeight="1">
      <c r="A207" s="946" t="s">
        <v>502</v>
      </c>
      <c r="B207" s="947">
        <v>394945</v>
      </c>
      <c r="C207" s="948">
        <v>288490.26289160002</v>
      </c>
      <c r="D207" s="949">
        <v>1.4203513147693801E-3</v>
      </c>
    </row>
    <row r="208" spans="1:4" ht="24.95" customHeight="1">
      <c r="A208" s="946" t="s">
        <v>503</v>
      </c>
      <c r="B208" s="947">
        <v>129145</v>
      </c>
      <c r="C208" s="948">
        <v>49752.5430222</v>
      </c>
      <c r="D208" s="949">
        <v>2.4495138652653401E-4</v>
      </c>
    </row>
    <row r="209" spans="1:4" ht="24.95" customHeight="1">
      <c r="A209" s="946" t="s">
        <v>504</v>
      </c>
      <c r="B209" s="947">
        <v>131102</v>
      </c>
      <c r="C209" s="948">
        <v>62584.4772132</v>
      </c>
      <c r="D209" s="949">
        <v>3.0812805812903198E-4</v>
      </c>
    </row>
    <row r="210" spans="1:4" ht="24.95" customHeight="1">
      <c r="A210" s="946" t="s">
        <v>505</v>
      </c>
      <c r="B210" s="947">
        <v>254992</v>
      </c>
      <c r="C210" s="948">
        <v>164153.95080359999</v>
      </c>
      <c r="D210" s="949">
        <v>8.08194625050791E-4</v>
      </c>
    </row>
    <row r="211" spans="1:4" ht="24.95" customHeight="1">
      <c r="A211" s="946" t="s">
        <v>506</v>
      </c>
      <c r="B211" s="947">
        <v>353561</v>
      </c>
      <c r="C211" s="948">
        <v>343261.84802729997</v>
      </c>
      <c r="D211" s="949">
        <v>1.69001342460885E-3</v>
      </c>
    </row>
    <row r="212" spans="1:4" ht="24.95" customHeight="1">
      <c r="A212" s="946" t="s">
        <v>507</v>
      </c>
      <c r="B212" s="947">
        <v>33860</v>
      </c>
      <c r="C212" s="948">
        <v>15730.7866684</v>
      </c>
      <c r="D212" s="949">
        <v>7.7448865354647905E-5</v>
      </c>
    </row>
    <row r="213" spans="1:4" ht="24.95" customHeight="1">
      <c r="A213" s="946" t="s">
        <v>508</v>
      </c>
      <c r="B213" s="947">
        <v>668466</v>
      </c>
      <c r="C213" s="948">
        <v>543249.23744880001</v>
      </c>
      <c r="D213" s="949">
        <v>2.6746301969567498E-3</v>
      </c>
    </row>
    <row r="214" spans="1:4" ht="24.95" customHeight="1">
      <c r="A214" s="942" t="s">
        <v>509</v>
      </c>
      <c r="B214" s="943">
        <v>439765</v>
      </c>
      <c r="C214" s="944">
        <v>242144.96179150001</v>
      </c>
      <c r="D214" s="945">
        <v>1.1921751236871701E-3</v>
      </c>
    </row>
    <row r="215" spans="1:4" ht="15.95" customHeight="1">
      <c r="A215" s="956" t="s">
        <v>510</v>
      </c>
      <c r="B215" s="957">
        <v>22876</v>
      </c>
      <c r="C215" s="958">
        <v>8587.0851942999998</v>
      </c>
      <c r="D215" s="959">
        <v>4.2277606264803302E-5</v>
      </c>
    </row>
    <row r="216" spans="1:4" s="954" customFormat="1" ht="26.1" customHeight="1">
      <c r="A216" s="1197" t="s">
        <v>1840</v>
      </c>
      <c r="B216" s="1197"/>
      <c r="C216" s="1197"/>
      <c r="D216" s="1197"/>
    </row>
    <row r="217" spans="1:4" ht="15.95" customHeight="1">
      <c r="A217" s="1198"/>
      <c r="B217" s="1198"/>
      <c r="C217" s="1198"/>
      <c r="D217" s="1198"/>
    </row>
    <row r="218" spans="1:4" ht="15.95" customHeight="1">
      <c r="A218" s="1198"/>
      <c r="B218" s="1198"/>
      <c r="C218" s="1198"/>
      <c r="D218" s="1198"/>
    </row>
    <row r="219" spans="1:4" ht="15.95" customHeight="1">
      <c r="A219" s="936"/>
      <c r="B219" s="936"/>
      <c r="C219" s="937"/>
      <c r="D219" s="938" t="s">
        <v>1541</v>
      </c>
    </row>
    <row r="220" spans="1:4" ht="15.95" customHeight="1">
      <c r="A220" s="1199" t="s">
        <v>1836</v>
      </c>
      <c r="B220" s="1202" t="s">
        <v>1837</v>
      </c>
      <c r="C220" s="1202" t="s">
        <v>1838</v>
      </c>
      <c r="D220" s="1204" t="s">
        <v>1841</v>
      </c>
    </row>
    <row r="221" spans="1:4" ht="15.95" customHeight="1">
      <c r="A221" s="1200"/>
      <c r="B221" s="1203"/>
      <c r="C221" s="1203"/>
      <c r="D221" s="1205"/>
    </row>
    <row r="222" spans="1:4" ht="15.95" customHeight="1">
      <c r="A222" s="1201"/>
      <c r="B222" s="940" t="s">
        <v>8</v>
      </c>
      <c r="C222" s="940" t="s">
        <v>9</v>
      </c>
      <c r="D222" s="941" t="s">
        <v>10</v>
      </c>
    </row>
    <row r="223" spans="1:4" ht="24.95" customHeight="1">
      <c r="A223" s="946" t="s">
        <v>511</v>
      </c>
      <c r="B223" s="947">
        <v>17317</v>
      </c>
      <c r="C223" s="948">
        <v>2585.9581634000001</v>
      </c>
      <c r="D223" s="949">
        <v>1.27316916713543E-5</v>
      </c>
    </row>
    <row r="224" spans="1:4" ht="24.95" customHeight="1">
      <c r="A224" s="946" t="s">
        <v>512</v>
      </c>
      <c r="B224" s="947">
        <v>14004</v>
      </c>
      <c r="C224" s="948">
        <v>2394.4771909999999</v>
      </c>
      <c r="D224" s="949">
        <v>1.17889553440494E-5</v>
      </c>
    </row>
    <row r="225" spans="1:4" ht="24.95" customHeight="1">
      <c r="A225" s="946" t="s">
        <v>513</v>
      </c>
      <c r="B225" s="947">
        <v>4863</v>
      </c>
      <c r="C225" s="948">
        <v>1533.4567857</v>
      </c>
      <c r="D225" s="949">
        <v>7.5498123918636999E-6</v>
      </c>
    </row>
    <row r="226" spans="1:4" ht="24.95" customHeight="1">
      <c r="A226" s="946" t="s">
        <v>514</v>
      </c>
      <c r="B226" s="947">
        <v>11152</v>
      </c>
      <c r="C226" s="948">
        <v>2150.9037302000002</v>
      </c>
      <c r="D226" s="949">
        <v>1.05897471564919E-5</v>
      </c>
    </row>
    <row r="227" spans="1:4" ht="24.95" customHeight="1">
      <c r="A227" s="946" t="s">
        <v>379</v>
      </c>
      <c r="B227" s="947">
        <v>20795</v>
      </c>
      <c r="C227" s="948">
        <v>7874.7832154999996</v>
      </c>
      <c r="D227" s="949">
        <v>3.87706627653564E-5</v>
      </c>
    </row>
    <row r="228" spans="1:4" ht="24.95" customHeight="1">
      <c r="A228" s="946" t="s">
        <v>515</v>
      </c>
      <c r="B228" s="947">
        <v>44644</v>
      </c>
      <c r="C228" s="948">
        <v>29680.234381999999</v>
      </c>
      <c r="D228" s="949">
        <v>1.46127496660007E-4</v>
      </c>
    </row>
    <row r="229" spans="1:4" ht="24.95" customHeight="1">
      <c r="A229" s="946" t="s">
        <v>516</v>
      </c>
      <c r="B229" s="947">
        <v>244664</v>
      </c>
      <c r="C229" s="948">
        <v>177189.94949669999</v>
      </c>
      <c r="D229" s="949">
        <v>8.7237598665894204E-4</v>
      </c>
    </row>
    <row r="230" spans="1:4" ht="24.95" customHeight="1">
      <c r="A230" s="946" t="s">
        <v>517</v>
      </c>
      <c r="B230" s="947">
        <v>25106</v>
      </c>
      <c r="C230" s="948">
        <v>4175.5911672000002</v>
      </c>
      <c r="D230" s="949">
        <v>2.05580817349819E-5</v>
      </c>
    </row>
    <row r="231" spans="1:4" ht="24.95" customHeight="1">
      <c r="A231" s="946" t="s">
        <v>518</v>
      </c>
      <c r="B231" s="947">
        <v>17791</v>
      </c>
      <c r="C231" s="948">
        <v>2532.7339188999999</v>
      </c>
      <c r="D231" s="949">
        <v>1.2469647729574601E-5</v>
      </c>
    </row>
    <row r="232" spans="1:4" ht="24.95" customHeight="1">
      <c r="A232" s="946" t="s">
        <v>519</v>
      </c>
      <c r="B232" s="947">
        <v>16553</v>
      </c>
      <c r="C232" s="948">
        <v>3439.7885465999998</v>
      </c>
      <c r="D232" s="949">
        <v>1.69354353097448E-5</v>
      </c>
    </row>
    <row r="233" spans="1:4" ht="24.95" customHeight="1">
      <c r="A233" s="942" t="s">
        <v>520</v>
      </c>
      <c r="B233" s="943">
        <v>70758688</v>
      </c>
      <c r="C233" s="944">
        <v>122633085.444407</v>
      </c>
      <c r="D233" s="945">
        <v>0.60377103337674198</v>
      </c>
    </row>
    <row r="234" spans="1:4" ht="24.95" customHeight="1">
      <c r="A234" s="942" t="s">
        <v>521</v>
      </c>
      <c r="B234" s="943">
        <v>44316528</v>
      </c>
      <c r="C234" s="944">
        <v>103093875.82441001</v>
      </c>
      <c r="D234" s="945">
        <v>0.50757180018547698</v>
      </c>
    </row>
    <row r="235" spans="1:4" ht="24.95" customHeight="1">
      <c r="A235" s="946" t="s">
        <v>522</v>
      </c>
      <c r="B235" s="947">
        <v>407859</v>
      </c>
      <c r="C235" s="948">
        <v>660006.05574920005</v>
      </c>
      <c r="D235" s="949">
        <v>3.2494700501949701E-3</v>
      </c>
    </row>
    <row r="236" spans="1:4" ht="24.95" customHeight="1">
      <c r="A236" s="946" t="s">
        <v>523</v>
      </c>
      <c r="B236" s="947">
        <v>1571188</v>
      </c>
      <c r="C236" s="948">
        <v>1164632.7620850999</v>
      </c>
      <c r="D236" s="949">
        <v>5.7339462977737399E-3</v>
      </c>
    </row>
    <row r="237" spans="1:4" ht="24.95" customHeight="1">
      <c r="A237" s="946" t="s">
        <v>524</v>
      </c>
      <c r="B237" s="947">
        <v>448549</v>
      </c>
      <c r="C237" s="948">
        <v>874556.97325599997</v>
      </c>
      <c r="D237" s="949">
        <v>4.3057888136475301E-3</v>
      </c>
    </row>
    <row r="238" spans="1:4" ht="24.95" customHeight="1">
      <c r="A238" s="946" t="s">
        <v>525</v>
      </c>
      <c r="B238" s="947">
        <v>970911</v>
      </c>
      <c r="C238" s="948">
        <v>5791788.3022916997</v>
      </c>
      <c r="D238" s="949">
        <v>2.8515257491088901E-2</v>
      </c>
    </row>
    <row r="239" spans="1:4" ht="24.95" customHeight="1">
      <c r="A239" s="946" t="s">
        <v>526</v>
      </c>
      <c r="B239" s="947">
        <v>324523</v>
      </c>
      <c r="C239" s="948">
        <v>915997.32786980004</v>
      </c>
      <c r="D239" s="949">
        <v>4.5098160191769498E-3</v>
      </c>
    </row>
    <row r="240" spans="1:4" ht="24.95" customHeight="1">
      <c r="A240" s="946" t="s">
        <v>527</v>
      </c>
      <c r="B240" s="947">
        <v>5768</v>
      </c>
      <c r="C240" s="948">
        <v>27023.707012300001</v>
      </c>
      <c r="D240" s="949">
        <v>1.33048364960883E-4</v>
      </c>
    </row>
    <row r="241" spans="1:4" ht="24.95" customHeight="1">
      <c r="A241" s="946" t="s">
        <v>528</v>
      </c>
      <c r="B241" s="947">
        <v>291956</v>
      </c>
      <c r="C241" s="948">
        <v>1873221.9081009999</v>
      </c>
      <c r="D241" s="949">
        <v>9.2226100574693808E-3</v>
      </c>
    </row>
    <row r="242" spans="1:4" ht="24.95" customHeight="1">
      <c r="A242" s="946" t="s">
        <v>423</v>
      </c>
      <c r="B242" s="947">
        <v>437292</v>
      </c>
      <c r="C242" s="948">
        <v>1236024.1218572001</v>
      </c>
      <c r="D242" s="949">
        <v>6.0854341112587199E-3</v>
      </c>
    </row>
    <row r="243" spans="1:4" ht="24.95" customHeight="1">
      <c r="A243" s="946" t="s">
        <v>529</v>
      </c>
      <c r="B243" s="947">
        <v>435810</v>
      </c>
      <c r="C243" s="948">
        <v>514996.07843549998</v>
      </c>
      <c r="D243" s="949">
        <v>2.5355287550269498E-3</v>
      </c>
    </row>
    <row r="244" spans="1:4" ht="24.95" customHeight="1">
      <c r="A244" s="946" t="s">
        <v>530</v>
      </c>
      <c r="B244" s="947">
        <v>325289</v>
      </c>
      <c r="C244" s="948">
        <v>330724.15766909998</v>
      </c>
      <c r="D244" s="949">
        <v>1.62828543141439E-3</v>
      </c>
    </row>
    <row r="245" spans="1:4" ht="24.95" customHeight="1">
      <c r="A245" s="946" t="s">
        <v>531</v>
      </c>
      <c r="B245" s="947">
        <v>238120</v>
      </c>
      <c r="C245" s="948">
        <v>302260.66634439997</v>
      </c>
      <c r="D245" s="949">
        <v>1.4881484405823799E-3</v>
      </c>
    </row>
    <row r="246" spans="1:4" ht="24.95" customHeight="1">
      <c r="A246" s="946" t="s">
        <v>532</v>
      </c>
      <c r="B246" s="947">
        <v>61076</v>
      </c>
      <c r="C246" s="948">
        <v>503823.77826340002</v>
      </c>
      <c r="D246" s="949">
        <v>2.4805231160865298E-3</v>
      </c>
    </row>
    <row r="247" spans="1:4" ht="24.95" customHeight="1">
      <c r="A247" s="946" t="s">
        <v>533</v>
      </c>
      <c r="B247" s="947">
        <v>376446</v>
      </c>
      <c r="C247" s="948">
        <v>237611.67909699999</v>
      </c>
      <c r="D247" s="949">
        <v>1.16985598552696E-3</v>
      </c>
    </row>
    <row r="248" spans="1:4" ht="24.95" customHeight="1">
      <c r="A248" s="946" t="s">
        <v>534</v>
      </c>
      <c r="B248" s="947">
        <v>1163493</v>
      </c>
      <c r="C248" s="948">
        <v>5496649.3440461</v>
      </c>
      <c r="D248" s="949">
        <v>2.7062172027537901E-2</v>
      </c>
    </row>
    <row r="249" spans="1:4" ht="24.95" customHeight="1">
      <c r="A249" s="946" t="s">
        <v>535</v>
      </c>
      <c r="B249" s="947">
        <v>399034</v>
      </c>
      <c r="C249" s="948">
        <v>403635.89224379999</v>
      </c>
      <c r="D249" s="949">
        <v>1.9872586495302599E-3</v>
      </c>
    </row>
    <row r="250" spans="1:4" ht="24.95" customHeight="1">
      <c r="A250" s="946" t="s">
        <v>536</v>
      </c>
      <c r="B250" s="947">
        <v>70927</v>
      </c>
      <c r="C250" s="948">
        <v>78406.713350100006</v>
      </c>
      <c r="D250" s="949">
        <v>3.8602716527526401E-4</v>
      </c>
    </row>
    <row r="251" spans="1:4" ht="24.95" customHeight="1">
      <c r="A251" s="946" t="s">
        <v>537</v>
      </c>
      <c r="B251" s="947">
        <v>3922469</v>
      </c>
      <c r="C251" s="948">
        <v>19599294.3019244</v>
      </c>
      <c r="D251" s="949">
        <v>9.6495053771538705E-2</v>
      </c>
    </row>
    <row r="252" spans="1:4" ht="24.95" customHeight="1">
      <c r="A252" s="946" t="s">
        <v>538</v>
      </c>
      <c r="B252" s="947">
        <v>173834</v>
      </c>
      <c r="C252" s="948">
        <v>522485.07478249999</v>
      </c>
      <c r="D252" s="949">
        <v>2.5724000369244599E-3</v>
      </c>
    </row>
    <row r="253" spans="1:4" ht="24.95" customHeight="1">
      <c r="A253" s="946" t="s">
        <v>539</v>
      </c>
      <c r="B253" s="947">
        <v>123647</v>
      </c>
      <c r="C253" s="948">
        <v>216571.01452150001</v>
      </c>
      <c r="D253" s="949">
        <v>1.06626449757208E-3</v>
      </c>
    </row>
    <row r="254" spans="1:4" ht="24.95" customHeight="1">
      <c r="A254" s="946" t="s">
        <v>540</v>
      </c>
      <c r="B254" s="947">
        <v>416502</v>
      </c>
      <c r="C254" s="948">
        <v>521254.45685680001</v>
      </c>
      <c r="D254" s="949">
        <v>2.56634121964853E-3</v>
      </c>
    </row>
    <row r="255" spans="1:4" ht="24.95" customHeight="1">
      <c r="A255" s="946" t="s">
        <v>541</v>
      </c>
      <c r="B255" s="947">
        <v>319583</v>
      </c>
      <c r="C255" s="948">
        <v>312394.23451019998</v>
      </c>
      <c r="D255" s="949">
        <v>1.53803999228792E-3</v>
      </c>
    </row>
    <row r="256" spans="1:4" ht="24.95" customHeight="1">
      <c r="A256" s="946" t="s">
        <v>542</v>
      </c>
      <c r="B256" s="947">
        <v>559834</v>
      </c>
      <c r="C256" s="948">
        <v>981843.60778149997</v>
      </c>
      <c r="D256" s="949">
        <v>4.83400321810642E-3</v>
      </c>
    </row>
    <row r="257" spans="1:4" ht="24.95" customHeight="1">
      <c r="A257" s="946" t="s">
        <v>543</v>
      </c>
      <c r="B257" s="947">
        <v>298470</v>
      </c>
      <c r="C257" s="948">
        <v>941403.84465620003</v>
      </c>
      <c r="D257" s="949">
        <v>4.6349023190040998E-3</v>
      </c>
    </row>
    <row r="258" spans="1:4" ht="15.95" customHeight="1">
      <c r="A258" s="956" t="s">
        <v>544</v>
      </c>
      <c r="B258" s="957">
        <v>115090</v>
      </c>
      <c r="C258" s="958">
        <v>95632.125149</v>
      </c>
      <c r="D258" s="959">
        <v>4.70834659472061E-4</v>
      </c>
    </row>
    <row r="259" spans="1:4" s="954" customFormat="1" ht="26.1" customHeight="1">
      <c r="A259" s="1197" t="s">
        <v>1840</v>
      </c>
      <c r="B259" s="1197"/>
      <c r="C259" s="1197"/>
      <c r="D259" s="1197"/>
    </row>
    <row r="260" spans="1:4" ht="15.95" customHeight="1">
      <c r="A260" s="1198"/>
      <c r="B260" s="1198"/>
      <c r="C260" s="1198"/>
      <c r="D260" s="1198"/>
    </row>
    <row r="261" spans="1:4" ht="15.95" customHeight="1">
      <c r="A261" s="1198"/>
      <c r="B261" s="1198"/>
      <c r="C261" s="1198"/>
      <c r="D261" s="1198"/>
    </row>
    <row r="262" spans="1:4" ht="15.95" customHeight="1">
      <c r="A262" s="936"/>
      <c r="B262" s="936"/>
      <c r="C262" s="937"/>
      <c r="D262" s="955" t="s">
        <v>1541</v>
      </c>
    </row>
    <row r="263" spans="1:4" ht="15.95" customHeight="1">
      <c r="A263" s="1199" t="s">
        <v>1836</v>
      </c>
      <c r="B263" s="1202" t="s">
        <v>1837</v>
      </c>
      <c r="C263" s="1202" t="s">
        <v>1838</v>
      </c>
      <c r="D263" s="1204" t="s">
        <v>1841</v>
      </c>
    </row>
    <row r="264" spans="1:4" ht="15.95" customHeight="1">
      <c r="A264" s="1200"/>
      <c r="B264" s="1203"/>
      <c r="C264" s="1203"/>
      <c r="D264" s="1205"/>
    </row>
    <row r="265" spans="1:4" ht="15.95" customHeight="1">
      <c r="A265" s="1201"/>
      <c r="B265" s="940" t="s">
        <v>8</v>
      </c>
      <c r="C265" s="940" t="s">
        <v>9</v>
      </c>
      <c r="D265" s="941" t="s">
        <v>10</v>
      </c>
    </row>
    <row r="266" spans="1:4" ht="24.95" customHeight="1">
      <c r="A266" s="946" t="s">
        <v>545</v>
      </c>
      <c r="B266" s="947">
        <v>626739</v>
      </c>
      <c r="C266" s="948">
        <v>655802.36325179995</v>
      </c>
      <c r="D266" s="949">
        <v>3.2287736145311702E-3</v>
      </c>
    </row>
    <row r="267" spans="1:4" ht="24.95" customHeight="1">
      <c r="A267" s="946" t="s">
        <v>546</v>
      </c>
      <c r="B267" s="947">
        <v>371076</v>
      </c>
      <c r="C267" s="948">
        <v>614659.23984659999</v>
      </c>
      <c r="D267" s="949">
        <v>3.0262097954387602E-3</v>
      </c>
    </row>
    <row r="268" spans="1:4" ht="24.95" customHeight="1">
      <c r="A268" s="946" t="s">
        <v>547</v>
      </c>
      <c r="B268" s="947">
        <v>163943</v>
      </c>
      <c r="C268" s="948">
        <v>570048.13036119996</v>
      </c>
      <c r="D268" s="949">
        <v>2.8065717134605301E-3</v>
      </c>
    </row>
    <row r="269" spans="1:4" ht="24.95" customHeight="1">
      <c r="A269" s="946" t="s">
        <v>548</v>
      </c>
      <c r="B269" s="947">
        <v>572945</v>
      </c>
      <c r="C269" s="948">
        <v>1401844.8008886001</v>
      </c>
      <c r="D269" s="949">
        <v>6.9018346965592304E-3</v>
      </c>
    </row>
    <row r="270" spans="1:4" ht="24.95" customHeight="1">
      <c r="A270" s="946" t="s">
        <v>549</v>
      </c>
      <c r="B270" s="947">
        <v>107981</v>
      </c>
      <c r="C270" s="948">
        <v>229102.9611509</v>
      </c>
      <c r="D270" s="949">
        <v>1.12796421212493E-3</v>
      </c>
    </row>
    <row r="271" spans="1:4" ht="24.95" customHeight="1">
      <c r="A271" s="946" t="s">
        <v>550</v>
      </c>
      <c r="B271" s="947">
        <v>710809</v>
      </c>
      <c r="C271" s="948">
        <v>1840676.5207247001</v>
      </c>
      <c r="D271" s="949">
        <v>9.0623762829000892E-3</v>
      </c>
    </row>
    <row r="272" spans="1:4" ht="24.95" customHeight="1">
      <c r="A272" s="946" t="s">
        <v>551</v>
      </c>
      <c r="B272" s="947">
        <v>620806</v>
      </c>
      <c r="C272" s="948">
        <v>2183439.3496845998</v>
      </c>
      <c r="D272" s="949">
        <v>1.0749932839878899E-2</v>
      </c>
    </row>
    <row r="273" spans="1:4" ht="24.95" customHeight="1">
      <c r="A273" s="946" t="s">
        <v>552</v>
      </c>
      <c r="B273" s="947">
        <v>8574043</v>
      </c>
      <c r="C273" s="948">
        <v>20646025.026636198</v>
      </c>
      <c r="D273" s="949">
        <v>0.10164852185102299</v>
      </c>
    </row>
    <row r="274" spans="1:4" ht="24.95" customHeight="1">
      <c r="A274" s="946" t="s">
        <v>553</v>
      </c>
      <c r="B274" s="947">
        <v>89759</v>
      </c>
      <c r="C274" s="948">
        <v>86705.566924400002</v>
      </c>
      <c r="D274" s="949">
        <v>4.2688569362623501E-4</v>
      </c>
    </row>
    <row r="275" spans="1:4" ht="24.95" customHeight="1">
      <c r="A275" s="946" t="s">
        <v>554</v>
      </c>
      <c r="B275" s="947">
        <v>573024</v>
      </c>
      <c r="C275" s="948">
        <v>509920.22220840002</v>
      </c>
      <c r="D275" s="949">
        <v>2.51053831343117E-3</v>
      </c>
    </row>
    <row r="276" spans="1:4" ht="24.95" customHeight="1">
      <c r="A276" s="946" t="s">
        <v>555</v>
      </c>
      <c r="B276" s="947">
        <v>523234</v>
      </c>
      <c r="C276" s="948">
        <v>1197572.9471352</v>
      </c>
      <c r="D276" s="949">
        <v>5.8961238169582802E-3</v>
      </c>
    </row>
    <row r="277" spans="1:4" ht="24.95" customHeight="1">
      <c r="A277" s="946" t="s">
        <v>556</v>
      </c>
      <c r="B277" s="947">
        <v>683500</v>
      </c>
      <c r="C277" s="948">
        <v>1379725.6483704001</v>
      </c>
      <c r="D277" s="949">
        <v>6.7929333872189697E-3</v>
      </c>
    </row>
    <row r="278" spans="1:4" ht="24.95" customHeight="1">
      <c r="A278" s="946" t="s">
        <v>557</v>
      </c>
      <c r="B278" s="947">
        <v>9284816</v>
      </c>
      <c r="C278" s="948">
        <v>4545357.7853536997</v>
      </c>
      <c r="D278" s="949">
        <v>2.2378588593647601E-2</v>
      </c>
    </row>
    <row r="279" spans="1:4" ht="24.95" customHeight="1">
      <c r="A279" s="946" t="s">
        <v>558</v>
      </c>
      <c r="B279" s="947">
        <v>708500</v>
      </c>
      <c r="C279" s="948">
        <v>3445104.1239721002</v>
      </c>
      <c r="D279" s="949">
        <v>1.6961605993058501E-2</v>
      </c>
    </row>
    <row r="280" spans="1:4" ht="24.95" customHeight="1">
      <c r="A280" s="946" t="s">
        <v>559</v>
      </c>
      <c r="B280" s="947">
        <v>323203</v>
      </c>
      <c r="C280" s="948">
        <v>732081.90050600003</v>
      </c>
      <c r="D280" s="949">
        <v>3.6043278531493099E-3</v>
      </c>
    </row>
    <row r="281" spans="1:4" ht="24.95" customHeight="1">
      <c r="A281" s="946" t="s">
        <v>560</v>
      </c>
      <c r="B281" s="947">
        <v>59477</v>
      </c>
      <c r="C281" s="948">
        <v>101624.58579300001</v>
      </c>
      <c r="D281" s="949">
        <v>5.0033790602567896E-4</v>
      </c>
    </row>
    <row r="282" spans="1:4" ht="24.95" customHeight="1">
      <c r="A282" s="946" t="s">
        <v>561</v>
      </c>
      <c r="B282" s="947">
        <v>153697</v>
      </c>
      <c r="C282" s="948">
        <v>264981.69285380002</v>
      </c>
      <c r="D282" s="949">
        <v>1.3046093551383701E-3</v>
      </c>
    </row>
    <row r="283" spans="1:4" ht="24.95" customHeight="1">
      <c r="A283" s="946" t="s">
        <v>562</v>
      </c>
      <c r="B283" s="947">
        <v>1248128</v>
      </c>
      <c r="C283" s="948">
        <v>1130460.6868236</v>
      </c>
      <c r="D283" s="949">
        <v>5.5657036973491003E-3</v>
      </c>
    </row>
    <row r="284" spans="1:4" ht="24.95" customHeight="1">
      <c r="A284" s="946" t="s">
        <v>563</v>
      </c>
      <c r="B284" s="947">
        <v>43558</v>
      </c>
      <c r="C284" s="948">
        <v>116814.977145</v>
      </c>
      <c r="D284" s="949">
        <v>5.7512619216198296E-4</v>
      </c>
    </row>
    <row r="285" spans="1:4" ht="24.95" customHeight="1">
      <c r="A285" s="946" t="s">
        <v>564</v>
      </c>
      <c r="B285" s="947">
        <v>433819</v>
      </c>
      <c r="C285" s="948">
        <v>2145859.8999470002</v>
      </c>
      <c r="D285" s="949">
        <v>1.0564914391394399E-2</v>
      </c>
    </row>
    <row r="286" spans="1:4" ht="24.95" customHeight="1">
      <c r="A286" s="946" t="s">
        <v>565</v>
      </c>
      <c r="B286" s="947">
        <v>175553</v>
      </c>
      <c r="C286" s="948">
        <v>419457.30678330001</v>
      </c>
      <c r="D286" s="949">
        <v>2.0651537116285401E-3</v>
      </c>
    </row>
    <row r="287" spans="1:4" ht="24.95" customHeight="1">
      <c r="A287" s="946" t="s">
        <v>566</v>
      </c>
      <c r="B287" s="947">
        <v>271006</v>
      </c>
      <c r="C287" s="948">
        <v>1792513.0311932999</v>
      </c>
      <c r="D287" s="949">
        <v>8.8252484332661894E-3</v>
      </c>
    </row>
    <row r="288" spans="1:4" ht="24.95" customHeight="1">
      <c r="A288" s="946" t="s">
        <v>567</v>
      </c>
      <c r="B288" s="947">
        <v>195836</v>
      </c>
      <c r="C288" s="948">
        <v>210345.66724919999</v>
      </c>
      <c r="D288" s="949">
        <v>1.03561465832108E-3</v>
      </c>
    </row>
    <row r="289" spans="1:4" ht="24.95" customHeight="1">
      <c r="A289" s="946" t="s">
        <v>568</v>
      </c>
      <c r="B289" s="947">
        <v>338421</v>
      </c>
      <c r="C289" s="948">
        <v>354595.81580420001</v>
      </c>
      <c r="D289" s="949">
        <v>1.74581501691259E-3</v>
      </c>
    </row>
    <row r="290" spans="1:4" ht="24.95" customHeight="1">
      <c r="A290" s="946" t="s">
        <v>569</v>
      </c>
      <c r="B290" s="947">
        <v>200595</v>
      </c>
      <c r="C290" s="948">
        <v>452059.50544899999</v>
      </c>
      <c r="D290" s="949">
        <v>2.22566719057601E-3</v>
      </c>
    </row>
    <row r="291" spans="1:4" ht="24.95" customHeight="1">
      <c r="A291" s="946" t="s">
        <v>570</v>
      </c>
      <c r="B291" s="947">
        <v>1428221</v>
      </c>
      <c r="C291" s="948">
        <v>4493974.5238030003</v>
      </c>
      <c r="D291" s="949">
        <v>2.21256085368195E-2</v>
      </c>
    </row>
    <row r="292" spans="1:4" ht="24.95" customHeight="1">
      <c r="A292" s="946" t="s">
        <v>571</v>
      </c>
      <c r="B292" s="947">
        <v>94318</v>
      </c>
      <c r="C292" s="948">
        <v>269583.7348572</v>
      </c>
      <c r="D292" s="949">
        <v>1.32726702248782E-3</v>
      </c>
    </row>
    <row r="293" spans="1:4" ht="24.95" customHeight="1">
      <c r="A293" s="946" t="s">
        <v>572</v>
      </c>
      <c r="B293" s="947">
        <v>90772</v>
      </c>
      <c r="C293" s="948">
        <v>102350.2126649</v>
      </c>
      <c r="D293" s="949">
        <v>5.0391045322780901E-4</v>
      </c>
    </row>
    <row r="294" spans="1:4" ht="24.95" customHeight="1">
      <c r="A294" s="946" t="s">
        <v>573</v>
      </c>
      <c r="B294" s="947">
        <v>522980</v>
      </c>
      <c r="C294" s="948">
        <v>2835424.6372286999</v>
      </c>
      <c r="D294" s="949">
        <v>1.39599134856434E-2</v>
      </c>
    </row>
    <row r="295" spans="1:4" ht="24.95" customHeight="1">
      <c r="A295" s="946" t="s">
        <v>574</v>
      </c>
      <c r="B295" s="947">
        <v>812477</v>
      </c>
      <c r="C295" s="948">
        <v>2596842.9105027998</v>
      </c>
      <c r="D295" s="949">
        <v>1.2785281573153499E-2</v>
      </c>
    </row>
    <row r="296" spans="1:4" ht="24.95" customHeight="1">
      <c r="A296" s="946" t="s">
        <v>575</v>
      </c>
      <c r="B296" s="947">
        <v>77244</v>
      </c>
      <c r="C296" s="948">
        <v>73748.899920900003</v>
      </c>
      <c r="D296" s="949">
        <v>3.6309491320615198E-4</v>
      </c>
    </row>
    <row r="297" spans="1:4" ht="24.95" customHeight="1">
      <c r="A297" s="946" t="s">
        <v>576</v>
      </c>
      <c r="B297" s="947">
        <v>490854</v>
      </c>
      <c r="C297" s="948">
        <v>1392387.9778525999</v>
      </c>
      <c r="D297" s="949">
        <v>6.85527502796559E-3</v>
      </c>
    </row>
    <row r="298" spans="1:4" ht="24.95" customHeight="1">
      <c r="A298" s="946" t="s">
        <v>577</v>
      </c>
      <c r="B298" s="947">
        <v>287524</v>
      </c>
      <c r="C298" s="948">
        <v>700545.04366950004</v>
      </c>
      <c r="D298" s="949">
        <v>3.4490594720870101E-3</v>
      </c>
    </row>
    <row r="299" spans="1:4" ht="24.95" customHeight="1">
      <c r="A299" s="942" t="s">
        <v>578</v>
      </c>
      <c r="B299" s="943">
        <v>1895857</v>
      </c>
      <c r="C299" s="944">
        <v>1304864.9767730001</v>
      </c>
      <c r="D299" s="945">
        <v>6.4243647836822902E-3</v>
      </c>
    </row>
    <row r="300" spans="1:4" ht="24.95" customHeight="1">
      <c r="A300" s="946" t="s">
        <v>579</v>
      </c>
      <c r="B300" s="947">
        <v>69525</v>
      </c>
      <c r="C300" s="948">
        <v>34823.396553099999</v>
      </c>
      <c r="D300" s="949">
        <v>1.71449311956557E-4</v>
      </c>
    </row>
    <row r="301" spans="1:4" ht="15.95" customHeight="1">
      <c r="A301" s="956" t="s">
        <v>580</v>
      </c>
      <c r="B301" s="957">
        <v>275218</v>
      </c>
      <c r="C301" s="958">
        <v>199733.25616970001</v>
      </c>
      <c r="D301" s="959">
        <v>9.8336557414556111E-4</v>
      </c>
    </row>
    <row r="302" spans="1:4" s="954" customFormat="1" ht="26.1" customHeight="1">
      <c r="A302" s="1197" t="s">
        <v>1840</v>
      </c>
      <c r="B302" s="1197"/>
      <c r="C302" s="1197"/>
      <c r="D302" s="1197"/>
    </row>
    <row r="303" spans="1:4" ht="15.95" customHeight="1">
      <c r="A303" s="1198"/>
      <c r="B303" s="1198"/>
      <c r="C303" s="1198"/>
      <c r="D303" s="1198"/>
    </row>
    <row r="304" spans="1:4" ht="15.95" customHeight="1">
      <c r="A304" s="1198"/>
      <c r="B304" s="1198"/>
      <c r="C304" s="1198"/>
      <c r="D304" s="1198"/>
    </row>
    <row r="305" spans="1:4" ht="15.95" customHeight="1">
      <c r="A305" s="936"/>
      <c r="B305" s="936"/>
      <c r="C305" s="937"/>
      <c r="D305" s="955" t="s">
        <v>1541</v>
      </c>
    </row>
    <row r="306" spans="1:4" ht="15.95" customHeight="1">
      <c r="A306" s="1199" t="s">
        <v>1836</v>
      </c>
      <c r="B306" s="1202" t="s">
        <v>1837</v>
      </c>
      <c r="C306" s="1202" t="s">
        <v>1838</v>
      </c>
      <c r="D306" s="1204" t="s">
        <v>1841</v>
      </c>
    </row>
    <row r="307" spans="1:4" ht="15.95" customHeight="1">
      <c r="A307" s="1200"/>
      <c r="B307" s="1203"/>
      <c r="C307" s="1203"/>
      <c r="D307" s="1205"/>
    </row>
    <row r="308" spans="1:4" ht="15.95" customHeight="1">
      <c r="A308" s="1201"/>
      <c r="B308" s="940" t="s">
        <v>8</v>
      </c>
      <c r="C308" s="940" t="s">
        <v>9</v>
      </c>
      <c r="D308" s="941" t="s">
        <v>10</v>
      </c>
    </row>
    <row r="309" spans="1:4" ht="24.95" customHeight="1">
      <c r="A309" s="946" t="s">
        <v>581</v>
      </c>
      <c r="B309" s="947">
        <v>167572</v>
      </c>
      <c r="C309" s="948">
        <v>87100.171273</v>
      </c>
      <c r="D309" s="949">
        <v>4.2882848642530598E-4</v>
      </c>
    </row>
    <row r="310" spans="1:4" ht="24.95" customHeight="1">
      <c r="A310" s="946" t="s">
        <v>582</v>
      </c>
      <c r="B310" s="947">
        <v>78113</v>
      </c>
      <c r="C310" s="948">
        <v>59672.039623999997</v>
      </c>
      <c r="D310" s="949">
        <v>2.9378897951493603E-4</v>
      </c>
    </row>
    <row r="311" spans="1:4" ht="24.95" customHeight="1">
      <c r="A311" s="946" t="s">
        <v>583</v>
      </c>
      <c r="B311" s="947">
        <v>926715</v>
      </c>
      <c r="C311" s="948">
        <v>738247.80736540002</v>
      </c>
      <c r="D311" s="949">
        <v>3.6346850438104899E-3</v>
      </c>
    </row>
    <row r="312" spans="1:4" ht="24.95" customHeight="1">
      <c r="A312" s="946" t="s">
        <v>584</v>
      </c>
      <c r="B312" s="947">
        <v>106900</v>
      </c>
      <c r="C312" s="948">
        <v>51520.6297462</v>
      </c>
      <c r="D312" s="949">
        <v>2.5365637461829298E-4</v>
      </c>
    </row>
    <row r="313" spans="1:4" ht="24.95" customHeight="1">
      <c r="A313" s="946" t="s">
        <v>585</v>
      </c>
      <c r="B313" s="947">
        <v>103057</v>
      </c>
      <c r="C313" s="948">
        <v>34674.943417900002</v>
      </c>
      <c r="D313" s="949">
        <v>1.7071841863749101E-4</v>
      </c>
    </row>
    <row r="314" spans="1:4" ht="24.95" customHeight="1">
      <c r="A314" s="946" t="s">
        <v>586</v>
      </c>
      <c r="B314" s="947">
        <v>123327</v>
      </c>
      <c r="C314" s="948">
        <v>89132.497089500001</v>
      </c>
      <c r="D314" s="949">
        <v>4.38834427757857E-4</v>
      </c>
    </row>
    <row r="315" spans="1:4" ht="24.95" customHeight="1">
      <c r="A315" s="946" t="s">
        <v>587</v>
      </c>
      <c r="B315" s="947">
        <v>45430</v>
      </c>
      <c r="C315" s="948">
        <v>9960.2355341999992</v>
      </c>
      <c r="D315" s="949">
        <v>4.90381668158047E-5</v>
      </c>
    </row>
    <row r="316" spans="1:4" ht="24.95" customHeight="1">
      <c r="A316" s="942" t="s">
        <v>588</v>
      </c>
      <c r="B316" s="943">
        <v>5040084</v>
      </c>
      <c r="C316" s="944">
        <v>3826237.1128937001</v>
      </c>
      <c r="D316" s="945">
        <v>1.8838073976729E-2</v>
      </c>
    </row>
    <row r="317" spans="1:4" ht="24.95" customHeight="1">
      <c r="A317" s="946" t="s">
        <v>589</v>
      </c>
      <c r="B317" s="947">
        <v>163712</v>
      </c>
      <c r="C317" s="948">
        <v>153090.0118337</v>
      </c>
      <c r="D317" s="949">
        <v>7.5372249103519598E-4</v>
      </c>
    </row>
    <row r="318" spans="1:4" ht="24.95" customHeight="1">
      <c r="A318" s="946" t="s">
        <v>590</v>
      </c>
      <c r="B318" s="947">
        <v>196009</v>
      </c>
      <c r="C318" s="948">
        <v>130123.0826581</v>
      </c>
      <c r="D318" s="949">
        <v>6.4064724293562295E-4</v>
      </c>
    </row>
    <row r="319" spans="1:4" ht="24.95" customHeight="1">
      <c r="A319" s="946" t="s">
        <v>591</v>
      </c>
      <c r="B319" s="947">
        <v>154340</v>
      </c>
      <c r="C319" s="948">
        <v>76502.264834999994</v>
      </c>
      <c r="D319" s="949">
        <v>3.7665081431901301E-4</v>
      </c>
    </row>
    <row r="320" spans="1:4" ht="24.95" customHeight="1">
      <c r="A320" s="946" t="s">
        <v>592</v>
      </c>
      <c r="B320" s="947">
        <v>1237596</v>
      </c>
      <c r="C320" s="948">
        <v>1285017.1244089999</v>
      </c>
      <c r="D320" s="949">
        <v>6.3266459805657099E-3</v>
      </c>
    </row>
    <row r="321" spans="1:4" ht="24.95" customHeight="1">
      <c r="A321" s="946" t="s">
        <v>593</v>
      </c>
      <c r="B321" s="947">
        <v>548529</v>
      </c>
      <c r="C321" s="948">
        <v>324617.40728270001</v>
      </c>
      <c r="D321" s="949">
        <v>1.59821949139495E-3</v>
      </c>
    </row>
    <row r="322" spans="1:4" ht="24.95" customHeight="1">
      <c r="A322" s="946" t="s">
        <v>594</v>
      </c>
      <c r="B322" s="947">
        <v>239301</v>
      </c>
      <c r="C322" s="948">
        <v>152627.6878551</v>
      </c>
      <c r="D322" s="949">
        <v>7.5144628779605697E-4</v>
      </c>
    </row>
    <row r="323" spans="1:4" ht="24.95" customHeight="1">
      <c r="A323" s="946" t="s">
        <v>595</v>
      </c>
      <c r="B323" s="947">
        <v>345596</v>
      </c>
      <c r="C323" s="948">
        <v>228329.2260846</v>
      </c>
      <c r="D323" s="949">
        <v>1.1241548093128999E-3</v>
      </c>
    </row>
    <row r="324" spans="1:4" ht="24.95" customHeight="1">
      <c r="A324" s="946" t="s">
        <v>596</v>
      </c>
      <c r="B324" s="947">
        <v>63322</v>
      </c>
      <c r="C324" s="948">
        <v>31586.327245199998</v>
      </c>
      <c r="D324" s="949">
        <v>1.55511943390315E-4</v>
      </c>
    </row>
    <row r="325" spans="1:4" ht="24.95" customHeight="1">
      <c r="A325" s="946" t="s">
        <v>597</v>
      </c>
      <c r="B325" s="947">
        <v>408006</v>
      </c>
      <c r="C325" s="948">
        <v>209466.6123948</v>
      </c>
      <c r="D325" s="949">
        <v>1.0312867246650599E-3</v>
      </c>
    </row>
    <row r="326" spans="1:4" ht="24.95" customHeight="1">
      <c r="A326" s="946" t="s">
        <v>598</v>
      </c>
      <c r="B326" s="947">
        <v>52950</v>
      </c>
      <c r="C326" s="948">
        <v>14475.392758</v>
      </c>
      <c r="D326" s="949">
        <v>7.1268066136963103E-5</v>
      </c>
    </row>
    <row r="327" spans="1:4" ht="24.95" customHeight="1">
      <c r="A327" s="946" t="s">
        <v>599</v>
      </c>
      <c r="B327" s="947">
        <v>910187</v>
      </c>
      <c r="C327" s="948">
        <v>437178.23142319999</v>
      </c>
      <c r="D327" s="949">
        <v>2.1524008109203101E-3</v>
      </c>
    </row>
    <row r="328" spans="1:4" ht="24.95" customHeight="1">
      <c r="A328" s="946" t="s">
        <v>600</v>
      </c>
      <c r="B328" s="947">
        <v>516680</v>
      </c>
      <c r="C328" s="948">
        <v>571827.29049719998</v>
      </c>
      <c r="D328" s="949">
        <v>2.8153312203257602E-3</v>
      </c>
    </row>
    <row r="329" spans="1:4" ht="24.95" customHeight="1">
      <c r="A329" s="946" t="s">
        <v>601</v>
      </c>
      <c r="B329" s="947">
        <v>203856</v>
      </c>
      <c r="C329" s="948">
        <v>211396.45361709999</v>
      </c>
      <c r="D329" s="949">
        <v>1.0407880939311001E-3</v>
      </c>
    </row>
    <row r="330" spans="1:4" ht="24.95" customHeight="1">
      <c r="A330" s="942" t="s">
        <v>602</v>
      </c>
      <c r="B330" s="943">
        <v>1391989</v>
      </c>
      <c r="C330" s="944">
        <v>591835.93661159999</v>
      </c>
      <c r="D330" s="945">
        <v>2.9138416744759E-3</v>
      </c>
    </row>
    <row r="331" spans="1:4" ht="24.95" customHeight="1">
      <c r="A331" s="946" t="s">
        <v>603</v>
      </c>
      <c r="B331" s="947">
        <v>592397</v>
      </c>
      <c r="C331" s="948">
        <v>321764.50239480002</v>
      </c>
      <c r="D331" s="949">
        <v>1.58417351574286E-3</v>
      </c>
    </row>
    <row r="332" spans="1:4" ht="24.95" customHeight="1">
      <c r="A332" s="946" t="s">
        <v>604</v>
      </c>
      <c r="B332" s="947">
        <v>223590</v>
      </c>
      <c r="C332" s="948">
        <v>77760.680807199999</v>
      </c>
      <c r="D332" s="949">
        <v>3.8284649233852601E-4</v>
      </c>
    </row>
    <row r="333" spans="1:4" ht="24.95" customHeight="1">
      <c r="A333" s="946" t="s">
        <v>605</v>
      </c>
      <c r="B333" s="947">
        <v>187386</v>
      </c>
      <c r="C333" s="948">
        <v>56050.0747606</v>
      </c>
      <c r="D333" s="949">
        <v>2.7595661836619299E-4</v>
      </c>
    </row>
    <row r="334" spans="1:4" ht="24.95" customHeight="1">
      <c r="A334" s="946" t="s">
        <v>606</v>
      </c>
      <c r="B334" s="947">
        <v>237309</v>
      </c>
      <c r="C334" s="948">
        <v>81407.951412099996</v>
      </c>
      <c r="D334" s="949">
        <v>4.0080344363062597E-4</v>
      </c>
    </row>
    <row r="335" spans="1:4" ht="24.95" customHeight="1">
      <c r="A335" s="946" t="s">
        <v>607</v>
      </c>
      <c r="B335" s="947">
        <v>151307</v>
      </c>
      <c r="C335" s="948">
        <v>54852.727236899998</v>
      </c>
      <c r="D335" s="949">
        <v>2.7006160439768998E-4</v>
      </c>
    </row>
    <row r="336" spans="1:4" ht="24.95" customHeight="1">
      <c r="A336" s="942" t="s">
        <v>608</v>
      </c>
      <c r="B336" s="943">
        <v>2163236</v>
      </c>
      <c r="C336" s="944">
        <v>1236960.1431042999</v>
      </c>
      <c r="D336" s="945">
        <v>6.09004251292762E-3</v>
      </c>
    </row>
    <row r="337" spans="1:4" ht="24.95" customHeight="1">
      <c r="A337" s="946" t="s">
        <v>609</v>
      </c>
      <c r="B337" s="947">
        <v>79987</v>
      </c>
      <c r="C337" s="948">
        <v>16570.776248099999</v>
      </c>
      <c r="D337" s="949">
        <v>8.1584465260034597E-5</v>
      </c>
    </row>
    <row r="338" spans="1:4" ht="24.95" customHeight="1">
      <c r="A338" s="946" t="s">
        <v>610</v>
      </c>
      <c r="B338" s="947">
        <v>160158</v>
      </c>
      <c r="C338" s="948">
        <v>88886.1828885</v>
      </c>
      <c r="D338" s="949">
        <v>4.3762172582563198E-4</v>
      </c>
    </row>
    <row r="339" spans="1:4" ht="24.95" customHeight="1">
      <c r="A339" s="946" t="s">
        <v>611</v>
      </c>
      <c r="B339" s="947">
        <v>414374</v>
      </c>
      <c r="C339" s="948">
        <v>317043.72847289999</v>
      </c>
      <c r="D339" s="949">
        <v>1.56093128434312E-3</v>
      </c>
    </row>
    <row r="340" spans="1:4" ht="24.95" customHeight="1">
      <c r="A340" s="946" t="s">
        <v>612</v>
      </c>
      <c r="B340" s="947">
        <v>102425</v>
      </c>
      <c r="C340" s="948">
        <v>48176.186977199999</v>
      </c>
      <c r="D340" s="949">
        <v>2.37190364166131E-4</v>
      </c>
    </row>
    <row r="341" spans="1:4" ht="24.95" customHeight="1">
      <c r="A341" s="946" t="s">
        <v>613</v>
      </c>
      <c r="B341" s="947">
        <v>44576</v>
      </c>
      <c r="C341" s="948">
        <v>10632.2198589</v>
      </c>
      <c r="D341" s="949">
        <v>5.2346610607027902E-5</v>
      </c>
    </row>
    <row r="342" spans="1:4" ht="24.95" customHeight="1">
      <c r="A342" s="946" t="s">
        <v>614</v>
      </c>
      <c r="B342" s="947">
        <v>104060</v>
      </c>
      <c r="C342" s="948">
        <v>30744.612279600002</v>
      </c>
      <c r="D342" s="949">
        <v>1.5136784872983E-4</v>
      </c>
    </row>
    <row r="343" spans="1:4" ht="24.95" customHeight="1">
      <c r="A343" s="946" t="s">
        <v>615</v>
      </c>
      <c r="B343" s="947">
        <v>212040</v>
      </c>
      <c r="C343" s="948">
        <v>118932.3630418</v>
      </c>
      <c r="D343" s="949">
        <v>5.8555091780870003E-4</v>
      </c>
    </row>
    <row r="344" spans="1:4" ht="15.95" customHeight="1">
      <c r="A344" s="956" t="s">
        <v>616</v>
      </c>
      <c r="B344" s="957">
        <v>627846</v>
      </c>
      <c r="C344" s="958">
        <v>419704.75965989998</v>
      </c>
      <c r="D344" s="959">
        <v>2.0663720197097199E-3</v>
      </c>
    </row>
    <row r="345" spans="1:4" s="954" customFormat="1" ht="26.1" customHeight="1">
      <c r="A345" s="1197" t="s">
        <v>1840</v>
      </c>
      <c r="B345" s="1197"/>
      <c r="C345" s="1197"/>
      <c r="D345" s="1197"/>
    </row>
    <row r="346" spans="1:4" ht="15.95" customHeight="1">
      <c r="A346" s="1198"/>
      <c r="B346" s="1198"/>
      <c r="C346" s="1198"/>
      <c r="D346" s="1198"/>
    </row>
    <row r="347" spans="1:4" ht="15.95" customHeight="1">
      <c r="A347" s="1198"/>
      <c r="B347" s="1198"/>
      <c r="C347" s="1198"/>
      <c r="D347" s="1198"/>
    </row>
    <row r="348" spans="1:4" ht="15.95" customHeight="1">
      <c r="A348" s="936"/>
      <c r="B348" s="936"/>
      <c r="C348" s="937"/>
      <c r="D348" s="955" t="s">
        <v>1541</v>
      </c>
    </row>
    <row r="349" spans="1:4" ht="15.95" customHeight="1">
      <c r="A349" s="1199" t="s">
        <v>1836</v>
      </c>
      <c r="B349" s="1202" t="s">
        <v>1837</v>
      </c>
      <c r="C349" s="1202" t="s">
        <v>1838</v>
      </c>
      <c r="D349" s="1204" t="s">
        <v>1841</v>
      </c>
    </row>
    <row r="350" spans="1:4" ht="15.95" customHeight="1">
      <c r="A350" s="1200"/>
      <c r="B350" s="1203"/>
      <c r="C350" s="1203"/>
      <c r="D350" s="1205"/>
    </row>
    <row r="351" spans="1:4" ht="15.95" customHeight="1">
      <c r="A351" s="1201"/>
      <c r="B351" s="940" t="s">
        <v>8</v>
      </c>
      <c r="C351" s="940" t="s">
        <v>9</v>
      </c>
      <c r="D351" s="941" t="s">
        <v>10</v>
      </c>
    </row>
    <row r="352" spans="1:4" ht="24.95" customHeight="1">
      <c r="A352" s="946" t="s">
        <v>617</v>
      </c>
      <c r="B352" s="947">
        <v>77706</v>
      </c>
      <c r="C352" s="948">
        <v>38432.076009099997</v>
      </c>
      <c r="D352" s="949">
        <v>1.8921626380628601E-4</v>
      </c>
    </row>
    <row r="353" spans="1:4" ht="24.95" customHeight="1">
      <c r="A353" s="946" t="s">
        <v>618</v>
      </c>
      <c r="B353" s="947">
        <v>57415</v>
      </c>
      <c r="C353" s="948">
        <v>19379.195589399998</v>
      </c>
      <c r="D353" s="949">
        <v>9.5411421025741098E-5</v>
      </c>
    </row>
    <row r="354" spans="1:4" ht="24.95" customHeight="1">
      <c r="A354" s="946" t="s">
        <v>619</v>
      </c>
      <c r="B354" s="947">
        <v>56237</v>
      </c>
      <c r="C354" s="948">
        <v>19975.359308800002</v>
      </c>
      <c r="D354" s="949">
        <v>9.8346570081311703E-5</v>
      </c>
    </row>
    <row r="355" spans="1:4" ht="24.95" customHeight="1">
      <c r="A355" s="946" t="s">
        <v>620</v>
      </c>
      <c r="B355" s="947">
        <v>172765</v>
      </c>
      <c r="C355" s="948">
        <v>89744.464523100003</v>
      </c>
      <c r="D355" s="949">
        <v>4.4184738472977499E-4</v>
      </c>
    </row>
    <row r="356" spans="1:4" ht="24.95" customHeight="1">
      <c r="A356" s="946" t="s">
        <v>621</v>
      </c>
      <c r="B356" s="947">
        <v>53647</v>
      </c>
      <c r="C356" s="948">
        <v>18738.218247000001</v>
      </c>
      <c r="D356" s="949">
        <v>9.2255636834309696E-5</v>
      </c>
    </row>
    <row r="357" spans="1:4" ht="24.95" customHeight="1">
      <c r="A357" s="942" t="s">
        <v>622</v>
      </c>
      <c r="B357" s="943">
        <v>1260013</v>
      </c>
      <c r="C357" s="944">
        <v>863435.36287329998</v>
      </c>
      <c r="D357" s="945">
        <v>4.2510327405271102E-3</v>
      </c>
    </row>
    <row r="358" spans="1:4" ht="24.95" customHeight="1">
      <c r="A358" s="946" t="s">
        <v>623</v>
      </c>
      <c r="B358" s="947">
        <v>160530</v>
      </c>
      <c r="C358" s="948">
        <v>69483.279683400004</v>
      </c>
      <c r="D358" s="949">
        <v>3.4209358285998198E-4</v>
      </c>
    </row>
    <row r="359" spans="1:4" ht="24.95" customHeight="1">
      <c r="A359" s="946" t="s">
        <v>624</v>
      </c>
      <c r="B359" s="947">
        <v>557619</v>
      </c>
      <c r="C359" s="948">
        <v>406902.60188889998</v>
      </c>
      <c r="D359" s="949">
        <v>2.0033419491636102E-3</v>
      </c>
    </row>
    <row r="360" spans="1:4" ht="24.95" customHeight="1">
      <c r="A360" s="946" t="s">
        <v>625</v>
      </c>
      <c r="B360" s="947">
        <v>243443</v>
      </c>
      <c r="C360" s="948">
        <v>187876.28886639999</v>
      </c>
      <c r="D360" s="949">
        <v>9.2498904895674499E-4</v>
      </c>
    </row>
    <row r="361" spans="1:4" ht="24.95" customHeight="1">
      <c r="A361" s="946" t="s">
        <v>626</v>
      </c>
      <c r="B361" s="947">
        <v>298421</v>
      </c>
      <c r="C361" s="948">
        <v>199173.1924346</v>
      </c>
      <c r="D361" s="949">
        <v>9.8060815954677792E-4</v>
      </c>
    </row>
    <row r="362" spans="1:4" ht="24.95" customHeight="1">
      <c r="A362" s="942" t="s">
        <v>627</v>
      </c>
      <c r="B362" s="943">
        <v>1410629</v>
      </c>
      <c r="C362" s="944">
        <v>894720.27307240001</v>
      </c>
      <c r="D362" s="945">
        <v>4.4050606889519403E-3</v>
      </c>
    </row>
    <row r="363" spans="1:4" ht="24.95" customHeight="1">
      <c r="A363" s="946" t="s">
        <v>628</v>
      </c>
      <c r="B363" s="947">
        <v>61456</v>
      </c>
      <c r="C363" s="948">
        <v>26711.1514561</v>
      </c>
      <c r="D363" s="949">
        <v>1.3150953071830801E-4</v>
      </c>
    </row>
    <row r="364" spans="1:4" ht="24.95" customHeight="1">
      <c r="A364" s="946" t="s">
        <v>629</v>
      </c>
      <c r="B364" s="947">
        <v>98322</v>
      </c>
      <c r="C364" s="948">
        <v>50666.557413000002</v>
      </c>
      <c r="D364" s="949">
        <v>2.4945143976465197E-4</v>
      </c>
    </row>
    <row r="365" spans="1:4" ht="24.95" customHeight="1">
      <c r="A365" s="946" t="s">
        <v>630</v>
      </c>
      <c r="B365" s="947">
        <v>124363</v>
      </c>
      <c r="C365" s="948">
        <v>56182.631673000004</v>
      </c>
      <c r="D365" s="949">
        <v>2.76609248312598E-4</v>
      </c>
    </row>
    <row r="366" spans="1:4" ht="24.95" customHeight="1">
      <c r="A366" s="946" t="s">
        <v>631</v>
      </c>
      <c r="B366" s="947">
        <v>605349</v>
      </c>
      <c r="C366" s="948">
        <v>462904.32659840002</v>
      </c>
      <c r="D366" s="949">
        <v>2.2790605211639998E-3</v>
      </c>
    </row>
    <row r="367" spans="1:4" ht="24.95" customHeight="1">
      <c r="A367" s="946" t="s">
        <v>632</v>
      </c>
      <c r="B367" s="947">
        <v>134544</v>
      </c>
      <c r="C367" s="948">
        <v>66854.344770099997</v>
      </c>
      <c r="D367" s="949">
        <v>3.2915029970331003E-4</v>
      </c>
    </row>
    <row r="368" spans="1:4" ht="24.95" customHeight="1">
      <c r="A368" s="946" t="s">
        <v>633</v>
      </c>
      <c r="B368" s="947">
        <v>106662</v>
      </c>
      <c r="C368" s="948">
        <v>55754.526587</v>
      </c>
      <c r="D368" s="949">
        <v>2.7450151817410098E-4</v>
      </c>
    </row>
    <row r="369" spans="1:4" ht="24.95" customHeight="1">
      <c r="A369" s="946" t="s">
        <v>634</v>
      </c>
      <c r="B369" s="947">
        <v>279933</v>
      </c>
      <c r="C369" s="948">
        <v>175646.73457480001</v>
      </c>
      <c r="D369" s="949">
        <v>8.6477813111497204E-4</v>
      </c>
    </row>
    <row r="370" spans="1:4" ht="24.95" customHeight="1">
      <c r="A370" s="942" t="s">
        <v>635</v>
      </c>
      <c r="B370" s="943">
        <v>1585551</v>
      </c>
      <c r="C370" s="944">
        <v>1400992.6778746</v>
      </c>
      <c r="D370" s="945">
        <v>6.8976393589726204E-3</v>
      </c>
    </row>
    <row r="371" spans="1:4" ht="24.95" customHeight="1">
      <c r="A371" s="946" t="s">
        <v>636</v>
      </c>
      <c r="B371" s="947">
        <v>111332</v>
      </c>
      <c r="C371" s="948">
        <v>99254.977963600002</v>
      </c>
      <c r="D371" s="949">
        <v>4.8867139235467597E-4</v>
      </c>
    </row>
    <row r="372" spans="1:4" ht="24.95" customHeight="1">
      <c r="A372" s="946" t="s">
        <v>637</v>
      </c>
      <c r="B372" s="947">
        <v>124673</v>
      </c>
      <c r="C372" s="948">
        <v>95549.878736900006</v>
      </c>
      <c r="D372" s="949">
        <v>4.70429727955862E-4</v>
      </c>
    </row>
    <row r="373" spans="1:4" ht="24.95" customHeight="1">
      <c r="A373" s="946" t="s">
        <v>638</v>
      </c>
      <c r="B373" s="947">
        <v>498735</v>
      </c>
      <c r="C373" s="948">
        <v>477928.412885</v>
      </c>
      <c r="D373" s="949">
        <v>2.3530300218899199E-3</v>
      </c>
    </row>
    <row r="374" spans="1:4" ht="24.95" customHeight="1">
      <c r="A374" s="946" t="s">
        <v>639</v>
      </c>
      <c r="B374" s="947">
        <v>270944</v>
      </c>
      <c r="C374" s="948">
        <v>242665.0945334</v>
      </c>
      <c r="D374" s="949">
        <v>1.1947359422618E-3</v>
      </c>
    </row>
    <row r="375" spans="1:4" ht="24.95" customHeight="1">
      <c r="A375" s="946" t="s">
        <v>640</v>
      </c>
      <c r="B375" s="947">
        <v>324119</v>
      </c>
      <c r="C375" s="948">
        <v>264759.84010690002</v>
      </c>
      <c r="D375" s="949">
        <v>1.3035170865897401E-3</v>
      </c>
    </row>
    <row r="376" spans="1:4" ht="24.95" customHeight="1">
      <c r="A376" s="946" t="s">
        <v>641</v>
      </c>
      <c r="B376" s="947">
        <v>255748</v>
      </c>
      <c r="C376" s="948">
        <v>220834.47364879999</v>
      </c>
      <c r="D376" s="949">
        <v>1.0872551879206199E-3</v>
      </c>
    </row>
    <row r="377" spans="1:4" ht="24.95" customHeight="1">
      <c r="A377" s="942" t="s">
        <v>642</v>
      </c>
      <c r="B377" s="943">
        <v>3803394</v>
      </c>
      <c r="C377" s="944">
        <v>4129478.8163656001</v>
      </c>
      <c r="D377" s="945">
        <v>2.0331052449909001E-2</v>
      </c>
    </row>
    <row r="378" spans="1:4" ht="24.95" customHeight="1">
      <c r="A378" s="946" t="s">
        <v>643</v>
      </c>
      <c r="B378" s="947">
        <v>311607</v>
      </c>
      <c r="C378" s="948">
        <v>229540.78890859999</v>
      </c>
      <c r="D378" s="949">
        <v>1.1301198108098201E-3</v>
      </c>
    </row>
    <row r="379" spans="1:4" ht="24.95" customHeight="1">
      <c r="A379" s="946" t="s">
        <v>644</v>
      </c>
      <c r="B379" s="947">
        <v>203637</v>
      </c>
      <c r="C379" s="948">
        <v>146332.60892860001</v>
      </c>
      <c r="D379" s="949">
        <v>7.2045313211651502E-4</v>
      </c>
    </row>
    <row r="380" spans="1:4" ht="24.95" customHeight="1">
      <c r="A380" s="946" t="s">
        <v>645</v>
      </c>
      <c r="B380" s="947">
        <v>591915</v>
      </c>
      <c r="C380" s="948">
        <v>434274.14503439999</v>
      </c>
      <c r="D380" s="949">
        <v>2.1381028485586298E-3</v>
      </c>
    </row>
    <row r="381" spans="1:4" ht="24.95" customHeight="1">
      <c r="A381" s="946" t="s">
        <v>646</v>
      </c>
      <c r="B381" s="947">
        <v>1227967</v>
      </c>
      <c r="C381" s="948">
        <v>2136552.8677256</v>
      </c>
      <c r="D381" s="949">
        <v>1.05190922020429E-2</v>
      </c>
    </row>
    <row r="382" spans="1:4" ht="24.95" customHeight="1">
      <c r="A382" s="946" t="s">
        <v>647</v>
      </c>
      <c r="B382" s="947">
        <v>539060</v>
      </c>
      <c r="C382" s="948">
        <v>497183.63570069999</v>
      </c>
      <c r="D382" s="949">
        <v>2.4478310760687699E-3</v>
      </c>
    </row>
    <row r="383" spans="1:4" ht="24.95" customHeight="1">
      <c r="A383" s="946" t="s">
        <v>648</v>
      </c>
      <c r="B383" s="947">
        <v>410966</v>
      </c>
      <c r="C383" s="948">
        <v>309584.56043160002</v>
      </c>
      <c r="D383" s="949">
        <v>1.52420685895574E-3</v>
      </c>
    </row>
    <row r="384" spans="1:4" ht="24.95" customHeight="1">
      <c r="A384" s="946" t="s">
        <v>649</v>
      </c>
      <c r="B384" s="947">
        <v>518242</v>
      </c>
      <c r="C384" s="948">
        <v>376010.20963609999</v>
      </c>
      <c r="D384" s="949">
        <v>1.8512465213566601E-3</v>
      </c>
    </row>
    <row r="385" spans="1:4" ht="24.95" customHeight="1">
      <c r="A385" s="942" t="s">
        <v>650</v>
      </c>
      <c r="B385" s="943">
        <v>2466673</v>
      </c>
      <c r="C385" s="944">
        <v>1877778.7403642</v>
      </c>
      <c r="D385" s="945">
        <v>9.2450451394418091E-3</v>
      </c>
    </row>
    <row r="386" spans="1:4" ht="24.95" customHeight="1">
      <c r="A386" s="946" t="s">
        <v>651</v>
      </c>
      <c r="B386" s="947">
        <v>121611</v>
      </c>
      <c r="C386" s="948">
        <v>53726.739885800002</v>
      </c>
      <c r="D386" s="949">
        <v>2.6451792469592701E-4</v>
      </c>
    </row>
    <row r="387" spans="1:4" ht="15.95" customHeight="1">
      <c r="A387" s="956" t="s">
        <v>652</v>
      </c>
      <c r="B387" s="957">
        <v>436972</v>
      </c>
      <c r="C387" s="958">
        <v>423893.6689861</v>
      </c>
      <c r="D387" s="959">
        <v>2.08699567199276E-3</v>
      </c>
    </row>
    <row r="388" spans="1:4" s="954" customFormat="1" ht="26.1" customHeight="1">
      <c r="A388" s="1197" t="s">
        <v>1840</v>
      </c>
      <c r="B388" s="1197"/>
      <c r="C388" s="1197"/>
      <c r="D388" s="1197"/>
    </row>
    <row r="389" spans="1:4" ht="15.95" customHeight="1">
      <c r="A389" s="1198"/>
      <c r="B389" s="1198"/>
      <c r="C389" s="1198"/>
      <c r="D389" s="1198"/>
    </row>
    <row r="390" spans="1:4" ht="15.95" customHeight="1">
      <c r="A390" s="1198"/>
      <c r="B390" s="1198"/>
      <c r="C390" s="1198"/>
      <c r="D390" s="1198"/>
    </row>
    <row r="391" spans="1:4" ht="15.95" customHeight="1">
      <c r="A391" s="936"/>
      <c r="B391" s="936"/>
      <c r="C391" s="937"/>
      <c r="D391" s="938" t="s">
        <v>1541</v>
      </c>
    </row>
    <row r="392" spans="1:4" ht="15.95" customHeight="1">
      <c r="A392" s="1199" t="s">
        <v>1836</v>
      </c>
      <c r="B392" s="1202" t="s">
        <v>1837</v>
      </c>
      <c r="C392" s="1202" t="s">
        <v>1838</v>
      </c>
      <c r="D392" s="1204" t="s">
        <v>1841</v>
      </c>
    </row>
    <row r="393" spans="1:4" ht="15.95" customHeight="1">
      <c r="A393" s="1200"/>
      <c r="B393" s="1203"/>
      <c r="C393" s="1203"/>
      <c r="D393" s="1205"/>
    </row>
    <row r="394" spans="1:4" ht="15.95" customHeight="1">
      <c r="A394" s="1201"/>
      <c r="B394" s="940" t="s">
        <v>8</v>
      </c>
      <c r="C394" s="940" t="s">
        <v>9</v>
      </c>
      <c r="D394" s="941" t="s">
        <v>10</v>
      </c>
    </row>
    <row r="395" spans="1:4" ht="24.95" customHeight="1">
      <c r="A395" s="946" t="s">
        <v>653</v>
      </c>
      <c r="B395" s="947">
        <v>290785</v>
      </c>
      <c r="C395" s="948">
        <v>154074.15995850001</v>
      </c>
      <c r="D395" s="949">
        <v>7.5856784029924601E-4</v>
      </c>
    </row>
    <row r="396" spans="1:4" ht="24.95" customHeight="1">
      <c r="A396" s="946" t="s">
        <v>654</v>
      </c>
      <c r="B396" s="947">
        <v>892509</v>
      </c>
      <c r="C396" s="948">
        <v>729579.71410550002</v>
      </c>
      <c r="D396" s="949">
        <v>3.5920086028975798E-3</v>
      </c>
    </row>
    <row r="397" spans="1:4" ht="24.95" customHeight="1">
      <c r="A397" s="946" t="s">
        <v>655</v>
      </c>
      <c r="B397" s="947">
        <v>259053</v>
      </c>
      <c r="C397" s="948">
        <v>253371.96165720001</v>
      </c>
      <c r="D397" s="949">
        <v>1.24745007078705E-3</v>
      </c>
    </row>
    <row r="398" spans="1:4" ht="24.95" customHeight="1">
      <c r="A398" s="946" t="s">
        <v>656</v>
      </c>
      <c r="B398" s="947">
        <v>295129</v>
      </c>
      <c r="C398" s="948">
        <v>158068.1033094</v>
      </c>
      <c r="D398" s="949">
        <v>7.7823159821157695E-4</v>
      </c>
    </row>
    <row r="399" spans="1:4" ht="24.95" customHeight="1">
      <c r="A399" s="946" t="s">
        <v>657</v>
      </c>
      <c r="B399" s="947">
        <v>170614</v>
      </c>
      <c r="C399" s="948">
        <v>105064.3924617</v>
      </c>
      <c r="D399" s="949">
        <v>5.1727343055766803E-4</v>
      </c>
    </row>
    <row r="400" spans="1:4" ht="24.95" customHeight="1">
      <c r="A400" s="942" t="s">
        <v>658</v>
      </c>
      <c r="B400" s="943">
        <v>992226</v>
      </c>
      <c r="C400" s="944">
        <v>453461.62534269999</v>
      </c>
      <c r="D400" s="945">
        <v>2.2325703796629501E-3</v>
      </c>
    </row>
    <row r="401" spans="1:4" ht="24.95" customHeight="1">
      <c r="A401" s="946" t="s">
        <v>659</v>
      </c>
      <c r="B401" s="947">
        <v>123089</v>
      </c>
      <c r="C401" s="948">
        <v>33754.8470762</v>
      </c>
      <c r="D401" s="949">
        <v>1.6618842155700301E-4</v>
      </c>
    </row>
    <row r="402" spans="1:4" ht="24.95" customHeight="1">
      <c r="A402" s="946" t="s">
        <v>660</v>
      </c>
      <c r="B402" s="947">
        <v>67462</v>
      </c>
      <c r="C402" s="948">
        <v>40198.260817000002</v>
      </c>
      <c r="D402" s="949">
        <v>1.9791188801516601E-4</v>
      </c>
    </row>
    <row r="403" spans="1:4" ht="24.95" customHeight="1">
      <c r="A403" s="946" t="s">
        <v>661</v>
      </c>
      <c r="B403" s="947">
        <v>98555</v>
      </c>
      <c r="C403" s="948">
        <v>25318.3119362</v>
      </c>
      <c r="D403" s="949">
        <v>1.2465203257080201E-4</v>
      </c>
    </row>
    <row r="404" spans="1:4" ht="24.95" customHeight="1">
      <c r="A404" s="946" t="s">
        <v>662</v>
      </c>
      <c r="B404" s="947">
        <v>205204</v>
      </c>
      <c r="C404" s="948">
        <v>106090.31618720001</v>
      </c>
      <c r="D404" s="949">
        <v>5.2232445757591597E-4</v>
      </c>
    </row>
    <row r="405" spans="1:4" ht="24.95" customHeight="1">
      <c r="A405" s="946" t="s">
        <v>663</v>
      </c>
      <c r="B405" s="947">
        <v>497916</v>
      </c>
      <c r="C405" s="948">
        <v>248099.8893261</v>
      </c>
      <c r="D405" s="949">
        <v>1.2214935799440599E-3</v>
      </c>
    </row>
    <row r="406" spans="1:4" ht="24.95" customHeight="1">
      <c r="A406" s="942" t="s">
        <v>664</v>
      </c>
      <c r="B406" s="943">
        <v>1157305</v>
      </c>
      <c r="C406" s="944">
        <v>734264.41342490003</v>
      </c>
      <c r="D406" s="945">
        <v>3.6150732248051501E-3</v>
      </c>
    </row>
    <row r="407" spans="1:4" ht="24.95" customHeight="1">
      <c r="A407" s="946" t="s">
        <v>665</v>
      </c>
      <c r="B407" s="947">
        <v>132456</v>
      </c>
      <c r="C407" s="948">
        <v>87410.408439899998</v>
      </c>
      <c r="D407" s="949">
        <v>4.3035590632322599E-4</v>
      </c>
    </row>
    <row r="408" spans="1:4" ht="24.95" customHeight="1">
      <c r="A408" s="946" t="s">
        <v>666</v>
      </c>
      <c r="B408" s="947">
        <v>135937</v>
      </c>
      <c r="C408" s="948">
        <v>73660.634080200005</v>
      </c>
      <c r="D408" s="949">
        <v>3.62660345669519E-4</v>
      </c>
    </row>
    <row r="409" spans="1:4" ht="24.95" customHeight="1">
      <c r="A409" s="946" t="s">
        <v>667</v>
      </c>
      <c r="B409" s="947">
        <v>107524</v>
      </c>
      <c r="C409" s="948">
        <v>39607.966451400003</v>
      </c>
      <c r="D409" s="949">
        <v>1.95005636102616E-4</v>
      </c>
    </row>
    <row r="410" spans="1:4" ht="24.95" customHeight="1">
      <c r="A410" s="946" t="s">
        <v>668</v>
      </c>
      <c r="B410" s="947">
        <v>269973</v>
      </c>
      <c r="C410" s="948">
        <v>244694.9751098</v>
      </c>
      <c r="D410" s="949">
        <v>1.2047298447131901E-3</v>
      </c>
    </row>
    <row r="411" spans="1:4" ht="24.95" customHeight="1">
      <c r="A411" s="946" t="s">
        <v>669</v>
      </c>
      <c r="B411" s="947">
        <v>345924</v>
      </c>
      <c r="C411" s="948">
        <v>198655.3410899</v>
      </c>
      <c r="D411" s="949">
        <v>9.7805857319011101E-4</v>
      </c>
    </row>
    <row r="412" spans="1:4" ht="24.95" customHeight="1">
      <c r="A412" s="946" t="s">
        <v>670</v>
      </c>
      <c r="B412" s="947">
        <v>27334</v>
      </c>
      <c r="C412" s="948">
        <v>8498.7088411999994</v>
      </c>
      <c r="D412" s="949">
        <v>4.1842494632050302E-5</v>
      </c>
    </row>
    <row r="413" spans="1:4" ht="24.95" customHeight="1">
      <c r="A413" s="946" t="s">
        <v>671</v>
      </c>
      <c r="B413" s="947">
        <v>138157</v>
      </c>
      <c r="C413" s="948">
        <v>81736.379412499999</v>
      </c>
      <c r="D413" s="949">
        <v>4.0242042417443902E-4</v>
      </c>
    </row>
    <row r="414" spans="1:4" ht="24.95" customHeight="1">
      <c r="A414" s="942" t="s">
        <v>672</v>
      </c>
      <c r="B414" s="943">
        <v>3275203</v>
      </c>
      <c r="C414" s="944">
        <v>2225179.5412975</v>
      </c>
      <c r="D414" s="945">
        <v>1.09554362611794E-2</v>
      </c>
    </row>
    <row r="415" spans="1:4" ht="24.95" customHeight="1">
      <c r="A415" s="946" t="s">
        <v>673</v>
      </c>
      <c r="B415" s="947">
        <v>116016</v>
      </c>
      <c r="C415" s="948">
        <v>75988.013337099997</v>
      </c>
      <c r="D415" s="949">
        <v>3.7411895142754699E-4</v>
      </c>
    </row>
    <row r="416" spans="1:4" ht="24.95" customHeight="1">
      <c r="A416" s="946" t="s">
        <v>674</v>
      </c>
      <c r="B416" s="947">
        <v>125883</v>
      </c>
      <c r="C416" s="948">
        <v>58759.376134500002</v>
      </c>
      <c r="D416" s="949">
        <v>2.89295577296572E-4</v>
      </c>
    </row>
    <row r="417" spans="1:4" ht="24.95" customHeight="1">
      <c r="A417" s="946" t="s">
        <v>675</v>
      </c>
      <c r="B417" s="947">
        <v>141096</v>
      </c>
      <c r="C417" s="948">
        <v>79709.293647600003</v>
      </c>
      <c r="D417" s="949">
        <v>3.9244028168204599E-4</v>
      </c>
    </row>
    <row r="418" spans="1:4" ht="24.95" customHeight="1">
      <c r="A418" s="946" t="s">
        <v>676</v>
      </c>
      <c r="B418" s="947">
        <v>135998</v>
      </c>
      <c r="C418" s="948">
        <v>59834.840706700001</v>
      </c>
      <c r="D418" s="949">
        <v>2.94590513436882E-4</v>
      </c>
    </row>
    <row r="419" spans="1:4" ht="24.95" customHeight="1">
      <c r="A419" s="946" t="s">
        <v>677</v>
      </c>
      <c r="B419" s="947">
        <v>287433</v>
      </c>
      <c r="C419" s="948">
        <v>172165.4320532</v>
      </c>
      <c r="D419" s="949">
        <v>8.4763830613750896E-4</v>
      </c>
    </row>
    <row r="420" spans="1:4" ht="24.95" customHeight="1">
      <c r="A420" s="946" t="s">
        <v>678</v>
      </c>
      <c r="B420" s="947">
        <v>144106</v>
      </c>
      <c r="C420" s="948">
        <v>53427.763775699997</v>
      </c>
      <c r="D420" s="949">
        <v>2.63045947420823E-4</v>
      </c>
    </row>
    <row r="421" spans="1:4" ht="24.95" customHeight="1">
      <c r="A421" s="946" t="s">
        <v>679</v>
      </c>
      <c r="B421" s="947">
        <v>407843</v>
      </c>
      <c r="C421" s="948">
        <v>231839.55187940001</v>
      </c>
      <c r="D421" s="949">
        <v>1.1414375273080899E-3</v>
      </c>
    </row>
    <row r="422" spans="1:4" ht="24.95" customHeight="1">
      <c r="A422" s="946" t="s">
        <v>680</v>
      </c>
      <c r="B422" s="947">
        <v>199139</v>
      </c>
      <c r="C422" s="948">
        <v>89734.713520799996</v>
      </c>
      <c r="D422" s="949">
        <v>4.4179937670067103E-4</v>
      </c>
    </row>
    <row r="423" spans="1:4" ht="24.95" customHeight="1">
      <c r="A423" s="946" t="s">
        <v>681</v>
      </c>
      <c r="B423" s="947">
        <v>466040</v>
      </c>
      <c r="C423" s="948">
        <v>310562.32285469997</v>
      </c>
      <c r="D423" s="949">
        <v>1.52902076889247E-3</v>
      </c>
    </row>
    <row r="424" spans="1:4" ht="24.95" customHeight="1">
      <c r="A424" s="946" t="s">
        <v>682</v>
      </c>
      <c r="B424" s="947">
        <v>166183</v>
      </c>
      <c r="C424" s="948">
        <v>86062.972483399994</v>
      </c>
      <c r="D424" s="949">
        <v>4.2372194782078101E-4</v>
      </c>
    </row>
    <row r="425" spans="1:4" ht="24.95" customHeight="1">
      <c r="A425" s="946" t="s">
        <v>683</v>
      </c>
      <c r="B425" s="947">
        <v>251488</v>
      </c>
      <c r="C425" s="948">
        <v>171500.49320659999</v>
      </c>
      <c r="D425" s="949">
        <v>8.4436455001297495E-4</v>
      </c>
    </row>
    <row r="426" spans="1:4" ht="24.95" customHeight="1">
      <c r="A426" s="946" t="s">
        <v>684</v>
      </c>
      <c r="B426" s="947">
        <v>833978</v>
      </c>
      <c r="C426" s="948">
        <v>835594.76769779995</v>
      </c>
      <c r="D426" s="949">
        <v>4.1139625130430704E-3</v>
      </c>
    </row>
    <row r="427" spans="1:4" ht="24.95" customHeight="1">
      <c r="A427" s="942" t="s">
        <v>685</v>
      </c>
      <c r="B427" s="943">
        <v>17176636</v>
      </c>
      <c r="C427" s="944">
        <v>8879774.2329028994</v>
      </c>
      <c r="D427" s="945">
        <v>4.3718629807959798E-2</v>
      </c>
    </row>
    <row r="428" spans="1:4" ht="24.95" customHeight="1">
      <c r="A428" s="942" t="s">
        <v>686</v>
      </c>
      <c r="B428" s="943">
        <v>1550184</v>
      </c>
      <c r="C428" s="944">
        <v>675337.58918250003</v>
      </c>
      <c r="D428" s="945">
        <v>3.3249532344492702E-3</v>
      </c>
    </row>
    <row r="429" spans="1:4" ht="24.95" customHeight="1">
      <c r="A429" s="946" t="s">
        <v>687</v>
      </c>
      <c r="B429" s="947">
        <v>487943</v>
      </c>
      <c r="C429" s="948">
        <v>217253.7012602</v>
      </c>
      <c r="D429" s="949">
        <v>1.0696256335673501E-3</v>
      </c>
    </row>
    <row r="430" spans="1:4" ht="24.95" customHeight="1">
      <c r="A430" s="956" t="s">
        <v>688</v>
      </c>
      <c r="B430" s="957">
        <v>94348</v>
      </c>
      <c r="C430" s="958">
        <v>25125.7898972</v>
      </c>
      <c r="D430" s="959">
        <v>1.2370417066213699E-4</v>
      </c>
    </row>
    <row r="431" spans="1:4" s="954" customFormat="1" ht="26.1" customHeight="1">
      <c r="A431" s="1197" t="s">
        <v>1840</v>
      </c>
      <c r="B431" s="1197"/>
      <c r="C431" s="1197"/>
      <c r="D431" s="1197"/>
    </row>
    <row r="432" spans="1:4" ht="24.95" customHeight="1">
      <c r="A432" s="1198"/>
      <c r="B432" s="1198"/>
      <c r="C432" s="1198"/>
      <c r="D432" s="1198"/>
    </row>
    <row r="433" spans="1:4" ht="24.95" customHeight="1">
      <c r="A433" s="1198"/>
      <c r="B433" s="1198"/>
      <c r="C433" s="1198"/>
      <c r="D433" s="1198"/>
    </row>
    <row r="434" spans="1:4" ht="24.95" customHeight="1">
      <c r="A434" s="936"/>
      <c r="B434" s="936"/>
      <c r="C434" s="937"/>
      <c r="D434" s="938" t="s">
        <v>1541</v>
      </c>
    </row>
    <row r="435" spans="1:4" ht="24.95" customHeight="1">
      <c r="A435" s="1199" t="s">
        <v>1836</v>
      </c>
      <c r="B435" s="1202" t="s">
        <v>1837</v>
      </c>
      <c r="C435" s="1202" t="s">
        <v>1838</v>
      </c>
      <c r="D435" s="1204" t="s">
        <v>1841</v>
      </c>
    </row>
    <row r="436" spans="1:4" ht="24.95" customHeight="1">
      <c r="A436" s="1200"/>
      <c r="B436" s="1203"/>
      <c r="C436" s="1203"/>
      <c r="D436" s="1205"/>
    </row>
    <row r="437" spans="1:4" ht="24.95" customHeight="1">
      <c r="A437" s="1201"/>
      <c r="B437" s="940" t="s">
        <v>8</v>
      </c>
      <c r="C437" s="940" t="s">
        <v>9</v>
      </c>
      <c r="D437" s="941" t="s">
        <v>10</v>
      </c>
    </row>
    <row r="438" spans="1:4" ht="24.95" customHeight="1">
      <c r="A438" s="946" t="s">
        <v>689</v>
      </c>
      <c r="B438" s="947">
        <v>179386</v>
      </c>
      <c r="C438" s="948">
        <v>73892.54909</v>
      </c>
      <c r="D438" s="949">
        <v>3.6380215470592302E-4</v>
      </c>
    </row>
    <row r="439" spans="1:4" ht="24.95" customHeight="1">
      <c r="A439" s="946" t="s">
        <v>408</v>
      </c>
      <c r="B439" s="947">
        <v>88922</v>
      </c>
      <c r="C439" s="948">
        <v>29081.2968587</v>
      </c>
      <c r="D439" s="949">
        <v>1.4317869107413701E-4</v>
      </c>
    </row>
    <row r="440" spans="1:4" ht="24.95" customHeight="1">
      <c r="A440" s="946" t="s">
        <v>690</v>
      </c>
      <c r="B440" s="947">
        <v>77930</v>
      </c>
      <c r="C440" s="948">
        <v>18924.082186700001</v>
      </c>
      <c r="D440" s="949">
        <v>9.3170718294858994E-5</v>
      </c>
    </row>
    <row r="441" spans="1:4" ht="24.95" customHeight="1">
      <c r="A441" s="946" t="s">
        <v>691</v>
      </c>
      <c r="B441" s="947">
        <v>194850</v>
      </c>
      <c r="C441" s="948">
        <v>149951.76298900001</v>
      </c>
      <c r="D441" s="949">
        <v>7.3827165457379998E-4</v>
      </c>
    </row>
    <row r="442" spans="1:4" ht="24.95" customHeight="1">
      <c r="A442" s="946" t="s">
        <v>692</v>
      </c>
      <c r="B442" s="947">
        <v>230882</v>
      </c>
      <c r="C442" s="948">
        <v>83906.4051282</v>
      </c>
      <c r="D442" s="949">
        <v>4.1310431640526898E-4</v>
      </c>
    </row>
    <row r="443" spans="1:4" ht="24.95" customHeight="1">
      <c r="A443" s="946" t="s">
        <v>693</v>
      </c>
      <c r="B443" s="947">
        <v>108284</v>
      </c>
      <c r="C443" s="948">
        <v>40988.427336200002</v>
      </c>
      <c r="D443" s="949">
        <v>2.0180218934867899E-4</v>
      </c>
    </row>
    <row r="444" spans="1:4" ht="24.95" customHeight="1">
      <c r="A444" s="946" t="s">
        <v>694</v>
      </c>
      <c r="B444" s="947">
        <v>87639</v>
      </c>
      <c r="C444" s="948">
        <v>36213.574436299998</v>
      </c>
      <c r="D444" s="949">
        <v>1.7829370581711601E-4</v>
      </c>
    </row>
    <row r="445" spans="1:4" ht="24.95" customHeight="1">
      <c r="A445" s="942" t="s">
        <v>695</v>
      </c>
      <c r="B445" s="943">
        <v>1147570</v>
      </c>
      <c r="C445" s="944">
        <v>441744.20274019998</v>
      </c>
      <c r="D445" s="945">
        <v>2.1748808880580799E-3</v>
      </c>
    </row>
    <row r="446" spans="1:4" ht="24.95" customHeight="1">
      <c r="A446" s="946" t="s">
        <v>696</v>
      </c>
      <c r="B446" s="947">
        <v>237447</v>
      </c>
      <c r="C446" s="948">
        <v>91274.974341199995</v>
      </c>
      <c r="D446" s="949">
        <v>4.4938268803816698E-4</v>
      </c>
    </row>
    <row r="447" spans="1:4" ht="24.95" customHeight="1">
      <c r="A447" s="946" t="s">
        <v>697</v>
      </c>
      <c r="B447" s="947">
        <v>528523</v>
      </c>
      <c r="C447" s="948">
        <v>207314.13525309999</v>
      </c>
      <c r="D447" s="949">
        <v>1.02068923098337E-3</v>
      </c>
    </row>
    <row r="448" spans="1:4" ht="24.95" customHeight="1">
      <c r="A448" s="946" t="s">
        <v>698</v>
      </c>
      <c r="B448" s="947">
        <v>197739</v>
      </c>
      <c r="C448" s="948">
        <v>77886.665360700004</v>
      </c>
      <c r="D448" s="949">
        <v>3.8346676397061101E-4</v>
      </c>
    </row>
    <row r="449" spans="1:4" ht="24.95" customHeight="1">
      <c r="A449" s="946" t="s">
        <v>699</v>
      </c>
      <c r="B449" s="947">
        <v>10380</v>
      </c>
      <c r="C449" s="948">
        <v>6627.0001404000004</v>
      </c>
      <c r="D449" s="949">
        <v>3.2627334690775302E-5</v>
      </c>
    </row>
    <row r="450" spans="1:4" ht="24.95" customHeight="1">
      <c r="A450" s="946" t="s">
        <v>700</v>
      </c>
      <c r="B450" s="947">
        <v>173481</v>
      </c>
      <c r="C450" s="948">
        <v>58641.427644800002</v>
      </c>
      <c r="D450" s="949">
        <v>2.8871487037516298E-4</v>
      </c>
    </row>
    <row r="451" spans="1:4" ht="24.95" customHeight="1">
      <c r="A451" s="942" t="s">
        <v>701</v>
      </c>
      <c r="B451" s="943">
        <v>3093594</v>
      </c>
      <c r="C451" s="944">
        <v>1707954.0776638</v>
      </c>
      <c r="D451" s="945">
        <v>8.4089313637840998E-3</v>
      </c>
    </row>
    <row r="452" spans="1:4" ht="24.95" customHeight="1">
      <c r="A452" s="946" t="s">
        <v>702</v>
      </c>
      <c r="B452" s="947">
        <v>257669</v>
      </c>
      <c r="C452" s="948">
        <v>191665.93666549999</v>
      </c>
      <c r="D452" s="949">
        <v>9.4364697931464795E-4</v>
      </c>
    </row>
    <row r="453" spans="1:4" ht="24.95" customHeight="1">
      <c r="A453" s="946" t="s">
        <v>703</v>
      </c>
      <c r="B453" s="947">
        <v>193543</v>
      </c>
      <c r="C453" s="948">
        <v>44525.815120599997</v>
      </c>
      <c r="D453" s="949">
        <v>2.1921814418910101E-4</v>
      </c>
    </row>
    <row r="454" spans="1:4" ht="24.95" customHeight="1">
      <c r="A454" s="946" t="s">
        <v>704</v>
      </c>
      <c r="B454" s="947">
        <v>204984</v>
      </c>
      <c r="C454" s="948">
        <v>112368.8839307</v>
      </c>
      <c r="D454" s="949">
        <v>5.5323632219125504E-4</v>
      </c>
    </row>
    <row r="455" spans="1:4" ht="24.95" customHeight="1">
      <c r="A455" s="946" t="s">
        <v>705</v>
      </c>
      <c r="B455" s="947">
        <v>205436</v>
      </c>
      <c r="C455" s="948">
        <v>69017.235744000005</v>
      </c>
      <c r="D455" s="949">
        <v>3.3979906478705902E-4</v>
      </c>
    </row>
    <row r="456" spans="1:4" ht="24.95" customHeight="1">
      <c r="A456" s="946" t="s">
        <v>706</v>
      </c>
      <c r="B456" s="947">
        <v>296076</v>
      </c>
      <c r="C456" s="948">
        <v>122127.2253887</v>
      </c>
      <c r="D456" s="949">
        <v>6.0128048486390298E-4</v>
      </c>
    </row>
    <row r="457" spans="1:4" ht="24.95" customHeight="1">
      <c r="A457" s="946" t="s">
        <v>707</v>
      </c>
      <c r="B457" s="947">
        <v>226019</v>
      </c>
      <c r="C457" s="948">
        <v>71418.198970600002</v>
      </c>
      <c r="D457" s="949">
        <v>3.5161995344178501E-4</v>
      </c>
    </row>
    <row r="458" spans="1:4" ht="24.95" customHeight="1">
      <c r="A458" s="946" t="s">
        <v>708</v>
      </c>
      <c r="B458" s="947">
        <v>1231580</v>
      </c>
      <c r="C458" s="948">
        <v>945898.63331429998</v>
      </c>
      <c r="D458" s="949">
        <v>4.6570319358450697E-3</v>
      </c>
    </row>
    <row r="459" spans="1:4" ht="24.95" customHeight="1">
      <c r="A459" s="946" t="s">
        <v>709</v>
      </c>
      <c r="B459" s="947">
        <v>262548</v>
      </c>
      <c r="C459" s="948">
        <v>72597.3068833</v>
      </c>
      <c r="D459" s="949">
        <v>3.5742516661352899E-4</v>
      </c>
    </row>
    <row r="460" spans="1:4" ht="24.95" customHeight="1">
      <c r="A460" s="946" t="s">
        <v>710</v>
      </c>
      <c r="B460" s="947">
        <v>215739</v>
      </c>
      <c r="C460" s="948">
        <v>78334.841646100002</v>
      </c>
      <c r="D460" s="949">
        <v>3.8567331253774802E-4</v>
      </c>
    </row>
    <row r="461" spans="1:4" ht="24.95" customHeight="1">
      <c r="A461" s="942" t="s">
        <v>711</v>
      </c>
      <c r="B461" s="943">
        <v>1665883</v>
      </c>
      <c r="C461" s="944">
        <v>622282.11248210003</v>
      </c>
      <c r="D461" s="945">
        <v>3.06374020309145E-3</v>
      </c>
    </row>
    <row r="462" spans="1:4" ht="24.95" customHeight="1">
      <c r="A462" s="946" t="s">
        <v>712</v>
      </c>
      <c r="B462" s="947">
        <v>106370</v>
      </c>
      <c r="C462" s="948">
        <v>19950.6256039</v>
      </c>
      <c r="D462" s="949">
        <v>9.8224796299688406E-5</v>
      </c>
    </row>
    <row r="463" spans="1:4" ht="24.95" customHeight="1">
      <c r="A463" s="946" t="s">
        <v>713</v>
      </c>
      <c r="B463" s="947">
        <v>743842</v>
      </c>
      <c r="C463" s="948">
        <v>330170.19063760003</v>
      </c>
      <c r="D463" s="949">
        <v>1.62555803329134E-3</v>
      </c>
    </row>
    <row r="464" spans="1:4" ht="24.95" customHeight="1">
      <c r="A464" s="946" t="s">
        <v>594</v>
      </c>
      <c r="B464" s="947">
        <v>297073</v>
      </c>
      <c r="C464" s="948">
        <v>122800.7148013</v>
      </c>
      <c r="D464" s="949">
        <v>6.0459633879630795E-4</v>
      </c>
    </row>
    <row r="465" spans="1:4" ht="24.95" customHeight="1">
      <c r="A465" s="946" t="s">
        <v>714</v>
      </c>
      <c r="B465" s="947">
        <v>144388</v>
      </c>
      <c r="C465" s="948">
        <v>47990.009486199997</v>
      </c>
      <c r="D465" s="949">
        <v>2.3627373896889899E-4</v>
      </c>
    </row>
    <row r="466" spans="1:4" ht="24.95" customHeight="1">
      <c r="A466" s="946" t="s">
        <v>715</v>
      </c>
      <c r="B466" s="947">
        <v>157575</v>
      </c>
      <c r="C466" s="948">
        <v>41830.543673300002</v>
      </c>
      <c r="D466" s="949">
        <v>2.05948260119317E-4</v>
      </c>
    </row>
    <row r="467" spans="1:4" ht="24.95" customHeight="1">
      <c r="A467" s="946" t="s">
        <v>716</v>
      </c>
      <c r="B467" s="947">
        <v>216635</v>
      </c>
      <c r="C467" s="948">
        <v>59540.028279799997</v>
      </c>
      <c r="D467" s="949">
        <v>2.9313903561589499E-4</v>
      </c>
    </row>
    <row r="468" spans="1:4" ht="24.95" customHeight="1">
      <c r="A468" s="942" t="s">
        <v>717</v>
      </c>
      <c r="B468" s="943">
        <v>3310723</v>
      </c>
      <c r="C468" s="944">
        <v>2689125.2154699001</v>
      </c>
      <c r="D468" s="945">
        <v>1.32396237470494E-2</v>
      </c>
    </row>
    <row r="469" spans="1:4" ht="24.95" customHeight="1">
      <c r="A469" s="946" t="s">
        <v>718</v>
      </c>
      <c r="B469" s="947">
        <v>89362</v>
      </c>
      <c r="C469" s="948">
        <v>38112.145676300002</v>
      </c>
      <c r="D469" s="949">
        <v>1.8764112063066399E-4</v>
      </c>
    </row>
    <row r="470" spans="1:4" ht="24.95" customHeight="1">
      <c r="A470" s="946" t="s">
        <v>719</v>
      </c>
      <c r="B470" s="947">
        <v>122109</v>
      </c>
      <c r="C470" s="948">
        <v>30187.9754631</v>
      </c>
      <c r="D470" s="949">
        <v>1.4862730620253501E-4</v>
      </c>
    </row>
    <row r="471" spans="1:4" ht="24.95" customHeight="1">
      <c r="A471" s="946" t="s">
        <v>628</v>
      </c>
      <c r="B471" s="947">
        <v>311347</v>
      </c>
      <c r="C471" s="948">
        <v>185545.59153440001</v>
      </c>
      <c r="D471" s="949">
        <v>9.1351410700669499E-4</v>
      </c>
    </row>
    <row r="472" spans="1:4" ht="24.95" customHeight="1">
      <c r="A472" s="946" t="s">
        <v>720</v>
      </c>
      <c r="B472" s="947">
        <v>43215</v>
      </c>
      <c r="C472" s="948">
        <v>8467.0821362999995</v>
      </c>
      <c r="D472" s="949">
        <v>4.1686783893544599E-5</v>
      </c>
    </row>
    <row r="473" spans="1:4" ht="24.95" customHeight="1">
      <c r="A473" s="956" t="s">
        <v>721</v>
      </c>
      <c r="B473" s="957">
        <v>256940</v>
      </c>
      <c r="C473" s="958">
        <v>88534.850189599994</v>
      </c>
      <c r="D473" s="959">
        <v>4.3589197641987301E-4</v>
      </c>
    </row>
    <row r="474" spans="1:4" s="954" customFormat="1" ht="26.1" customHeight="1">
      <c r="A474" s="1197" t="s">
        <v>1840</v>
      </c>
      <c r="B474" s="1197"/>
      <c r="C474" s="1197"/>
      <c r="D474" s="1197"/>
    </row>
    <row r="475" spans="1:4" ht="24.95" customHeight="1">
      <c r="A475" s="1198"/>
      <c r="B475" s="1198"/>
      <c r="C475" s="1198"/>
      <c r="D475" s="1198"/>
    </row>
    <row r="476" spans="1:4" ht="24.95" customHeight="1">
      <c r="A476" s="1198"/>
      <c r="B476" s="1198"/>
      <c r="C476" s="1198"/>
      <c r="D476" s="1198"/>
    </row>
    <row r="477" spans="1:4" ht="24.95" customHeight="1">
      <c r="A477" s="936"/>
      <c r="B477" s="936"/>
      <c r="C477" s="937"/>
      <c r="D477" s="938" t="s">
        <v>1541</v>
      </c>
    </row>
    <row r="478" spans="1:4" ht="24.95" customHeight="1">
      <c r="A478" s="1203" t="s">
        <v>1836</v>
      </c>
      <c r="B478" s="1206" t="s">
        <v>1837</v>
      </c>
      <c r="C478" s="1202" t="s">
        <v>1838</v>
      </c>
      <c r="D478" s="1204" t="s">
        <v>1841</v>
      </c>
    </row>
    <row r="479" spans="1:4" ht="24.95" customHeight="1">
      <c r="A479" s="1203"/>
      <c r="B479" s="1207"/>
      <c r="C479" s="1203"/>
      <c r="D479" s="1205"/>
    </row>
    <row r="480" spans="1:4" ht="24.95" customHeight="1">
      <c r="A480" s="1203"/>
      <c r="B480" s="940" t="s">
        <v>8</v>
      </c>
      <c r="C480" s="940" t="s">
        <v>9</v>
      </c>
      <c r="D480" s="941" t="s">
        <v>10</v>
      </c>
    </row>
    <row r="481" spans="1:4" ht="24.95" customHeight="1">
      <c r="A481" s="946" t="s">
        <v>722</v>
      </c>
      <c r="B481" s="947">
        <v>12779</v>
      </c>
      <c r="C481" s="948">
        <v>10005.5972456</v>
      </c>
      <c r="D481" s="949">
        <v>4.9261500406967797E-5</v>
      </c>
    </row>
    <row r="482" spans="1:4" ht="24.95" customHeight="1">
      <c r="A482" s="946" t="s">
        <v>723</v>
      </c>
      <c r="B482" s="947">
        <v>154513</v>
      </c>
      <c r="C482" s="948">
        <v>115438.6531445</v>
      </c>
      <c r="D482" s="949">
        <v>5.6835000642848602E-4</v>
      </c>
    </row>
    <row r="483" spans="1:4" ht="24.95" customHeight="1">
      <c r="A483" s="946" t="s">
        <v>724</v>
      </c>
      <c r="B483" s="947">
        <v>111366</v>
      </c>
      <c r="C483" s="948">
        <v>108984.22652719999</v>
      </c>
      <c r="D483" s="949">
        <v>5.3657231923698095E-4</v>
      </c>
    </row>
    <row r="484" spans="1:4" ht="24.95" customHeight="1">
      <c r="A484" s="946" t="s">
        <v>725</v>
      </c>
      <c r="B484" s="947">
        <v>818347</v>
      </c>
      <c r="C484" s="948">
        <v>1251095.5234421999</v>
      </c>
      <c r="D484" s="949">
        <v>6.1596365638548903E-3</v>
      </c>
    </row>
    <row r="485" spans="1:4" ht="24.95" customHeight="1">
      <c r="A485" s="946" t="s">
        <v>726</v>
      </c>
      <c r="B485" s="947">
        <v>110734</v>
      </c>
      <c r="C485" s="948">
        <v>22806.420100300002</v>
      </c>
      <c r="D485" s="949">
        <v>1.12284998633786E-4</v>
      </c>
    </row>
    <row r="486" spans="1:4" ht="24.95" customHeight="1">
      <c r="A486" s="946" t="s">
        <v>727</v>
      </c>
      <c r="B486" s="947">
        <v>7798</v>
      </c>
      <c r="C486" s="948">
        <v>3582.2060892999998</v>
      </c>
      <c r="D486" s="949">
        <v>1.7636613027123E-5</v>
      </c>
    </row>
    <row r="487" spans="1:4" ht="24.95" customHeight="1">
      <c r="A487" s="946" t="s">
        <v>728</v>
      </c>
      <c r="B487" s="947">
        <v>304888</v>
      </c>
      <c r="C487" s="948">
        <v>89792.048405499998</v>
      </c>
      <c r="D487" s="949">
        <v>4.4208165894496401E-4</v>
      </c>
    </row>
    <row r="488" spans="1:4" ht="24.95" customHeight="1">
      <c r="A488" s="946" t="s">
        <v>729</v>
      </c>
      <c r="B488" s="947">
        <v>154247</v>
      </c>
      <c r="C488" s="948">
        <v>59935.526744100003</v>
      </c>
      <c r="D488" s="949">
        <v>2.95086230499103E-4</v>
      </c>
    </row>
    <row r="489" spans="1:4" ht="24.95" customHeight="1">
      <c r="A489" s="946" t="s">
        <v>730</v>
      </c>
      <c r="B489" s="947">
        <v>90149</v>
      </c>
      <c r="C489" s="948">
        <v>28773.9343572</v>
      </c>
      <c r="D489" s="949">
        <v>1.41665424287451E-4</v>
      </c>
    </row>
    <row r="490" spans="1:4" ht="24.95" customHeight="1">
      <c r="A490" s="946" t="s">
        <v>731</v>
      </c>
      <c r="B490" s="947">
        <v>655759</v>
      </c>
      <c r="C490" s="948">
        <v>627138.74780210003</v>
      </c>
      <c r="D490" s="949">
        <v>3.0876513337236402E-3</v>
      </c>
    </row>
    <row r="491" spans="1:4" ht="24.95" customHeight="1">
      <c r="A491" s="946" t="s">
        <v>732</v>
      </c>
      <c r="B491" s="947">
        <v>67170</v>
      </c>
      <c r="C491" s="948">
        <v>20724.686612199999</v>
      </c>
      <c r="D491" s="949">
        <v>1.0203580385270101E-4</v>
      </c>
    </row>
    <row r="492" spans="1:4" ht="24.95" customHeight="1">
      <c r="A492" s="942" t="s">
        <v>733</v>
      </c>
      <c r="B492" s="943">
        <v>1974014</v>
      </c>
      <c r="C492" s="944">
        <v>1051653.7465929</v>
      </c>
      <c r="D492" s="945">
        <v>5.1777060573327902E-3</v>
      </c>
    </row>
    <row r="493" spans="1:4" ht="24.95" customHeight="1">
      <c r="A493" s="946" t="s">
        <v>734</v>
      </c>
      <c r="B493" s="947">
        <v>208206</v>
      </c>
      <c r="C493" s="948">
        <v>106777.70429930001</v>
      </c>
      <c r="D493" s="949">
        <v>5.2570874028616099E-4</v>
      </c>
    </row>
    <row r="494" spans="1:4" ht="24.95" customHeight="1">
      <c r="A494" s="946" t="s">
        <v>628</v>
      </c>
      <c r="B494" s="947">
        <v>272281</v>
      </c>
      <c r="C494" s="948">
        <v>67339.241317000007</v>
      </c>
      <c r="D494" s="949">
        <v>3.3153763659646301E-4</v>
      </c>
    </row>
    <row r="495" spans="1:4" ht="24.95" customHeight="1">
      <c r="A495" s="946" t="s">
        <v>735</v>
      </c>
      <c r="B495" s="947">
        <v>67596</v>
      </c>
      <c r="C495" s="948">
        <v>34006.994143099997</v>
      </c>
      <c r="D495" s="949">
        <v>1.6742984098792901E-4</v>
      </c>
    </row>
    <row r="496" spans="1:4" ht="24.95" customHeight="1">
      <c r="A496" s="946" t="s">
        <v>736</v>
      </c>
      <c r="B496" s="947">
        <v>75008</v>
      </c>
      <c r="C496" s="948">
        <v>23819.974131800001</v>
      </c>
      <c r="D496" s="949">
        <v>1.17275124771151E-4</v>
      </c>
    </row>
    <row r="497" spans="1:4" ht="24.95" customHeight="1">
      <c r="A497" s="946" t="s">
        <v>737</v>
      </c>
      <c r="B497" s="947">
        <v>207646</v>
      </c>
      <c r="C497" s="948">
        <v>70701.643616700007</v>
      </c>
      <c r="D497" s="949">
        <v>3.4809206889963203E-4</v>
      </c>
    </row>
    <row r="498" spans="1:4" ht="24.95" customHeight="1">
      <c r="A498" s="946" t="s">
        <v>738</v>
      </c>
      <c r="B498" s="947">
        <v>893940</v>
      </c>
      <c r="C498" s="948">
        <v>661100.88538019999</v>
      </c>
      <c r="D498" s="949">
        <v>3.2548603281553098E-3</v>
      </c>
    </row>
    <row r="499" spans="1:4" ht="24.95" customHeight="1">
      <c r="A499" s="946" t="s">
        <v>550</v>
      </c>
      <c r="B499" s="947">
        <v>249337</v>
      </c>
      <c r="C499" s="948">
        <v>87907.303704799997</v>
      </c>
      <c r="D499" s="949">
        <v>4.32802317636139E-4</v>
      </c>
    </row>
    <row r="500" spans="1:4" ht="24.95" customHeight="1">
      <c r="A500" s="942" t="s">
        <v>739</v>
      </c>
      <c r="B500" s="943">
        <v>942469</v>
      </c>
      <c r="C500" s="944">
        <v>347894.48590839998</v>
      </c>
      <c r="D500" s="945">
        <v>1.71282172752805E-3</v>
      </c>
    </row>
    <row r="501" spans="1:4" ht="24.95" customHeight="1">
      <c r="A501" s="946" t="s">
        <v>740</v>
      </c>
      <c r="B501" s="947">
        <v>540926</v>
      </c>
      <c r="C501" s="948">
        <v>235893.4598591</v>
      </c>
      <c r="D501" s="949">
        <v>1.16139651473182E-3</v>
      </c>
    </row>
    <row r="502" spans="1:4" ht="24.95" customHeight="1">
      <c r="A502" s="946" t="s">
        <v>551</v>
      </c>
      <c r="B502" s="947">
        <v>142424</v>
      </c>
      <c r="C502" s="948">
        <v>35917.772584899998</v>
      </c>
      <c r="D502" s="949">
        <v>1.7683735666919001E-4</v>
      </c>
    </row>
    <row r="503" spans="1:4" ht="24.95" customHeight="1">
      <c r="A503" s="946" t="s">
        <v>741</v>
      </c>
      <c r="B503" s="947">
        <v>124324</v>
      </c>
      <c r="C503" s="948">
        <v>37364.7147635</v>
      </c>
      <c r="D503" s="949">
        <v>1.83961223537937E-4</v>
      </c>
    </row>
    <row r="504" spans="1:4" ht="24.95" customHeight="1">
      <c r="A504" s="946" t="s">
        <v>599</v>
      </c>
      <c r="B504" s="947">
        <v>134795</v>
      </c>
      <c r="C504" s="948">
        <v>38718.538700899997</v>
      </c>
      <c r="D504" s="949">
        <v>1.90626632589108E-4</v>
      </c>
    </row>
    <row r="505" spans="1:4" ht="24.95" customHeight="1">
      <c r="A505" s="942" t="s">
        <v>742</v>
      </c>
      <c r="B505" s="943">
        <v>630703</v>
      </c>
      <c r="C505" s="944">
        <v>215064.22244489999</v>
      </c>
      <c r="D505" s="945">
        <v>1.0588459660569099E-3</v>
      </c>
    </row>
    <row r="506" spans="1:4" ht="24.95" customHeight="1">
      <c r="A506" s="946" t="s">
        <v>743</v>
      </c>
      <c r="B506" s="947">
        <v>203671</v>
      </c>
      <c r="C506" s="948">
        <v>64285.897485100002</v>
      </c>
      <c r="D506" s="949">
        <v>3.16504820990788E-4</v>
      </c>
    </row>
    <row r="507" spans="1:4" ht="24.95" customHeight="1">
      <c r="A507" s="946" t="s">
        <v>744</v>
      </c>
      <c r="B507" s="947">
        <v>368403</v>
      </c>
      <c r="C507" s="948">
        <v>138155.168305</v>
      </c>
      <c r="D507" s="949">
        <v>6.8019236759447996E-4</v>
      </c>
    </row>
    <row r="508" spans="1:4" ht="24.95" customHeight="1">
      <c r="A508" s="946" t="s">
        <v>745</v>
      </c>
      <c r="B508" s="947">
        <v>58629</v>
      </c>
      <c r="C508" s="948">
        <v>12623.156654799999</v>
      </c>
      <c r="D508" s="949">
        <v>6.2148777471639994E-5</v>
      </c>
    </row>
    <row r="509" spans="1:4" ht="24.95" customHeight="1">
      <c r="A509" s="942" t="s">
        <v>746</v>
      </c>
      <c r="B509" s="943">
        <v>822710</v>
      </c>
      <c r="C509" s="944">
        <v>308264.8036561</v>
      </c>
      <c r="D509" s="945">
        <v>1.5177091759751499E-3</v>
      </c>
    </row>
    <row r="510" spans="1:4" ht="24.95" customHeight="1">
      <c r="A510" s="946" t="s">
        <v>747</v>
      </c>
      <c r="B510" s="947">
        <v>168869</v>
      </c>
      <c r="C510" s="948">
        <v>55211.7112585</v>
      </c>
      <c r="D510" s="949">
        <v>2.7182902428198697E-4</v>
      </c>
    </row>
    <row r="511" spans="1:4" ht="24.95" customHeight="1">
      <c r="A511" s="946" t="s">
        <v>748</v>
      </c>
      <c r="B511" s="947">
        <v>237201</v>
      </c>
      <c r="C511" s="948">
        <v>98212.030196499996</v>
      </c>
      <c r="D511" s="949">
        <v>4.8353654926711997E-4</v>
      </c>
    </row>
    <row r="512" spans="1:4" ht="24.95" customHeight="1">
      <c r="A512" s="946" t="s">
        <v>749</v>
      </c>
      <c r="B512" s="947">
        <v>18443</v>
      </c>
      <c r="C512" s="948">
        <v>5052.5847205999999</v>
      </c>
      <c r="D512" s="949">
        <v>2.48758667934121E-5</v>
      </c>
    </row>
    <row r="513" spans="1:4" ht="24.95" customHeight="1">
      <c r="A513" s="946" t="s">
        <v>1182</v>
      </c>
      <c r="B513" s="947">
        <v>398197</v>
      </c>
      <c r="C513" s="948">
        <v>149788.47748050001</v>
      </c>
      <c r="D513" s="949">
        <v>7.3746773563263305E-4</v>
      </c>
    </row>
    <row r="514" spans="1:4" ht="24.95" customHeight="1">
      <c r="A514" s="942" t="s">
        <v>751</v>
      </c>
      <c r="B514" s="943">
        <v>2038786</v>
      </c>
      <c r="C514" s="944">
        <v>820453.77676210005</v>
      </c>
      <c r="D514" s="945">
        <v>4.0394174446345896E-3</v>
      </c>
    </row>
    <row r="515" spans="1:4" ht="24.95" customHeight="1">
      <c r="A515" s="946" t="s">
        <v>752</v>
      </c>
      <c r="B515" s="947">
        <v>138300</v>
      </c>
      <c r="C515" s="948">
        <v>37959.999588600003</v>
      </c>
      <c r="D515" s="949">
        <v>1.8689204545032501E-4</v>
      </c>
    </row>
    <row r="516" spans="1:4" ht="15.95" customHeight="1">
      <c r="A516" s="956" t="s">
        <v>753</v>
      </c>
      <c r="B516" s="957">
        <v>103195</v>
      </c>
      <c r="C516" s="958">
        <v>35020.6323634</v>
      </c>
      <c r="D516" s="959">
        <v>1.7242038161995301E-4</v>
      </c>
    </row>
    <row r="517" spans="1:4" s="954" customFormat="1" ht="26.1" customHeight="1">
      <c r="A517" s="1197" t="s">
        <v>1840</v>
      </c>
      <c r="B517" s="1197"/>
      <c r="C517" s="1197"/>
      <c r="D517" s="1197"/>
    </row>
    <row r="518" spans="1:4" ht="15.95" customHeight="1">
      <c r="A518" s="1198"/>
      <c r="B518" s="1198"/>
      <c r="C518" s="1198"/>
      <c r="D518" s="1198"/>
    </row>
    <row r="519" spans="1:4" ht="15.95" customHeight="1">
      <c r="A519" s="1198"/>
      <c r="B519" s="1198"/>
      <c r="C519" s="1198"/>
      <c r="D519" s="1198"/>
    </row>
    <row r="520" spans="1:4" ht="15.95" customHeight="1">
      <c r="A520" s="936"/>
      <c r="B520" s="936"/>
      <c r="C520" s="937"/>
      <c r="D520" s="938" t="s">
        <v>1541</v>
      </c>
    </row>
    <row r="521" spans="1:4" ht="15.95" customHeight="1">
      <c r="A521" s="1199" t="s">
        <v>1836</v>
      </c>
      <c r="B521" s="1202" t="s">
        <v>1837</v>
      </c>
      <c r="C521" s="1202" t="s">
        <v>1838</v>
      </c>
      <c r="D521" s="1204" t="s">
        <v>1841</v>
      </c>
    </row>
    <row r="522" spans="1:4" ht="15.95" customHeight="1">
      <c r="A522" s="1200"/>
      <c r="B522" s="1203"/>
      <c r="C522" s="1203"/>
      <c r="D522" s="1205"/>
    </row>
    <row r="523" spans="1:4" ht="15.95" customHeight="1">
      <c r="A523" s="1201"/>
      <c r="B523" s="940" t="s">
        <v>8</v>
      </c>
      <c r="C523" s="940" t="s">
        <v>9</v>
      </c>
      <c r="D523" s="941" t="s">
        <v>10</v>
      </c>
    </row>
    <row r="524" spans="1:4" ht="24.95" customHeight="1">
      <c r="A524" s="946" t="s">
        <v>754</v>
      </c>
      <c r="B524" s="947">
        <v>246504</v>
      </c>
      <c r="C524" s="948">
        <v>96817.214878900006</v>
      </c>
      <c r="D524" s="949">
        <v>4.7666932348848701E-4</v>
      </c>
    </row>
    <row r="525" spans="1:4" ht="24.95" customHeight="1">
      <c r="A525" s="946" t="s">
        <v>594</v>
      </c>
      <c r="B525" s="947">
        <v>268349</v>
      </c>
      <c r="C525" s="948">
        <v>93074.373457199996</v>
      </c>
      <c r="D525" s="949">
        <v>4.5824183938209201E-4</v>
      </c>
    </row>
    <row r="526" spans="1:4" ht="24.95" customHeight="1">
      <c r="A526" s="946" t="s">
        <v>755</v>
      </c>
      <c r="B526" s="947">
        <v>91799</v>
      </c>
      <c r="C526" s="948">
        <v>37434.767116199997</v>
      </c>
      <c r="D526" s="949">
        <v>1.8430611889164099E-4</v>
      </c>
    </row>
    <row r="527" spans="1:4" ht="24.95" customHeight="1">
      <c r="A527" s="946" t="s">
        <v>756</v>
      </c>
      <c r="B527" s="947">
        <v>763433</v>
      </c>
      <c r="C527" s="948">
        <v>388379.30327490001</v>
      </c>
      <c r="D527" s="949">
        <v>1.9121444464245099E-3</v>
      </c>
    </row>
    <row r="528" spans="1:4" ht="24.95" customHeight="1">
      <c r="A528" s="946" t="s">
        <v>757</v>
      </c>
      <c r="B528" s="947">
        <v>322607</v>
      </c>
      <c r="C528" s="948">
        <v>97441.145534499999</v>
      </c>
      <c r="D528" s="949">
        <v>4.7974118011936203E-4</v>
      </c>
    </row>
    <row r="529" spans="1:4" ht="24.95" customHeight="1">
      <c r="A529" s="946" t="s">
        <v>758</v>
      </c>
      <c r="B529" s="947">
        <v>104599</v>
      </c>
      <c r="C529" s="948">
        <v>34326.340548400003</v>
      </c>
      <c r="D529" s="949">
        <v>1.69002109258229E-4</v>
      </c>
    </row>
    <row r="530" spans="1:4" ht="24.95" customHeight="1">
      <c r="A530" s="942" t="s">
        <v>759</v>
      </c>
      <c r="B530" s="943">
        <v>7304706</v>
      </c>
      <c r="C530" s="944">
        <v>3435390.9345427002</v>
      </c>
      <c r="D530" s="945">
        <v>1.6913784131625899E-2</v>
      </c>
    </row>
    <row r="531" spans="1:4" ht="24.95" customHeight="1">
      <c r="A531" s="942" t="s">
        <v>760</v>
      </c>
      <c r="B531" s="943">
        <v>1697074</v>
      </c>
      <c r="C531" s="944">
        <v>772773.58784020005</v>
      </c>
      <c r="D531" s="945">
        <v>3.80466907446475E-3</v>
      </c>
    </row>
    <row r="532" spans="1:4" ht="24.95" customHeight="1">
      <c r="A532" s="946" t="s">
        <v>761</v>
      </c>
      <c r="B532" s="947">
        <v>125578</v>
      </c>
      <c r="C532" s="948">
        <v>39400.0145022</v>
      </c>
      <c r="D532" s="949">
        <v>1.93981806662084E-4</v>
      </c>
    </row>
    <row r="533" spans="1:4" ht="24.95" customHeight="1">
      <c r="A533" s="946" t="s">
        <v>762</v>
      </c>
      <c r="B533" s="947">
        <v>95334</v>
      </c>
      <c r="C533" s="948">
        <v>21063.097274899999</v>
      </c>
      <c r="D533" s="949">
        <v>1.0370193297914099E-4</v>
      </c>
    </row>
    <row r="534" spans="1:4" ht="24.95" customHeight="1">
      <c r="A534" s="946" t="s">
        <v>763</v>
      </c>
      <c r="B534" s="947">
        <v>150209</v>
      </c>
      <c r="C534" s="948">
        <v>45620.198027300001</v>
      </c>
      <c r="D534" s="949">
        <v>2.24606222749577E-4</v>
      </c>
    </row>
    <row r="535" spans="1:4" ht="24.95" customHeight="1">
      <c r="A535" s="946" t="s">
        <v>764</v>
      </c>
      <c r="B535" s="947">
        <v>742467</v>
      </c>
      <c r="C535" s="948">
        <v>377364.99279250001</v>
      </c>
      <c r="D535" s="949">
        <v>1.8579166530211899E-3</v>
      </c>
    </row>
    <row r="536" spans="1:4" ht="24.95" customHeight="1">
      <c r="A536" s="946" t="s">
        <v>765</v>
      </c>
      <c r="B536" s="947">
        <v>188465</v>
      </c>
      <c r="C536" s="948">
        <v>72572.803901499996</v>
      </c>
      <c r="D536" s="949">
        <v>3.5730452877270099E-4</v>
      </c>
    </row>
    <row r="537" spans="1:4" ht="24.95" customHeight="1">
      <c r="A537" s="946" t="s">
        <v>766</v>
      </c>
      <c r="B537" s="947">
        <v>146854</v>
      </c>
      <c r="C537" s="948">
        <v>48710.492591000002</v>
      </c>
      <c r="D537" s="949">
        <v>2.3982096137742899E-4</v>
      </c>
    </row>
    <row r="538" spans="1:4" ht="24.95" customHeight="1">
      <c r="A538" s="946" t="s">
        <v>767</v>
      </c>
      <c r="B538" s="947">
        <v>248167</v>
      </c>
      <c r="C538" s="948">
        <v>168041.9887508</v>
      </c>
      <c r="D538" s="949">
        <v>8.27336968902631E-4</v>
      </c>
    </row>
    <row r="539" spans="1:4" ht="24.95" customHeight="1">
      <c r="A539" s="942" t="s">
        <v>768</v>
      </c>
      <c r="B539" s="943">
        <v>3541941</v>
      </c>
      <c r="C539" s="944">
        <v>1977777.7327320001</v>
      </c>
      <c r="D539" s="945">
        <v>9.7373796080702495E-3</v>
      </c>
    </row>
    <row r="540" spans="1:4" ht="24.95" customHeight="1">
      <c r="A540" s="946" t="s">
        <v>769</v>
      </c>
      <c r="B540" s="947">
        <v>568870</v>
      </c>
      <c r="C540" s="948">
        <v>207825.105419</v>
      </c>
      <c r="D540" s="949">
        <v>1.02320493858358E-3</v>
      </c>
    </row>
    <row r="541" spans="1:4" ht="24.95" customHeight="1">
      <c r="A541" s="946" t="s">
        <v>770</v>
      </c>
      <c r="B541" s="947">
        <v>64345</v>
      </c>
      <c r="C541" s="948">
        <v>11929.8090999</v>
      </c>
      <c r="D541" s="949">
        <v>5.8735154074706199E-5</v>
      </c>
    </row>
    <row r="542" spans="1:4" ht="24.95" customHeight="1">
      <c r="A542" s="946" t="s">
        <v>771</v>
      </c>
      <c r="B542" s="947">
        <v>187141</v>
      </c>
      <c r="C542" s="948">
        <v>64628.012123599998</v>
      </c>
      <c r="D542" s="949">
        <v>3.1818918625055401E-4</v>
      </c>
    </row>
    <row r="543" spans="1:4" ht="24.95" customHeight="1">
      <c r="A543" s="946" t="s">
        <v>772</v>
      </c>
      <c r="B543" s="947">
        <v>210055</v>
      </c>
      <c r="C543" s="948">
        <v>90706.289620099997</v>
      </c>
      <c r="D543" s="949">
        <v>4.4658282892608598E-4</v>
      </c>
    </row>
    <row r="544" spans="1:4" ht="24.95" customHeight="1">
      <c r="A544" s="946" t="s">
        <v>773</v>
      </c>
      <c r="B544" s="947">
        <v>135754</v>
      </c>
      <c r="C544" s="948">
        <v>37634.7542483</v>
      </c>
      <c r="D544" s="949">
        <v>1.8529073439709401E-4</v>
      </c>
    </row>
    <row r="545" spans="1:4" ht="24.95" customHeight="1">
      <c r="A545" s="946" t="s">
        <v>774</v>
      </c>
      <c r="B545" s="947">
        <v>129659</v>
      </c>
      <c r="C545" s="948">
        <v>36186.2296584</v>
      </c>
      <c r="D545" s="949">
        <v>1.78159076693578E-4</v>
      </c>
    </row>
    <row r="546" spans="1:4" ht="24.95" customHeight="1">
      <c r="A546" s="946" t="s">
        <v>775</v>
      </c>
      <c r="B546" s="947">
        <v>182656</v>
      </c>
      <c r="C546" s="948">
        <v>58304.298536900002</v>
      </c>
      <c r="D546" s="949">
        <v>2.8705505084831599E-4</v>
      </c>
    </row>
    <row r="547" spans="1:4" ht="24.95" customHeight="1">
      <c r="A547" s="946" t="s">
        <v>776</v>
      </c>
      <c r="B547" s="947">
        <v>1224602</v>
      </c>
      <c r="C547" s="948">
        <v>1153418.8651183001</v>
      </c>
      <c r="D547" s="949">
        <v>5.6787358614115704E-3</v>
      </c>
    </row>
    <row r="548" spans="1:4" ht="24.95" customHeight="1">
      <c r="A548" s="946" t="s">
        <v>777</v>
      </c>
      <c r="B548" s="947">
        <v>203692</v>
      </c>
      <c r="C548" s="948">
        <v>102020.74014169999</v>
      </c>
      <c r="D548" s="949">
        <v>5.0228833008640096E-4</v>
      </c>
    </row>
    <row r="549" spans="1:4" ht="24.95" customHeight="1">
      <c r="A549" s="946" t="s">
        <v>778</v>
      </c>
      <c r="B549" s="947">
        <v>148196</v>
      </c>
      <c r="C549" s="948">
        <v>42731.545368200001</v>
      </c>
      <c r="D549" s="949">
        <v>2.1038424672466599E-4</v>
      </c>
    </row>
    <row r="550" spans="1:4" ht="24.95" customHeight="1">
      <c r="A550" s="946" t="s">
        <v>779</v>
      </c>
      <c r="B550" s="947">
        <v>21348</v>
      </c>
      <c r="C550" s="948">
        <v>12582.938838</v>
      </c>
      <c r="D550" s="949">
        <v>6.1950769301809703E-5</v>
      </c>
    </row>
    <row r="551" spans="1:4" ht="24.95" customHeight="1">
      <c r="A551" s="946" t="s">
        <v>780</v>
      </c>
      <c r="B551" s="947">
        <v>144727</v>
      </c>
      <c r="C551" s="948">
        <v>40171.6310658</v>
      </c>
      <c r="D551" s="949">
        <v>1.9778077925000501E-4</v>
      </c>
    </row>
    <row r="552" spans="1:4" ht="24.95" customHeight="1">
      <c r="A552" s="946" t="s">
        <v>781</v>
      </c>
      <c r="B552" s="947">
        <v>107718</v>
      </c>
      <c r="C552" s="948">
        <v>18780.9413518</v>
      </c>
      <c r="D552" s="949">
        <v>9.2465979524789001E-5</v>
      </c>
    </row>
    <row r="553" spans="1:4" ht="24.95" customHeight="1">
      <c r="A553" s="946" t="s">
        <v>782</v>
      </c>
      <c r="B553" s="947">
        <v>213178</v>
      </c>
      <c r="C553" s="948">
        <v>100856.572142</v>
      </c>
      <c r="D553" s="949">
        <v>4.9655667199710303E-4</v>
      </c>
    </row>
    <row r="554" spans="1:4" ht="24.95" customHeight="1">
      <c r="A554" s="942" t="s">
        <v>783</v>
      </c>
      <c r="B554" s="943">
        <v>1187505</v>
      </c>
      <c r="C554" s="944">
        <v>407615.0801581</v>
      </c>
      <c r="D554" s="945">
        <v>2.0068497606102E-3</v>
      </c>
    </row>
    <row r="555" spans="1:4" ht="24.95" customHeight="1">
      <c r="A555" s="946" t="s">
        <v>784</v>
      </c>
      <c r="B555" s="947">
        <v>45970</v>
      </c>
      <c r="C555" s="948">
        <v>12048.1491255</v>
      </c>
      <c r="D555" s="949">
        <v>5.9317788681732703E-5</v>
      </c>
    </row>
    <row r="556" spans="1:4" ht="24.95" customHeight="1">
      <c r="A556" s="946" t="s">
        <v>785</v>
      </c>
      <c r="B556" s="947">
        <v>75351</v>
      </c>
      <c r="C556" s="948">
        <v>17256.988551800001</v>
      </c>
      <c r="D556" s="949">
        <v>8.4962959001909897E-5</v>
      </c>
    </row>
    <row r="557" spans="1:4" ht="24.95" customHeight="1">
      <c r="A557" s="946" t="s">
        <v>786</v>
      </c>
      <c r="B557" s="947">
        <v>81513</v>
      </c>
      <c r="C557" s="948">
        <v>26459.745007099998</v>
      </c>
      <c r="D557" s="949">
        <v>1.3027175764132601E-4</v>
      </c>
    </row>
    <row r="558" spans="1:4" ht="24.95" customHeight="1">
      <c r="A558" s="946" t="s">
        <v>787</v>
      </c>
      <c r="B558" s="947">
        <v>34740</v>
      </c>
      <c r="C558" s="948">
        <v>6145.9344364999997</v>
      </c>
      <c r="D558" s="949">
        <v>3.02588585481972E-5</v>
      </c>
    </row>
    <row r="559" spans="1:4" ht="15.95" customHeight="1">
      <c r="A559" s="956" t="s">
        <v>788</v>
      </c>
      <c r="B559" s="957">
        <v>78545</v>
      </c>
      <c r="C559" s="958">
        <v>15210.827939000001</v>
      </c>
      <c r="D559" s="959">
        <v>7.4888903512169397E-5</v>
      </c>
    </row>
    <row r="560" spans="1:4" s="954" customFormat="1" ht="26.1" customHeight="1">
      <c r="A560" s="1197" t="s">
        <v>1840</v>
      </c>
      <c r="B560" s="1197"/>
      <c r="C560" s="1197"/>
      <c r="D560" s="1197"/>
    </row>
    <row r="561" spans="1:4" ht="15.95" customHeight="1">
      <c r="A561" s="1198"/>
      <c r="B561" s="1198"/>
      <c r="C561" s="1198"/>
      <c r="D561" s="1198"/>
    </row>
    <row r="562" spans="1:4" ht="15.95" customHeight="1">
      <c r="A562" s="1198"/>
      <c r="B562" s="1198"/>
      <c r="C562" s="1198"/>
      <c r="D562" s="1198"/>
    </row>
    <row r="563" spans="1:4" ht="15.95" customHeight="1">
      <c r="A563" s="936"/>
      <c r="B563" s="936"/>
      <c r="C563" s="937"/>
      <c r="D563" s="938" t="s">
        <v>1541</v>
      </c>
    </row>
    <row r="564" spans="1:4" ht="15.95" customHeight="1">
      <c r="A564" s="1199" t="s">
        <v>1836</v>
      </c>
      <c r="B564" s="1202" t="s">
        <v>1837</v>
      </c>
      <c r="C564" s="1202" t="s">
        <v>1838</v>
      </c>
      <c r="D564" s="1204" t="s">
        <v>1841</v>
      </c>
    </row>
    <row r="565" spans="1:4" ht="15.95" customHeight="1">
      <c r="A565" s="1200"/>
      <c r="B565" s="1203"/>
      <c r="C565" s="1203"/>
      <c r="D565" s="1205"/>
    </row>
    <row r="566" spans="1:4" ht="15.95" customHeight="1">
      <c r="A566" s="1201"/>
      <c r="B566" s="940" t="s">
        <v>8</v>
      </c>
      <c r="C566" s="940" t="s">
        <v>9</v>
      </c>
      <c r="D566" s="941" t="s">
        <v>10</v>
      </c>
    </row>
    <row r="567" spans="1:4" ht="24.95" customHeight="1">
      <c r="A567" s="946" t="s">
        <v>789</v>
      </c>
      <c r="B567" s="947">
        <v>118531</v>
      </c>
      <c r="C567" s="948">
        <v>28028.363444099999</v>
      </c>
      <c r="D567" s="949">
        <v>1.3799468470663799E-4</v>
      </c>
    </row>
    <row r="568" spans="1:4" ht="24.95" customHeight="1">
      <c r="A568" s="946" t="s">
        <v>790</v>
      </c>
      <c r="B568" s="947">
        <v>71947</v>
      </c>
      <c r="C568" s="948">
        <v>18240.307350899999</v>
      </c>
      <c r="D568" s="949">
        <v>8.98042251685393E-5</v>
      </c>
    </row>
    <row r="569" spans="1:4" ht="24.95" customHeight="1">
      <c r="A569" s="946" t="s">
        <v>791</v>
      </c>
      <c r="B569" s="947">
        <v>85543</v>
      </c>
      <c r="C569" s="948">
        <v>31244.0980002</v>
      </c>
      <c r="D569" s="949">
        <v>1.5382701387756101E-4</v>
      </c>
    </row>
    <row r="570" spans="1:4" ht="24.95" customHeight="1">
      <c r="A570" s="946" t="s">
        <v>792</v>
      </c>
      <c r="B570" s="947">
        <v>444516</v>
      </c>
      <c r="C570" s="948">
        <v>207916.480518</v>
      </c>
      <c r="D570" s="949">
        <v>1.0236548142247899E-3</v>
      </c>
    </row>
    <row r="571" spans="1:4" ht="24.95" customHeight="1">
      <c r="A571" s="946" t="s">
        <v>793</v>
      </c>
      <c r="B571" s="947">
        <v>150849</v>
      </c>
      <c r="C571" s="948">
        <v>45064.185785000001</v>
      </c>
      <c r="D571" s="949">
        <v>2.2186875524733701E-4</v>
      </c>
    </row>
    <row r="572" spans="1:4" ht="24.95" customHeight="1">
      <c r="A572" s="942" t="s">
        <v>794</v>
      </c>
      <c r="B572" s="943">
        <v>878186</v>
      </c>
      <c r="C572" s="944">
        <v>277224.53381240001</v>
      </c>
      <c r="D572" s="945">
        <v>1.36488568848067E-3</v>
      </c>
    </row>
    <row r="573" spans="1:4" ht="24.95" customHeight="1">
      <c r="A573" s="946" t="s">
        <v>795</v>
      </c>
      <c r="B573" s="947">
        <v>74157</v>
      </c>
      <c r="C573" s="948">
        <v>13983.068967200001</v>
      </c>
      <c r="D573" s="949">
        <v>6.8844161993557803E-5</v>
      </c>
    </row>
    <row r="574" spans="1:4" ht="24.95" customHeight="1">
      <c r="A574" s="946" t="s">
        <v>796</v>
      </c>
      <c r="B574" s="947">
        <v>98737</v>
      </c>
      <c r="C574" s="948">
        <v>20919.684799999999</v>
      </c>
      <c r="D574" s="949">
        <v>1.02995856818244E-4</v>
      </c>
    </row>
    <row r="575" spans="1:4" ht="24.95" customHeight="1">
      <c r="A575" s="946" t="s">
        <v>797</v>
      </c>
      <c r="B575" s="947">
        <v>130450</v>
      </c>
      <c r="C575" s="948">
        <v>31714.8249029</v>
      </c>
      <c r="D575" s="949">
        <v>1.5614458802528299E-4</v>
      </c>
    </row>
    <row r="576" spans="1:4" ht="24.95" customHeight="1">
      <c r="A576" s="946" t="s">
        <v>798</v>
      </c>
      <c r="B576" s="947">
        <v>449784</v>
      </c>
      <c r="C576" s="948">
        <v>190671.22869230001</v>
      </c>
      <c r="D576" s="949">
        <v>9.3874963975321796E-4</v>
      </c>
    </row>
    <row r="577" spans="1:4" ht="24.95" customHeight="1">
      <c r="A577" s="946" t="s">
        <v>799</v>
      </c>
      <c r="B577" s="947">
        <v>125058</v>
      </c>
      <c r="C577" s="948">
        <v>19935.726449999998</v>
      </c>
      <c r="D577" s="949">
        <v>9.8151441890362005E-5</v>
      </c>
    </row>
    <row r="578" spans="1:4" ht="24.95" customHeight="1">
      <c r="A578" s="942" t="s">
        <v>800</v>
      </c>
      <c r="B578" s="943">
        <v>16264895</v>
      </c>
      <c r="C578" s="944">
        <v>8518989.2727192007</v>
      </c>
      <c r="D578" s="945">
        <v>4.1942343192912103E-2</v>
      </c>
    </row>
    <row r="579" spans="1:4" ht="24.95" customHeight="1">
      <c r="A579" s="942" t="s">
        <v>801</v>
      </c>
      <c r="B579" s="943">
        <v>3009931</v>
      </c>
      <c r="C579" s="944">
        <v>1735613.2087419999</v>
      </c>
      <c r="D579" s="945">
        <v>8.5451081719665704E-3</v>
      </c>
    </row>
    <row r="580" spans="1:4" ht="24.95" customHeight="1">
      <c r="A580" s="946" t="s">
        <v>802</v>
      </c>
      <c r="B580" s="947">
        <v>141641</v>
      </c>
      <c r="C580" s="948">
        <v>57896.919295799999</v>
      </c>
      <c r="D580" s="949">
        <v>2.8504936221637902E-4</v>
      </c>
    </row>
    <row r="581" spans="1:4" ht="24.95" customHeight="1">
      <c r="A581" s="946" t="s">
        <v>803</v>
      </c>
      <c r="B581" s="947">
        <v>130367</v>
      </c>
      <c r="C581" s="948">
        <v>35439.887151199997</v>
      </c>
      <c r="D581" s="949">
        <v>1.7448453825077401E-4</v>
      </c>
    </row>
    <row r="582" spans="1:4" ht="24.95" customHeight="1">
      <c r="A582" s="946" t="s">
        <v>804</v>
      </c>
      <c r="B582" s="947">
        <v>209975</v>
      </c>
      <c r="C582" s="948">
        <v>68340.373993999994</v>
      </c>
      <c r="D582" s="949">
        <v>3.3646660750793399E-4</v>
      </c>
    </row>
    <row r="583" spans="1:4" ht="24.95" customHeight="1">
      <c r="A583" s="946" t="s">
        <v>805</v>
      </c>
      <c r="B583" s="947">
        <v>170056</v>
      </c>
      <c r="C583" s="948">
        <v>37775.418266499997</v>
      </c>
      <c r="D583" s="949">
        <v>1.8598327882195101E-4</v>
      </c>
    </row>
    <row r="584" spans="1:4" ht="24.95" customHeight="1">
      <c r="A584" s="946" t="s">
        <v>806</v>
      </c>
      <c r="B584" s="947">
        <v>117361</v>
      </c>
      <c r="C584" s="948">
        <v>25834.228325399999</v>
      </c>
      <c r="D584" s="949">
        <v>1.27192092378597E-4</v>
      </c>
    </row>
    <row r="585" spans="1:4" ht="24.95" customHeight="1">
      <c r="A585" s="946" t="s">
        <v>807</v>
      </c>
      <c r="B585" s="947">
        <v>1230715</v>
      </c>
      <c r="C585" s="948">
        <v>1116392.1658437999</v>
      </c>
      <c r="D585" s="949">
        <v>5.4964388214041298E-3</v>
      </c>
    </row>
    <row r="586" spans="1:4" ht="24.95" customHeight="1">
      <c r="A586" s="946" t="s">
        <v>808</v>
      </c>
      <c r="B586" s="947">
        <v>109917</v>
      </c>
      <c r="C586" s="948">
        <v>28048.6288728</v>
      </c>
      <c r="D586" s="949">
        <v>1.3809445940270499E-4</v>
      </c>
    </row>
    <row r="587" spans="1:4" ht="24.95" customHeight="1">
      <c r="A587" s="946" t="s">
        <v>809</v>
      </c>
      <c r="B587" s="947">
        <v>101176</v>
      </c>
      <c r="C587" s="948">
        <v>27255.897897800001</v>
      </c>
      <c r="D587" s="949">
        <v>1.34191532242135E-4</v>
      </c>
    </row>
    <row r="588" spans="1:4" ht="24.95" customHeight="1">
      <c r="A588" s="946" t="s">
        <v>565</v>
      </c>
      <c r="B588" s="947">
        <v>166981</v>
      </c>
      <c r="C588" s="948">
        <v>91215.417730700006</v>
      </c>
      <c r="D588" s="949">
        <v>4.4908946736174198E-4</v>
      </c>
    </row>
    <row r="589" spans="1:4" ht="24.95" customHeight="1">
      <c r="A589" s="946" t="s">
        <v>810</v>
      </c>
      <c r="B589" s="947">
        <v>251021</v>
      </c>
      <c r="C589" s="948">
        <v>144979.44978980001</v>
      </c>
      <c r="D589" s="949">
        <v>7.1379099613097898E-4</v>
      </c>
    </row>
    <row r="590" spans="1:4" ht="24.95" customHeight="1">
      <c r="A590" s="946" t="s">
        <v>811</v>
      </c>
      <c r="B590" s="947">
        <v>269302</v>
      </c>
      <c r="C590" s="948">
        <v>66515.187336300005</v>
      </c>
      <c r="D590" s="949">
        <v>3.27480493928296E-4</v>
      </c>
    </row>
    <row r="591" spans="1:4" ht="24.95" customHeight="1">
      <c r="A591" s="946" t="s">
        <v>812</v>
      </c>
      <c r="B591" s="947">
        <v>111419</v>
      </c>
      <c r="C591" s="948">
        <v>35919.634237899998</v>
      </c>
      <c r="D591" s="949">
        <v>1.7684652232095101E-4</v>
      </c>
    </row>
    <row r="592" spans="1:4" ht="24.95" customHeight="1">
      <c r="A592" s="942" t="s">
        <v>813</v>
      </c>
      <c r="B592" s="943">
        <v>1321033</v>
      </c>
      <c r="C592" s="944">
        <v>553705.89947259997</v>
      </c>
      <c r="D592" s="945">
        <v>2.7261124671198299E-3</v>
      </c>
    </row>
    <row r="593" spans="1:4" ht="24.95" customHeight="1">
      <c r="A593" s="946" t="s">
        <v>814</v>
      </c>
      <c r="B593" s="947">
        <v>48804</v>
      </c>
      <c r="C593" s="948">
        <v>11751.3220222</v>
      </c>
      <c r="D593" s="949">
        <v>5.7856391814450001E-5</v>
      </c>
    </row>
    <row r="594" spans="1:4" ht="24.95" customHeight="1">
      <c r="A594" s="946" t="s">
        <v>815</v>
      </c>
      <c r="B594" s="947">
        <v>654443</v>
      </c>
      <c r="C594" s="948">
        <v>354155.58151649998</v>
      </c>
      <c r="D594" s="949">
        <v>1.74364756993162E-3</v>
      </c>
    </row>
    <row r="595" spans="1:4" ht="24.95" customHeight="1">
      <c r="A595" s="946" t="s">
        <v>816</v>
      </c>
      <c r="B595" s="947">
        <v>178058</v>
      </c>
      <c r="C595" s="948">
        <v>52685.169696800003</v>
      </c>
      <c r="D595" s="949">
        <v>2.5938986396853003E-4</v>
      </c>
    </row>
    <row r="596" spans="1:4" ht="24.95" customHeight="1">
      <c r="A596" s="946" t="s">
        <v>817</v>
      </c>
      <c r="B596" s="947">
        <v>87228</v>
      </c>
      <c r="C596" s="948">
        <v>25953.860734900001</v>
      </c>
      <c r="D596" s="949">
        <v>1.27781089901145E-4</v>
      </c>
    </row>
    <row r="597" spans="1:4" ht="24.95" customHeight="1">
      <c r="A597" s="946" t="s">
        <v>811</v>
      </c>
      <c r="B597" s="947">
        <v>352500</v>
      </c>
      <c r="C597" s="948">
        <v>109159.96550219999</v>
      </c>
      <c r="D597" s="949">
        <v>5.3743755150407904E-4</v>
      </c>
    </row>
    <row r="598" spans="1:4" ht="24.95" customHeight="1">
      <c r="A598" s="942" t="s">
        <v>818</v>
      </c>
      <c r="B598" s="943">
        <v>868471</v>
      </c>
      <c r="C598" s="944">
        <v>303360.0881008</v>
      </c>
      <c r="D598" s="945">
        <v>1.4935613273867299E-3</v>
      </c>
    </row>
    <row r="599" spans="1:4" ht="24.95" customHeight="1">
      <c r="A599" s="946" t="s">
        <v>819</v>
      </c>
      <c r="B599" s="947">
        <v>112607</v>
      </c>
      <c r="C599" s="948">
        <v>37517.578309199998</v>
      </c>
      <c r="D599" s="949">
        <v>1.8471383104690201E-4</v>
      </c>
    </row>
    <row r="600" spans="1:4" ht="24.95" customHeight="1">
      <c r="A600" s="946" t="s">
        <v>820</v>
      </c>
      <c r="B600" s="947">
        <v>433264</v>
      </c>
      <c r="C600" s="948">
        <v>195913.3105735</v>
      </c>
      <c r="D600" s="949">
        <v>9.6455847578623497E-4</v>
      </c>
    </row>
    <row r="601" spans="1:4" ht="24.95" customHeight="1">
      <c r="A601" s="946" t="s">
        <v>821</v>
      </c>
      <c r="B601" s="947">
        <v>122611</v>
      </c>
      <c r="C601" s="948">
        <v>25976.509860599999</v>
      </c>
      <c r="D601" s="949">
        <v>1.27892600477426E-4</v>
      </c>
    </row>
    <row r="602" spans="1:4" ht="15.95" customHeight="1">
      <c r="A602" s="956" t="s">
        <v>822</v>
      </c>
      <c r="B602" s="957">
        <v>60876</v>
      </c>
      <c r="C602" s="958">
        <v>11951.0765252</v>
      </c>
      <c r="D602" s="959">
        <v>5.88398619951187E-5</v>
      </c>
    </row>
    <row r="603" spans="1:4" s="954" customFormat="1" ht="26.1" customHeight="1">
      <c r="A603" s="1197" t="s">
        <v>1840</v>
      </c>
      <c r="B603" s="1197"/>
      <c r="C603" s="1197"/>
      <c r="D603" s="1197"/>
    </row>
    <row r="604" spans="1:4" ht="15.95" customHeight="1">
      <c r="A604" s="1198"/>
      <c r="B604" s="1198"/>
      <c r="C604" s="1198"/>
      <c r="D604" s="1198"/>
    </row>
    <row r="605" spans="1:4" ht="15.95" customHeight="1">
      <c r="A605" s="1198"/>
      <c r="B605" s="1198"/>
      <c r="C605" s="1198"/>
      <c r="D605" s="1198"/>
    </row>
    <row r="606" spans="1:4" ht="15.95" customHeight="1">
      <c r="A606" s="936"/>
      <c r="B606" s="936"/>
      <c r="C606" s="937"/>
      <c r="D606" s="938" t="s">
        <v>1541</v>
      </c>
    </row>
    <row r="607" spans="1:4" ht="15.95" customHeight="1">
      <c r="A607" s="1199" t="s">
        <v>1836</v>
      </c>
      <c r="B607" s="1202" t="s">
        <v>1837</v>
      </c>
      <c r="C607" s="1202" t="s">
        <v>1838</v>
      </c>
      <c r="D607" s="1204" t="s">
        <v>1841</v>
      </c>
    </row>
    <row r="608" spans="1:4" ht="15.95" customHeight="1">
      <c r="A608" s="1200"/>
      <c r="B608" s="1203"/>
      <c r="C608" s="1203"/>
      <c r="D608" s="1205"/>
    </row>
    <row r="609" spans="1:4" ht="15.95" customHeight="1">
      <c r="A609" s="1201"/>
      <c r="B609" s="940" t="s">
        <v>8</v>
      </c>
      <c r="C609" s="940" t="s">
        <v>9</v>
      </c>
      <c r="D609" s="941" t="s">
        <v>10</v>
      </c>
    </row>
    <row r="610" spans="1:4" ht="24.95" customHeight="1">
      <c r="A610" s="946" t="s">
        <v>823</v>
      </c>
      <c r="B610" s="947">
        <v>139113</v>
      </c>
      <c r="C610" s="948">
        <v>32001.612832300001</v>
      </c>
      <c r="D610" s="949">
        <v>1.5755655808105001E-4</v>
      </c>
    </row>
    <row r="611" spans="1:4" ht="24.95" customHeight="1">
      <c r="A611" s="942" t="s">
        <v>824</v>
      </c>
      <c r="B611" s="943">
        <v>2212918</v>
      </c>
      <c r="C611" s="944">
        <v>866003.50549689995</v>
      </c>
      <c r="D611" s="945">
        <v>4.2636767192714402E-3</v>
      </c>
    </row>
    <row r="612" spans="1:4" ht="24.95" customHeight="1">
      <c r="A612" s="946" t="s">
        <v>825</v>
      </c>
      <c r="B612" s="947">
        <v>134980</v>
      </c>
      <c r="C612" s="948">
        <v>40752.553716199996</v>
      </c>
      <c r="D612" s="949">
        <v>2.0064089051339599E-4</v>
      </c>
    </row>
    <row r="613" spans="1:4" ht="24.95" customHeight="1">
      <c r="A613" s="946" t="s">
        <v>826</v>
      </c>
      <c r="B613" s="947">
        <v>101074</v>
      </c>
      <c r="C613" s="948">
        <v>21559.6121141</v>
      </c>
      <c r="D613" s="949">
        <v>1.06146471306333E-4</v>
      </c>
    </row>
    <row r="614" spans="1:4" ht="24.95" customHeight="1">
      <c r="A614" s="946" t="s">
        <v>827</v>
      </c>
      <c r="B614" s="947">
        <v>92058</v>
      </c>
      <c r="C614" s="948">
        <v>15275.855281300001</v>
      </c>
      <c r="D614" s="949">
        <v>7.5209058758332595E-5</v>
      </c>
    </row>
    <row r="615" spans="1:4" ht="24.95" customHeight="1">
      <c r="A615" s="946" t="s">
        <v>828</v>
      </c>
      <c r="B615" s="947">
        <v>222644</v>
      </c>
      <c r="C615" s="948">
        <v>57948.220831400002</v>
      </c>
      <c r="D615" s="949">
        <v>2.8530193990412698E-4</v>
      </c>
    </row>
    <row r="616" spans="1:4" ht="24.95" customHeight="1">
      <c r="A616" s="946" t="s">
        <v>829</v>
      </c>
      <c r="B616" s="947">
        <v>215105</v>
      </c>
      <c r="C616" s="948">
        <v>75467.759516399994</v>
      </c>
      <c r="D616" s="949">
        <v>3.7155753673424598E-4</v>
      </c>
    </row>
    <row r="617" spans="1:4" ht="24.95" customHeight="1">
      <c r="A617" s="946" t="s">
        <v>830</v>
      </c>
      <c r="B617" s="947">
        <v>832915</v>
      </c>
      <c r="C617" s="948">
        <v>477749.0434047</v>
      </c>
      <c r="D617" s="949">
        <v>2.3521469152137401E-3</v>
      </c>
    </row>
    <row r="618" spans="1:4" ht="24.95" customHeight="1">
      <c r="A618" s="946" t="s">
        <v>831</v>
      </c>
      <c r="B618" s="947">
        <v>124225</v>
      </c>
      <c r="C618" s="948">
        <v>27874.413679000001</v>
      </c>
      <c r="D618" s="949">
        <v>1.37236729311275E-4</v>
      </c>
    </row>
    <row r="619" spans="1:4" ht="24.95" customHeight="1">
      <c r="A619" s="946" t="s">
        <v>832</v>
      </c>
      <c r="B619" s="947">
        <v>190117</v>
      </c>
      <c r="C619" s="948">
        <v>69057.402384100002</v>
      </c>
      <c r="D619" s="949">
        <v>3.3999682099381602E-4</v>
      </c>
    </row>
    <row r="620" spans="1:4" ht="24.95" customHeight="1">
      <c r="A620" s="946" t="s">
        <v>833</v>
      </c>
      <c r="B620" s="947">
        <v>81122</v>
      </c>
      <c r="C620" s="948">
        <v>14301.933279700001</v>
      </c>
      <c r="D620" s="949">
        <v>7.0414056730915301E-5</v>
      </c>
    </row>
    <row r="621" spans="1:4" ht="24.95" customHeight="1">
      <c r="A621" s="946" t="s">
        <v>834</v>
      </c>
      <c r="B621" s="947">
        <v>91033</v>
      </c>
      <c r="C621" s="948">
        <v>23065.2092404</v>
      </c>
      <c r="D621" s="949">
        <v>1.1355911961001899E-4</v>
      </c>
    </row>
    <row r="622" spans="1:4" ht="24.95" customHeight="1">
      <c r="A622" s="946" t="s">
        <v>835</v>
      </c>
      <c r="B622" s="947">
        <v>127645</v>
      </c>
      <c r="C622" s="948">
        <v>42951.5020496</v>
      </c>
      <c r="D622" s="949">
        <v>2.11467180195236E-4</v>
      </c>
    </row>
    <row r="623" spans="1:4" ht="24.95" customHeight="1">
      <c r="A623" s="942" t="s">
        <v>836</v>
      </c>
      <c r="B623" s="943">
        <v>1476156</v>
      </c>
      <c r="C623" s="944">
        <v>557371.96279919997</v>
      </c>
      <c r="D623" s="945">
        <v>2.7441619423907498E-3</v>
      </c>
    </row>
    <row r="624" spans="1:4" ht="24.95" customHeight="1">
      <c r="A624" s="946" t="s">
        <v>837</v>
      </c>
      <c r="B624" s="947">
        <v>111681</v>
      </c>
      <c r="C624" s="948">
        <v>40636.808262400002</v>
      </c>
      <c r="D624" s="949">
        <v>2.0007103000636999E-4</v>
      </c>
    </row>
    <row r="625" spans="1:4" ht="24.95" customHeight="1">
      <c r="A625" s="946" t="s">
        <v>838</v>
      </c>
      <c r="B625" s="947">
        <v>224954</v>
      </c>
      <c r="C625" s="948">
        <v>67479.454709400001</v>
      </c>
      <c r="D625" s="949">
        <v>3.3222796241282602E-4</v>
      </c>
    </row>
    <row r="626" spans="1:4" ht="24.95" customHeight="1">
      <c r="A626" s="946" t="s">
        <v>839</v>
      </c>
      <c r="B626" s="947">
        <v>147374</v>
      </c>
      <c r="C626" s="948">
        <v>44759.495091700002</v>
      </c>
      <c r="D626" s="949">
        <v>2.2036864282590199E-4</v>
      </c>
    </row>
    <row r="627" spans="1:4" ht="24.95" customHeight="1">
      <c r="A627" s="946" t="s">
        <v>840</v>
      </c>
      <c r="B627" s="947">
        <v>172946</v>
      </c>
      <c r="C627" s="948">
        <v>56688.851257399998</v>
      </c>
      <c r="D627" s="949">
        <v>2.7910156692695099E-4</v>
      </c>
    </row>
    <row r="628" spans="1:4" ht="24.95" customHeight="1">
      <c r="A628" s="946" t="s">
        <v>841</v>
      </c>
      <c r="B628" s="947">
        <v>77027</v>
      </c>
      <c r="C628" s="948">
        <v>14696.958534400001</v>
      </c>
      <c r="D628" s="949">
        <v>7.2358921816677597E-5</v>
      </c>
    </row>
    <row r="629" spans="1:4" ht="24.95" customHeight="1">
      <c r="A629" s="946" t="s">
        <v>842</v>
      </c>
      <c r="B629" s="947">
        <v>548517</v>
      </c>
      <c r="C629" s="948">
        <v>282757.55117519997</v>
      </c>
      <c r="D629" s="949">
        <v>1.3921269146042899E-3</v>
      </c>
    </row>
    <row r="630" spans="1:4" ht="24.95" customHeight="1">
      <c r="A630" s="946" t="s">
        <v>843</v>
      </c>
      <c r="B630" s="947">
        <v>193657</v>
      </c>
      <c r="C630" s="948">
        <v>50352.843768699997</v>
      </c>
      <c r="D630" s="949">
        <v>2.4790690379773099E-4</v>
      </c>
    </row>
    <row r="631" spans="1:4" ht="24.95" customHeight="1">
      <c r="A631" s="942" t="s">
        <v>844</v>
      </c>
      <c r="B631" s="943">
        <v>2424789</v>
      </c>
      <c r="C631" s="944">
        <v>1358197.3717797999</v>
      </c>
      <c r="D631" s="945">
        <v>6.6869411930502998E-3</v>
      </c>
    </row>
    <row r="632" spans="1:4" ht="24.95" customHeight="1">
      <c r="A632" s="946" t="s">
        <v>845</v>
      </c>
      <c r="B632" s="947">
        <v>46411</v>
      </c>
      <c r="C632" s="948">
        <v>16633.457483099999</v>
      </c>
      <c r="D632" s="949">
        <v>8.1893069694899195E-5</v>
      </c>
    </row>
    <row r="633" spans="1:4" ht="24.95" customHeight="1">
      <c r="A633" s="946" t="s">
        <v>846</v>
      </c>
      <c r="B633" s="947">
        <v>73775</v>
      </c>
      <c r="C633" s="948">
        <v>26102.355482899999</v>
      </c>
      <c r="D633" s="949">
        <v>1.2851218809643299E-4</v>
      </c>
    </row>
    <row r="634" spans="1:4" ht="24.95" customHeight="1">
      <c r="A634" s="946" t="s">
        <v>847</v>
      </c>
      <c r="B634" s="947">
        <v>68176</v>
      </c>
      <c r="C634" s="948">
        <v>18901.765661000001</v>
      </c>
      <c r="D634" s="949">
        <v>9.3060845239521298E-5</v>
      </c>
    </row>
    <row r="635" spans="1:4" ht="24.95" customHeight="1">
      <c r="A635" s="946" t="s">
        <v>848</v>
      </c>
      <c r="B635" s="947">
        <v>144374</v>
      </c>
      <c r="C635" s="948">
        <v>88438.980077500004</v>
      </c>
      <c r="D635" s="949">
        <v>4.3541997005680299E-4</v>
      </c>
    </row>
    <row r="636" spans="1:4" ht="24.95" customHeight="1">
      <c r="A636" s="946" t="s">
        <v>849</v>
      </c>
      <c r="B636" s="947">
        <v>84083</v>
      </c>
      <c r="C636" s="948">
        <v>28328.364279500001</v>
      </c>
      <c r="D636" s="949">
        <v>1.39471707108439E-4</v>
      </c>
    </row>
    <row r="637" spans="1:4" ht="24.95" customHeight="1">
      <c r="A637" s="946" t="s">
        <v>850</v>
      </c>
      <c r="B637" s="947">
        <v>158752</v>
      </c>
      <c r="C637" s="948">
        <v>65757.482256999996</v>
      </c>
      <c r="D637" s="949">
        <v>3.2375001306282701E-4</v>
      </c>
    </row>
    <row r="638" spans="1:4" ht="24.95" customHeight="1">
      <c r="A638" s="946" t="s">
        <v>851</v>
      </c>
      <c r="B638" s="947">
        <v>80316</v>
      </c>
      <c r="C638" s="948">
        <v>26260.750583199999</v>
      </c>
      <c r="D638" s="949">
        <v>1.2929202962976301E-4</v>
      </c>
    </row>
    <row r="639" spans="1:4" ht="24.95" customHeight="1">
      <c r="A639" s="946" t="s">
        <v>852</v>
      </c>
      <c r="B639" s="947">
        <v>437253</v>
      </c>
      <c r="C639" s="948">
        <v>246169.03191620001</v>
      </c>
      <c r="D639" s="949">
        <v>1.21198720758578E-3</v>
      </c>
    </row>
    <row r="640" spans="1:4" ht="24.95" customHeight="1">
      <c r="A640" s="946" t="s">
        <v>853</v>
      </c>
      <c r="B640" s="947">
        <v>819582</v>
      </c>
      <c r="C640" s="948">
        <v>644664.98869449995</v>
      </c>
      <c r="D640" s="949">
        <v>3.17393992816344E-3</v>
      </c>
    </row>
    <row r="641" spans="1:4" ht="24.95" customHeight="1">
      <c r="A641" s="946" t="s">
        <v>854</v>
      </c>
      <c r="B641" s="947">
        <v>356031</v>
      </c>
      <c r="C641" s="948">
        <v>140598.9726406</v>
      </c>
      <c r="D641" s="949">
        <v>6.9222417992089E-4</v>
      </c>
    </row>
    <row r="642" spans="1:4" ht="24.95" customHeight="1">
      <c r="A642" s="946" t="s">
        <v>855</v>
      </c>
      <c r="B642" s="947">
        <v>156036</v>
      </c>
      <c r="C642" s="948">
        <v>56341.222704300002</v>
      </c>
      <c r="D642" s="949">
        <v>2.77390054491495E-4</v>
      </c>
    </row>
    <row r="643" spans="1:4" ht="24.95" customHeight="1">
      <c r="A643" s="942" t="s">
        <v>856</v>
      </c>
      <c r="B643" s="943">
        <v>2806187</v>
      </c>
      <c r="C643" s="944">
        <v>1896914.5356986001</v>
      </c>
      <c r="D643" s="945">
        <v>9.3392582050404408E-3</v>
      </c>
    </row>
    <row r="644" spans="1:4" ht="24.95" customHeight="1">
      <c r="A644" s="946" t="s">
        <v>340</v>
      </c>
      <c r="B644" s="947">
        <v>16552</v>
      </c>
      <c r="C644" s="948">
        <v>8693.0124231999998</v>
      </c>
      <c r="D644" s="949">
        <v>4.2799127779359598E-5</v>
      </c>
    </row>
    <row r="645" spans="1:4" ht="15.95" customHeight="1">
      <c r="A645" s="956" t="s">
        <v>857</v>
      </c>
      <c r="B645" s="957">
        <v>117798</v>
      </c>
      <c r="C645" s="958">
        <v>40178.895683100003</v>
      </c>
      <c r="D645" s="959">
        <v>1.9781654582538201E-4</v>
      </c>
    </row>
    <row r="646" spans="1:4" s="954" customFormat="1" ht="26.1" customHeight="1">
      <c r="A646" s="1197" t="s">
        <v>1840</v>
      </c>
      <c r="B646" s="1197"/>
      <c r="C646" s="1197"/>
      <c r="D646" s="1197"/>
    </row>
    <row r="647" spans="1:4" ht="15.95" customHeight="1">
      <c r="A647" s="1198"/>
      <c r="B647" s="1198"/>
      <c r="C647" s="1198"/>
      <c r="D647" s="1198"/>
    </row>
    <row r="648" spans="1:4" ht="15.95" customHeight="1">
      <c r="A648" s="1198"/>
      <c r="B648" s="1198"/>
      <c r="C648" s="1198"/>
      <c r="D648" s="1198"/>
    </row>
    <row r="649" spans="1:4" ht="15.95" customHeight="1">
      <c r="A649" s="936"/>
      <c r="B649" s="936"/>
      <c r="C649" s="937"/>
      <c r="D649" s="938" t="s">
        <v>1541</v>
      </c>
    </row>
    <row r="650" spans="1:4" ht="15.95" customHeight="1">
      <c r="A650" s="1199" t="s">
        <v>1836</v>
      </c>
      <c r="B650" s="1202" t="s">
        <v>1837</v>
      </c>
      <c r="C650" s="1202" t="s">
        <v>1838</v>
      </c>
      <c r="D650" s="1204" t="s">
        <v>1841</v>
      </c>
    </row>
    <row r="651" spans="1:4" ht="15.95" customHeight="1">
      <c r="A651" s="1200"/>
      <c r="B651" s="1203"/>
      <c r="C651" s="1203"/>
      <c r="D651" s="1205"/>
    </row>
    <row r="652" spans="1:4" ht="15.95" customHeight="1">
      <c r="A652" s="1201"/>
      <c r="B652" s="940" t="s">
        <v>8</v>
      </c>
      <c r="C652" s="940" t="s">
        <v>9</v>
      </c>
      <c r="D652" s="941" t="s">
        <v>10</v>
      </c>
    </row>
    <row r="653" spans="1:4" ht="24.95" customHeight="1">
      <c r="A653" s="946" t="s">
        <v>858</v>
      </c>
      <c r="B653" s="947">
        <v>264192</v>
      </c>
      <c r="C653" s="948">
        <v>69849.805326200003</v>
      </c>
      <c r="D653" s="949">
        <v>3.4389813311907802E-4</v>
      </c>
    </row>
    <row r="654" spans="1:4" ht="24.95" customHeight="1">
      <c r="A654" s="946" t="s">
        <v>859</v>
      </c>
      <c r="B654" s="947">
        <v>1158739</v>
      </c>
      <c r="C654" s="948">
        <v>1216837.4975447999</v>
      </c>
      <c r="D654" s="949">
        <v>5.9909707945597296E-3</v>
      </c>
    </row>
    <row r="655" spans="1:4" ht="24.95" customHeight="1">
      <c r="A655" s="946" t="s">
        <v>860</v>
      </c>
      <c r="B655" s="947">
        <v>89968</v>
      </c>
      <c r="C655" s="948">
        <v>27013.749900999999</v>
      </c>
      <c r="D655" s="949">
        <v>1.32999342175904E-4</v>
      </c>
    </row>
    <row r="656" spans="1:4" ht="24.95" customHeight="1">
      <c r="A656" s="946" t="s">
        <v>786</v>
      </c>
      <c r="B656" s="947">
        <v>69875</v>
      </c>
      <c r="C656" s="948">
        <v>15078.310153599999</v>
      </c>
      <c r="D656" s="949">
        <v>7.4236466203413695E-5</v>
      </c>
    </row>
    <row r="657" spans="1:4" ht="24.95" customHeight="1">
      <c r="A657" s="946" t="s">
        <v>861</v>
      </c>
      <c r="B657" s="947">
        <v>221221</v>
      </c>
      <c r="C657" s="948">
        <v>55082.524615499999</v>
      </c>
      <c r="D657" s="949">
        <v>2.7119298750072303E-4</v>
      </c>
    </row>
    <row r="658" spans="1:4" ht="24.95" customHeight="1">
      <c r="A658" s="946" t="s">
        <v>862</v>
      </c>
      <c r="B658" s="947">
        <v>20134</v>
      </c>
      <c r="C658" s="948">
        <v>8405.0864607000003</v>
      </c>
      <c r="D658" s="949">
        <v>4.1381554737919502E-5</v>
      </c>
    </row>
    <row r="659" spans="1:4" ht="24.95" customHeight="1">
      <c r="A659" s="946" t="s">
        <v>863</v>
      </c>
      <c r="B659" s="947">
        <v>12656</v>
      </c>
      <c r="C659" s="948">
        <v>2197.8009599000002</v>
      </c>
      <c r="D659" s="949">
        <v>1.08206407096947E-5</v>
      </c>
    </row>
    <row r="660" spans="1:4" ht="24.95" customHeight="1">
      <c r="A660" s="946" t="s">
        <v>864</v>
      </c>
      <c r="B660" s="947">
        <v>132632</v>
      </c>
      <c r="C660" s="948">
        <v>31578.553218500001</v>
      </c>
      <c r="D660" s="949">
        <v>1.5547366879160301E-4</v>
      </c>
    </row>
    <row r="661" spans="1:4" ht="24.95" customHeight="1">
      <c r="A661" s="946" t="s">
        <v>865</v>
      </c>
      <c r="B661" s="947">
        <v>113004</v>
      </c>
      <c r="C661" s="948">
        <v>102997.827028</v>
      </c>
      <c r="D661" s="949">
        <v>5.0709891408909705E-4</v>
      </c>
    </row>
    <row r="662" spans="1:4" ht="24.95" customHeight="1">
      <c r="A662" s="946" t="s">
        <v>866</v>
      </c>
      <c r="B662" s="947">
        <v>97151</v>
      </c>
      <c r="C662" s="948">
        <v>26145.7355885</v>
      </c>
      <c r="D662" s="949">
        <v>1.2872576546090299E-4</v>
      </c>
    </row>
    <row r="663" spans="1:4" ht="24.95" customHeight="1">
      <c r="A663" s="946" t="s">
        <v>867</v>
      </c>
      <c r="B663" s="947">
        <v>184964</v>
      </c>
      <c r="C663" s="948">
        <v>67947.431081300005</v>
      </c>
      <c r="D663" s="949">
        <v>3.3453199461289698E-4</v>
      </c>
    </row>
    <row r="664" spans="1:4" ht="24.95" customHeight="1">
      <c r="A664" s="946" t="s">
        <v>868</v>
      </c>
      <c r="B664" s="947">
        <v>144054</v>
      </c>
      <c r="C664" s="948">
        <v>154228.95680799999</v>
      </c>
      <c r="D664" s="949">
        <v>7.5932996622511098E-4</v>
      </c>
    </row>
    <row r="665" spans="1:4" ht="24.95" customHeight="1">
      <c r="A665" s="946" t="s">
        <v>869</v>
      </c>
      <c r="B665" s="947">
        <v>34982</v>
      </c>
      <c r="C665" s="948">
        <v>47693.822338799997</v>
      </c>
      <c r="D665" s="949">
        <v>2.3481549285684399E-4</v>
      </c>
    </row>
    <row r="666" spans="1:4" ht="24.95" customHeight="1">
      <c r="A666" s="946" t="s">
        <v>870</v>
      </c>
      <c r="B666" s="947">
        <v>128265</v>
      </c>
      <c r="C666" s="948">
        <v>22985.526567500001</v>
      </c>
      <c r="D666" s="949">
        <v>1.13166810392773E-4</v>
      </c>
    </row>
    <row r="667" spans="1:4" ht="24.95" customHeight="1">
      <c r="A667" s="942" t="s">
        <v>871</v>
      </c>
      <c r="B667" s="943">
        <v>2145410</v>
      </c>
      <c r="C667" s="944">
        <v>1247822.7006293</v>
      </c>
      <c r="D667" s="945">
        <v>6.14352316668607E-3</v>
      </c>
    </row>
    <row r="668" spans="1:4" ht="24.95" customHeight="1">
      <c r="A668" s="946" t="s">
        <v>872</v>
      </c>
      <c r="B668" s="947">
        <v>229558</v>
      </c>
      <c r="C668" s="948">
        <v>148257.9326579</v>
      </c>
      <c r="D668" s="949">
        <v>7.2993225998328596E-4</v>
      </c>
    </row>
    <row r="669" spans="1:4" ht="24.95" customHeight="1">
      <c r="A669" s="946" t="s">
        <v>873</v>
      </c>
      <c r="B669" s="947">
        <v>53545</v>
      </c>
      <c r="C669" s="948">
        <v>54696.2814048</v>
      </c>
      <c r="D669" s="949">
        <v>2.6929135988029701E-4</v>
      </c>
    </row>
    <row r="670" spans="1:4" ht="24.95" customHeight="1">
      <c r="A670" s="946" t="s">
        <v>874</v>
      </c>
      <c r="B670" s="947">
        <v>71058</v>
      </c>
      <c r="C670" s="948">
        <v>46670.824211799998</v>
      </c>
      <c r="D670" s="949">
        <v>2.29778869713563E-4</v>
      </c>
    </row>
    <row r="671" spans="1:4" ht="24.95" customHeight="1">
      <c r="A671" s="946" t="s">
        <v>875</v>
      </c>
      <c r="B671" s="947">
        <v>67928</v>
      </c>
      <c r="C671" s="948">
        <v>25083.778388899998</v>
      </c>
      <c r="D671" s="949">
        <v>1.2349733144180599E-4</v>
      </c>
    </row>
    <row r="672" spans="1:4" ht="24.95" customHeight="1">
      <c r="A672" s="946" t="s">
        <v>876</v>
      </c>
      <c r="B672" s="947">
        <v>107906</v>
      </c>
      <c r="C672" s="948">
        <v>44028.714799200003</v>
      </c>
      <c r="D672" s="949">
        <v>2.1677072330218499E-4</v>
      </c>
    </row>
    <row r="673" spans="1:4" ht="24.95" customHeight="1">
      <c r="A673" s="946" t="s">
        <v>877</v>
      </c>
      <c r="B673" s="947">
        <v>146524</v>
      </c>
      <c r="C673" s="948">
        <v>50755.2316641</v>
      </c>
      <c r="D673" s="949">
        <v>2.49888018066719E-4</v>
      </c>
    </row>
    <row r="674" spans="1:4" ht="24.95" customHeight="1">
      <c r="A674" s="946" t="s">
        <v>878</v>
      </c>
      <c r="B674" s="947">
        <v>80292</v>
      </c>
      <c r="C674" s="948">
        <v>48064.284484199998</v>
      </c>
      <c r="D674" s="949">
        <v>2.3663942407038701E-4</v>
      </c>
    </row>
    <row r="675" spans="1:4" ht="24.95" customHeight="1">
      <c r="A675" s="946" t="s">
        <v>879</v>
      </c>
      <c r="B675" s="947">
        <v>348373</v>
      </c>
      <c r="C675" s="948">
        <v>185025.47752839999</v>
      </c>
      <c r="D675" s="949">
        <v>9.1095338067629001E-4</v>
      </c>
    </row>
    <row r="676" spans="1:4" ht="24.95" customHeight="1">
      <c r="A676" s="946" t="s">
        <v>880</v>
      </c>
      <c r="B676" s="947">
        <v>736792</v>
      </c>
      <c r="C676" s="948">
        <v>492825.35817409999</v>
      </c>
      <c r="D676" s="949">
        <v>2.4263735573539602E-3</v>
      </c>
    </row>
    <row r="677" spans="1:4" ht="24.95" customHeight="1">
      <c r="A677" s="946" t="s">
        <v>881</v>
      </c>
      <c r="B677" s="947">
        <v>81807</v>
      </c>
      <c r="C677" s="948">
        <v>24416.305035199999</v>
      </c>
      <c r="D677" s="949">
        <v>1.20211096939474E-4</v>
      </c>
    </row>
    <row r="678" spans="1:4" ht="24.95" customHeight="1">
      <c r="A678" s="946" t="s">
        <v>882</v>
      </c>
      <c r="B678" s="947">
        <v>221627</v>
      </c>
      <c r="C678" s="948">
        <v>127998.5122807</v>
      </c>
      <c r="D678" s="949">
        <v>6.3018714525810095E-4</v>
      </c>
    </row>
    <row r="679" spans="1:4" ht="24.95" customHeight="1">
      <c r="A679" s="942" t="s">
        <v>883</v>
      </c>
      <c r="B679" s="943">
        <v>11828200</v>
      </c>
      <c r="C679" s="944">
        <v>4102546.9002669998</v>
      </c>
      <c r="D679" s="945">
        <v>2.0198456007809101E-2</v>
      </c>
    </row>
    <row r="680" spans="1:4" ht="24.95" customHeight="1">
      <c r="A680" s="942" t="s">
        <v>884</v>
      </c>
      <c r="B680" s="943">
        <v>2382028</v>
      </c>
      <c r="C680" s="944">
        <v>1060581.5173313001</v>
      </c>
      <c r="D680" s="945">
        <v>5.2216609928621401E-3</v>
      </c>
    </row>
    <row r="681" spans="1:4" ht="24.95" customHeight="1">
      <c r="A681" s="946" t="s">
        <v>885</v>
      </c>
      <c r="B681" s="947">
        <v>142232</v>
      </c>
      <c r="C681" s="948">
        <v>54087.385111099997</v>
      </c>
      <c r="D681" s="949">
        <v>2.66293523341045E-4</v>
      </c>
    </row>
    <row r="682" spans="1:4" ht="24.95" customHeight="1">
      <c r="A682" s="946" t="s">
        <v>886</v>
      </c>
      <c r="B682" s="947">
        <v>156421</v>
      </c>
      <c r="C682" s="948">
        <v>45325.022224699998</v>
      </c>
      <c r="D682" s="949">
        <v>2.23152955886742E-4</v>
      </c>
    </row>
    <row r="683" spans="1:4" ht="24.95" customHeight="1">
      <c r="A683" s="946" t="s">
        <v>887</v>
      </c>
      <c r="B683" s="947">
        <v>123942</v>
      </c>
      <c r="C683" s="948">
        <v>27384.988318600001</v>
      </c>
      <c r="D683" s="949">
        <v>1.34827095283569E-4</v>
      </c>
    </row>
    <row r="684" spans="1:4" ht="24.95" customHeight="1">
      <c r="A684" s="946" t="s">
        <v>888</v>
      </c>
      <c r="B684" s="947">
        <v>129795</v>
      </c>
      <c r="C684" s="948">
        <v>40569.059031500001</v>
      </c>
      <c r="D684" s="949">
        <v>1.9973747382939899E-4</v>
      </c>
    </row>
    <row r="685" spans="1:4" ht="24.95" customHeight="1">
      <c r="A685" s="946" t="s">
        <v>889</v>
      </c>
      <c r="B685" s="947">
        <v>159385</v>
      </c>
      <c r="C685" s="948">
        <v>38574.894273700003</v>
      </c>
      <c r="D685" s="949">
        <v>1.89919414435581E-4</v>
      </c>
    </row>
    <row r="686" spans="1:4" ht="24.95" customHeight="1">
      <c r="A686" s="946" t="s">
        <v>890</v>
      </c>
      <c r="B686" s="947">
        <v>132739</v>
      </c>
      <c r="C686" s="948">
        <v>92687.496563199995</v>
      </c>
      <c r="D686" s="949">
        <v>4.5633709188892102E-4</v>
      </c>
    </row>
    <row r="687" spans="1:4" ht="24.95" customHeight="1">
      <c r="A687" s="946" t="s">
        <v>891</v>
      </c>
      <c r="B687" s="947">
        <v>54913</v>
      </c>
      <c r="C687" s="948">
        <v>14997.938941500001</v>
      </c>
      <c r="D687" s="949">
        <v>7.3840767036198701E-5</v>
      </c>
    </row>
    <row r="688" spans="1:4" ht="15.95" customHeight="1">
      <c r="A688" s="956" t="s">
        <v>892</v>
      </c>
      <c r="B688" s="957">
        <v>56203</v>
      </c>
      <c r="C688" s="958">
        <v>27127.3413458</v>
      </c>
      <c r="D688" s="959">
        <v>1.33558597647306E-4</v>
      </c>
    </row>
    <row r="689" spans="1:4" s="954" customFormat="1" ht="26.1" customHeight="1">
      <c r="A689" s="1197" t="s">
        <v>1840</v>
      </c>
      <c r="B689" s="1197"/>
      <c r="C689" s="1197"/>
      <c r="D689" s="1197"/>
    </row>
    <row r="690" spans="1:4" ht="15.95" customHeight="1">
      <c r="A690" s="1198"/>
      <c r="B690" s="1198"/>
      <c r="C690" s="1198"/>
      <c r="D690" s="1198"/>
    </row>
    <row r="691" spans="1:4" ht="15.95" customHeight="1">
      <c r="A691" s="1198"/>
      <c r="B691" s="1198"/>
      <c r="C691" s="1198"/>
      <c r="D691" s="1198"/>
    </row>
    <row r="692" spans="1:4" ht="15.95" customHeight="1">
      <c r="A692" s="936"/>
      <c r="B692" s="936"/>
      <c r="C692" s="937"/>
      <c r="D692" s="938" t="s">
        <v>1541</v>
      </c>
    </row>
    <row r="693" spans="1:4" ht="15.95" customHeight="1">
      <c r="A693" s="1199" t="s">
        <v>1836</v>
      </c>
      <c r="B693" s="1202" t="s">
        <v>1837</v>
      </c>
      <c r="C693" s="1202" t="s">
        <v>1838</v>
      </c>
      <c r="D693" s="1204" t="s">
        <v>1841</v>
      </c>
    </row>
    <row r="694" spans="1:4" ht="15.95" customHeight="1">
      <c r="A694" s="1200"/>
      <c r="B694" s="1203"/>
      <c r="C694" s="1203"/>
      <c r="D694" s="1205"/>
    </row>
    <row r="695" spans="1:4" ht="15.95" customHeight="1">
      <c r="A695" s="1201"/>
      <c r="B695" s="940" t="s">
        <v>8</v>
      </c>
      <c r="C695" s="940" t="s">
        <v>9</v>
      </c>
      <c r="D695" s="941" t="s">
        <v>10</v>
      </c>
    </row>
    <row r="696" spans="1:4" ht="24.95" customHeight="1">
      <c r="A696" s="946" t="s">
        <v>893</v>
      </c>
      <c r="B696" s="947">
        <v>73399</v>
      </c>
      <c r="C696" s="948">
        <v>16203.416159300001</v>
      </c>
      <c r="D696" s="949">
        <v>7.9775806694261996E-5</v>
      </c>
    </row>
    <row r="697" spans="1:4" ht="24.95" customHeight="1">
      <c r="A697" s="946" t="s">
        <v>894</v>
      </c>
      <c r="B697" s="947">
        <v>46976</v>
      </c>
      <c r="C697" s="948">
        <v>8678.4725226999999</v>
      </c>
      <c r="D697" s="949">
        <v>4.2727542116173701E-5</v>
      </c>
    </row>
    <row r="698" spans="1:4" ht="24.95" customHeight="1">
      <c r="A698" s="946" t="s">
        <v>708</v>
      </c>
      <c r="B698" s="947">
        <v>1027815</v>
      </c>
      <c r="C698" s="948">
        <v>610611.36943670001</v>
      </c>
      <c r="D698" s="949">
        <v>3.00628053335175E-3</v>
      </c>
    </row>
    <row r="699" spans="1:4" ht="24.95" customHeight="1">
      <c r="A699" s="946" t="s">
        <v>554</v>
      </c>
      <c r="B699" s="947">
        <v>90969</v>
      </c>
      <c r="C699" s="948">
        <v>19208.160042</v>
      </c>
      <c r="D699" s="949">
        <v>9.4569345587260301E-5</v>
      </c>
    </row>
    <row r="700" spans="1:4" ht="24.95" customHeight="1">
      <c r="A700" s="946" t="s">
        <v>895</v>
      </c>
      <c r="B700" s="947">
        <v>187239</v>
      </c>
      <c r="C700" s="948">
        <v>65125.9733605</v>
      </c>
      <c r="D700" s="949">
        <v>3.2064084576393102E-4</v>
      </c>
    </row>
    <row r="701" spans="1:4" ht="24.95" customHeight="1">
      <c r="A701" s="942" t="s">
        <v>896</v>
      </c>
      <c r="B701" s="943">
        <v>1547419</v>
      </c>
      <c r="C701" s="944">
        <v>481111.88129320001</v>
      </c>
      <c r="D701" s="945">
        <v>2.3687034920923198E-3</v>
      </c>
    </row>
    <row r="702" spans="1:4" ht="24.95" customHeight="1">
      <c r="A702" s="946" t="s">
        <v>897</v>
      </c>
      <c r="B702" s="947">
        <v>60787</v>
      </c>
      <c r="C702" s="948">
        <v>10059.5888046</v>
      </c>
      <c r="D702" s="949">
        <v>4.9527322140580103E-5</v>
      </c>
    </row>
    <row r="703" spans="1:4" ht="24.95" customHeight="1">
      <c r="A703" s="946" t="s">
        <v>898</v>
      </c>
      <c r="B703" s="947">
        <v>520198</v>
      </c>
      <c r="C703" s="948">
        <v>171884.99213590001</v>
      </c>
      <c r="D703" s="949">
        <v>8.4625758984830605E-4</v>
      </c>
    </row>
    <row r="704" spans="1:4" ht="24.95" customHeight="1">
      <c r="A704" s="946" t="s">
        <v>899</v>
      </c>
      <c r="B704" s="947">
        <v>359173</v>
      </c>
      <c r="C704" s="948">
        <v>139220.73955629999</v>
      </c>
      <c r="D704" s="949">
        <v>6.8543859501510199E-4</v>
      </c>
    </row>
    <row r="705" spans="1:4" ht="24.95" customHeight="1">
      <c r="A705" s="946" t="s">
        <v>900</v>
      </c>
      <c r="B705" s="947">
        <v>90892</v>
      </c>
      <c r="C705" s="948">
        <v>42833.952087899997</v>
      </c>
      <c r="D705" s="949">
        <v>2.1088843538430801E-4</v>
      </c>
    </row>
    <row r="706" spans="1:4" ht="24.95" customHeight="1">
      <c r="A706" s="946" t="s">
        <v>901</v>
      </c>
      <c r="B706" s="947">
        <v>164848</v>
      </c>
      <c r="C706" s="948">
        <v>32977.906853300003</v>
      </c>
      <c r="D706" s="949">
        <v>1.6236323849525201E-4</v>
      </c>
    </row>
    <row r="707" spans="1:4" ht="24.95" customHeight="1">
      <c r="A707" s="946" t="s">
        <v>902</v>
      </c>
      <c r="B707" s="947">
        <v>109397</v>
      </c>
      <c r="C707" s="948">
        <v>26308.274656199999</v>
      </c>
      <c r="D707" s="949">
        <v>1.2952600937969299E-4</v>
      </c>
    </row>
    <row r="708" spans="1:4" ht="24.95" customHeight="1">
      <c r="A708" s="946" t="s">
        <v>903</v>
      </c>
      <c r="B708" s="947">
        <v>242124</v>
      </c>
      <c r="C708" s="948">
        <v>57826.427198999998</v>
      </c>
      <c r="D708" s="949">
        <v>2.84702301829081E-4</v>
      </c>
    </row>
    <row r="709" spans="1:4" ht="24.95" customHeight="1">
      <c r="A709" s="942" t="s">
        <v>904</v>
      </c>
      <c r="B709" s="943">
        <v>1202210</v>
      </c>
      <c r="C709" s="944">
        <v>314137.98475900001</v>
      </c>
      <c r="D709" s="945">
        <v>1.5466251623164899E-3</v>
      </c>
    </row>
    <row r="710" spans="1:4" ht="24.95" customHeight="1">
      <c r="A710" s="946" t="s">
        <v>905</v>
      </c>
      <c r="B710" s="947">
        <v>138509</v>
      </c>
      <c r="C710" s="948">
        <v>39515.145180500003</v>
      </c>
      <c r="D710" s="949">
        <v>1.9454864038691999E-4</v>
      </c>
    </row>
    <row r="711" spans="1:4" ht="24.95" customHeight="1">
      <c r="A711" s="946" t="s">
        <v>906</v>
      </c>
      <c r="B711" s="947">
        <v>41997</v>
      </c>
      <c r="C711" s="948">
        <v>12298.6303892</v>
      </c>
      <c r="D711" s="949">
        <v>6.0551006706685802E-5</v>
      </c>
    </row>
    <row r="712" spans="1:4" ht="24.95" customHeight="1">
      <c r="A712" s="946" t="s">
        <v>890</v>
      </c>
      <c r="B712" s="947">
        <v>57888</v>
      </c>
      <c r="C712" s="948">
        <v>15448.909020499999</v>
      </c>
      <c r="D712" s="949">
        <v>7.6061070550809798E-5</v>
      </c>
    </row>
    <row r="713" spans="1:4" ht="24.95" customHeight="1">
      <c r="A713" s="946" t="s">
        <v>907</v>
      </c>
      <c r="B713" s="947">
        <v>435722</v>
      </c>
      <c r="C713" s="948">
        <v>125767.1837468</v>
      </c>
      <c r="D713" s="949">
        <v>6.1920143508181595E-4</v>
      </c>
    </row>
    <row r="714" spans="1:4" ht="24.95" customHeight="1">
      <c r="A714" s="946" t="s">
        <v>908</v>
      </c>
      <c r="B714" s="947">
        <v>146747</v>
      </c>
      <c r="C714" s="948">
        <v>30861.538271500001</v>
      </c>
      <c r="D714" s="949">
        <v>1.5194352149140299E-4</v>
      </c>
    </row>
    <row r="715" spans="1:4" ht="24.95" customHeight="1">
      <c r="A715" s="946" t="s">
        <v>909</v>
      </c>
      <c r="B715" s="947">
        <v>90492</v>
      </c>
      <c r="C715" s="948">
        <v>16434.069547700001</v>
      </c>
      <c r="D715" s="949">
        <v>8.0911404271061504E-5</v>
      </c>
    </row>
    <row r="716" spans="1:4" ht="24.95" customHeight="1">
      <c r="A716" s="946" t="s">
        <v>910</v>
      </c>
      <c r="B716" s="947">
        <v>27067</v>
      </c>
      <c r="C716" s="948">
        <v>4846.0570856000004</v>
      </c>
      <c r="D716" s="949">
        <v>2.3859049813288598E-5</v>
      </c>
    </row>
    <row r="717" spans="1:4" ht="24.95" customHeight="1">
      <c r="A717" s="946" t="s">
        <v>911</v>
      </c>
      <c r="B717" s="947">
        <v>97401</v>
      </c>
      <c r="C717" s="948">
        <v>33354.790485700003</v>
      </c>
      <c r="D717" s="949">
        <v>1.64218785221262E-4</v>
      </c>
    </row>
    <row r="718" spans="1:4" ht="24.95" customHeight="1">
      <c r="A718" s="946" t="s">
        <v>912</v>
      </c>
      <c r="B718" s="947">
        <v>166387</v>
      </c>
      <c r="C718" s="948">
        <v>35611.6610315</v>
      </c>
      <c r="D718" s="949">
        <v>1.75330248793243E-4</v>
      </c>
    </row>
    <row r="719" spans="1:4" ht="24.95" customHeight="1">
      <c r="A719" s="942" t="s">
        <v>913</v>
      </c>
      <c r="B719" s="943">
        <v>927264</v>
      </c>
      <c r="C719" s="944">
        <v>195666.3794872</v>
      </c>
      <c r="D719" s="945">
        <v>9.63342736684443E-4</v>
      </c>
    </row>
    <row r="720" spans="1:4" ht="24.95" customHeight="1">
      <c r="A720" s="946" t="s">
        <v>914</v>
      </c>
      <c r="B720" s="947">
        <v>107544</v>
      </c>
      <c r="C720" s="948">
        <v>13996.480454799999</v>
      </c>
      <c r="D720" s="949">
        <v>6.8910192035108399E-5</v>
      </c>
    </row>
    <row r="721" spans="1:4" ht="24.95" customHeight="1">
      <c r="A721" s="946" t="s">
        <v>915</v>
      </c>
      <c r="B721" s="947">
        <v>110491</v>
      </c>
      <c r="C721" s="948">
        <v>17327.6444878</v>
      </c>
      <c r="D721" s="949">
        <v>8.53108260341901E-5</v>
      </c>
    </row>
    <row r="722" spans="1:4" ht="24.95" customHeight="1">
      <c r="A722" s="946" t="s">
        <v>594</v>
      </c>
      <c r="B722" s="947">
        <v>138836</v>
      </c>
      <c r="C722" s="948">
        <v>25749.697409799999</v>
      </c>
      <c r="D722" s="949">
        <v>1.2677591335089701E-4</v>
      </c>
    </row>
    <row r="723" spans="1:4" ht="24.95" customHeight="1">
      <c r="A723" s="946" t="s">
        <v>916</v>
      </c>
      <c r="B723" s="947">
        <v>411264</v>
      </c>
      <c r="C723" s="948">
        <v>107602.07126120001</v>
      </c>
      <c r="D723" s="949">
        <v>5.2976742388418296E-4</v>
      </c>
    </row>
    <row r="724" spans="1:4" ht="24.95" customHeight="1">
      <c r="A724" s="946" t="s">
        <v>917</v>
      </c>
      <c r="B724" s="947">
        <v>159129</v>
      </c>
      <c r="C724" s="948">
        <v>30990.485873599999</v>
      </c>
      <c r="D724" s="949">
        <v>1.5257838138006401E-4</v>
      </c>
    </row>
    <row r="725" spans="1:4" ht="24.95" customHeight="1">
      <c r="A725" s="942" t="s">
        <v>918</v>
      </c>
      <c r="B725" s="943">
        <v>1362959</v>
      </c>
      <c r="C725" s="944">
        <v>443457.38954619999</v>
      </c>
      <c r="D725" s="945">
        <v>2.1833155822067098E-3</v>
      </c>
    </row>
    <row r="726" spans="1:4" ht="24.95" customHeight="1">
      <c r="A726" s="946" t="s">
        <v>919</v>
      </c>
      <c r="B726" s="947">
        <v>110610</v>
      </c>
      <c r="C726" s="948">
        <v>18897.970520999999</v>
      </c>
      <c r="D726" s="949">
        <v>9.3042160268892797E-5</v>
      </c>
    </row>
    <row r="727" spans="1:4" ht="24.95" customHeight="1">
      <c r="A727" s="946" t="s">
        <v>920</v>
      </c>
      <c r="B727" s="947">
        <v>104399</v>
      </c>
      <c r="C727" s="948">
        <v>23334.091392300001</v>
      </c>
      <c r="D727" s="949">
        <v>1.1488293246297701E-4</v>
      </c>
    </row>
    <row r="728" spans="1:4" ht="24.95" customHeight="1">
      <c r="A728" s="946" t="s">
        <v>921</v>
      </c>
      <c r="B728" s="947">
        <v>197058</v>
      </c>
      <c r="C728" s="948">
        <v>33555.717362800002</v>
      </c>
      <c r="D728" s="949">
        <v>1.6520802746188701E-4</v>
      </c>
    </row>
    <row r="729" spans="1:4" ht="24.95" customHeight="1">
      <c r="A729" s="946" t="s">
        <v>922</v>
      </c>
      <c r="B729" s="947">
        <v>75805</v>
      </c>
      <c r="C729" s="948">
        <v>11754.8506662</v>
      </c>
      <c r="D729" s="949">
        <v>5.7873764720192199E-5</v>
      </c>
    </row>
    <row r="730" spans="1:4" ht="24.95" customHeight="1">
      <c r="A730" s="946" t="s">
        <v>923</v>
      </c>
      <c r="B730" s="947">
        <v>424458</v>
      </c>
      <c r="C730" s="948">
        <v>134688.05969200001</v>
      </c>
      <c r="D730" s="949">
        <v>6.6312242482565505E-4</v>
      </c>
    </row>
    <row r="731" spans="1:4" ht="15.95" customHeight="1">
      <c r="A731" s="956" t="s">
        <v>924</v>
      </c>
      <c r="B731" s="957">
        <v>450629</v>
      </c>
      <c r="C731" s="958">
        <v>221226.69991190001</v>
      </c>
      <c r="D731" s="959">
        <v>1.0891862724671101E-3</v>
      </c>
    </row>
    <row r="732" spans="1:4" s="954" customFormat="1" ht="26.1" customHeight="1">
      <c r="A732" s="1197" t="s">
        <v>1840</v>
      </c>
      <c r="B732" s="1197"/>
      <c r="C732" s="1197"/>
      <c r="D732" s="1197"/>
    </row>
    <row r="733" spans="1:4" ht="15.95" customHeight="1">
      <c r="A733" s="1198"/>
      <c r="B733" s="1198"/>
      <c r="C733" s="1198"/>
      <c r="D733" s="1198"/>
    </row>
    <row r="734" spans="1:4" ht="15.95" customHeight="1">
      <c r="A734" s="1198"/>
      <c r="B734" s="1198"/>
      <c r="C734" s="1198"/>
      <c r="D734" s="1198"/>
    </row>
    <row r="735" spans="1:4" ht="15.95" customHeight="1">
      <c r="A735" s="936"/>
      <c r="B735" s="936"/>
      <c r="C735" s="937"/>
      <c r="D735" s="955" t="s">
        <v>1541</v>
      </c>
    </row>
    <row r="736" spans="1:4" ht="15.95" customHeight="1">
      <c r="A736" s="1199" t="s">
        <v>1836</v>
      </c>
      <c r="B736" s="1202" t="s">
        <v>1837</v>
      </c>
      <c r="C736" s="1202" t="s">
        <v>1838</v>
      </c>
      <c r="D736" s="1204" t="s">
        <v>1841</v>
      </c>
    </row>
    <row r="737" spans="1:4" ht="15.95" customHeight="1">
      <c r="A737" s="1200"/>
      <c r="B737" s="1203"/>
      <c r="C737" s="1203"/>
      <c r="D737" s="1205"/>
    </row>
    <row r="738" spans="1:4" ht="15.95" customHeight="1">
      <c r="A738" s="1201"/>
      <c r="B738" s="940" t="s">
        <v>8</v>
      </c>
      <c r="C738" s="940" t="s">
        <v>9</v>
      </c>
      <c r="D738" s="941" t="s">
        <v>10</v>
      </c>
    </row>
    <row r="739" spans="1:4" ht="24.95" customHeight="1">
      <c r="A739" s="942" t="s">
        <v>925</v>
      </c>
      <c r="B739" s="943">
        <v>782898</v>
      </c>
      <c r="C739" s="944">
        <v>187478.62891860001</v>
      </c>
      <c r="D739" s="945">
        <v>9.2303121223800196E-4</v>
      </c>
    </row>
    <row r="740" spans="1:4" ht="24.95" customHeight="1">
      <c r="A740" s="946" t="s">
        <v>926</v>
      </c>
      <c r="B740" s="947">
        <v>86012</v>
      </c>
      <c r="C740" s="948">
        <v>17448.297154</v>
      </c>
      <c r="D740" s="949">
        <v>8.5904846682755302E-5</v>
      </c>
    </row>
    <row r="741" spans="1:4" ht="24.95" customHeight="1">
      <c r="A741" s="946" t="s">
        <v>927</v>
      </c>
      <c r="B741" s="947">
        <v>112898</v>
      </c>
      <c r="C741" s="948">
        <v>24222.894160700002</v>
      </c>
      <c r="D741" s="949">
        <v>1.1925885894317801E-4</v>
      </c>
    </row>
    <row r="742" spans="1:4" ht="24.95" customHeight="1">
      <c r="A742" s="946" t="s">
        <v>928</v>
      </c>
      <c r="B742" s="947">
        <v>146566</v>
      </c>
      <c r="C742" s="948">
        <v>30451.369285600002</v>
      </c>
      <c r="D742" s="949">
        <v>1.49924097845831E-4</v>
      </c>
    </row>
    <row r="743" spans="1:4" ht="24.95" customHeight="1">
      <c r="A743" s="946" t="s">
        <v>929</v>
      </c>
      <c r="B743" s="947">
        <v>364057</v>
      </c>
      <c r="C743" s="948">
        <v>101671.3593311</v>
      </c>
      <c r="D743" s="949">
        <v>5.0056819059636395E-4</v>
      </c>
    </row>
    <row r="744" spans="1:4" ht="24.95" customHeight="1">
      <c r="A744" s="946" t="s">
        <v>930</v>
      </c>
      <c r="B744" s="947">
        <v>73365</v>
      </c>
      <c r="C744" s="948">
        <v>13684.7089872</v>
      </c>
      <c r="D744" s="949">
        <v>6.7375218169873902E-5</v>
      </c>
    </row>
    <row r="745" spans="1:4" ht="24.95" customHeight="1">
      <c r="A745" s="942" t="s">
        <v>931</v>
      </c>
      <c r="B745" s="943">
        <v>2478211</v>
      </c>
      <c r="C745" s="944">
        <v>1088756.205137</v>
      </c>
      <c r="D745" s="945">
        <v>5.36037609009604E-3</v>
      </c>
    </row>
    <row r="746" spans="1:4" ht="24.95" customHeight="1">
      <c r="A746" s="946" t="s">
        <v>932</v>
      </c>
      <c r="B746" s="947">
        <v>174962</v>
      </c>
      <c r="C746" s="948">
        <v>34130.330024100003</v>
      </c>
      <c r="D746" s="949">
        <v>1.68037072160936E-4</v>
      </c>
    </row>
    <row r="747" spans="1:4" ht="24.95" customHeight="1">
      <c r="A747" s="946" t="s">
        <v>933</v>
      </c>
      <c r="B747" s="947">
        <v>124621</v>
      </c>
      <c r="C747" s="948">
        <v>18651.127237000001</v>
      </c>
      <c r="D747" s="949">
        <v>9.1826853452443602E-5</v>
      </c>
    </row>
    <row r="748" spans="1:4" ht="24.95" customHeight="1">
      <c r="A748" s="946" t="s">
        <v>934</v>
      </c>
      <c r="B748" s="947">
        <v>44311</v>
      </c>
      <c r="C748" s="948">
        <v>11890.461257200001</v>
      </c>
      <c r="D748" s="949">
        <v>5.8541429130397498E-5</v>
      </c>
    </row>
    <row r="749" spans="1:4" ht="24.95" customHeight="1">
      <c r="A749" s="946" t="s">
        <v>935</v>
      </c>
      <c r="B749" s="947">
        <v>74944</v>
      </c>
      <c r="C749" s="948">
        <v>20155.529700999999</v>
      </c>
      <c r="D749" s="949">
        <v>9.9233619962575597E-5</v>
      </c>
    </row>
    <row r="750" spans="1:4" ht="24.95" customHeight="1">
      <c r="A750" s="946" t="s">
        <v>708</v>
      </c>
      <c r="B750" s="947">
        <v>1424821</v>
      </c>
      <c r="C750" s="948">
        <v>833075.75320929999</v>
      </c>
      <c r="D750" s="949">
        <v>4.1015604114788698E-3</v>
      </c>
    </row>
    <row r="751" spans="1:4" ht="24.95" customHeight="1">
      <c r="A751" s="946" t="s">
        <v>936</v>
      </c>
      <c r="B751" s="947">
        <v>201486</v>
      </c>
      <c r="C751" s="948">
        <v>67920.084409699994</v>
      </c>
      <c r="D751" s="949">
        <v>3.3439735616592803E-4</v>
      </c>
    </row>
    <row r="752" spans="1:4" ht="24.95" customHeight="1">
      <c r="A752" s="946" t="s">
        <v>937</v>
      </c>
      <c r="B752" s="947">
        <v>130435</v>
      </c>
      <c r="C752" s="948">
        <v>28627.909707399998</v>
      </c>
      <c r="D752" s="949">
        <v>1.4094648735955099E-4</v>
      </c>
    </row>
    <row r="753" spans="1:4" ht="24.95" customHeight="1">
      <c r="A753" s="946" t="s">
        <v>938</v>
      </c>
      <c r="B753" s="947">
        <v>206025</v>
      </c>
      <c r="C753" s="948">
        <v>48959.889535299997</v>
      </c>
      <c r="D753" s="949">
        <v>2.4104884087043299E-4</v>
      </c>
    </row>
    <row r="754" spans="1:4" ht="24.95" customHeight="1">
      <c r="A754" s="946" t="s">
        <v>939</v>
      </c>
      <c r="B754" s="947">
        <v>21402</v>
      </c>
      <c r="C754" s="948">
        <v>7413.8789957999998</v>
      </c>
      <c r="D754" s="949">
        <v>3.65014495590874E-5</v>
      </c>
    </row>
    <row r="755" spans="1:4" ht="24.95" customHeight="1">
      <c r="A755" s="946" t="s">
        <v>940</v>
      </c>
      <c r="B755" s="947">
        <v>75204</v>
      </c>
      <c r="C755" s="948">
        <v>17931.241060200002</v>
      </c>
      <c r="D755" s="949">
        <v>8.8282569955823903E-5</v>
      </c>
    </row>
    <row r="756" spans="1:4" ht="24.95" customHeight="1">
      <c r="A756" s="942" t="s">
        <v>941</v>
      </c>
      <c r="B756" s="943">
        <v>1145211</v>
      </c>
      <c r="C756" s="944">
        <v>331356.9137945</v>
      </c>
      <c r="D756" s="945">
        <v>1.6314007393129399E-3</v>
      </c>
    </row>
    <row r="757" spans="1:4" ht="24.95" customHeight="1">
      <c r="A757" s="946" t="s">
        <v>942</v>
      </c>
      <c r="B757" s="947">
        <v>111249</v>
      </c>
      <c r="C757" s="948">
        <v>16165.0492454</v>
      </c>
      <c r="D757" s="949">
        <v>7.9586911249212E-5</v>
      </c>
    </row>
    <row r="758" spans="1:4" ht="24.95" customHeight="1">
      <c r="A758" s="946" t="s">
        <v>943</v>
      </c>
      <c r="B758" s="947">
        <v>88369</v>
      </c>
      <c r="C758" s="948">
        <v>10205.7101876</v>
      </c>
      <c r="D758" s="949">
        <v>5.0246735324164602E-5</v>
      </c>
    </row>
    <row r="759" spans="1:4" ht="24.95" customHeight="1">
      <c r="A759" s="946" t="s">
        <v>938</v>
      </c>
      <c r="B759" s="947">
        <v>121003</v>
      </c>
      <c r="C759" s="948">
        <v>26178.1860935</v>
      </c>
      <c r="D759" s="949">
        <v>1.2888553209212199E-4</v>
      </c>
    </row>
    <row r="760" spans="1:4" ht="24.95" customHeight="1">
      <c r="A760" s="946" t="s">
        <v>944</v>
      </c>
      <c r="B760" s="947">
        <v>120618</v>
      </c>
      <c r="C760" s="948">
        <v>28578.715752700002</v>
      </c>
      <c r="D760" s="949">
        <v>1.4070428612358401E-4</v>
      </c>
    </row>
    <row r="761" spans="1:4" ht="24.95" customHeight="1">
      <c r="A761" s="946" t="s">
        <v>945</v>
      </c>
      <c r="B761" s="947">
        <v>13744</v>
      </c>
      <c r="C761" s="948">
        <v>2794.1449576</v>
      </c>
      <c r="D761" s="949">
        <v>1.37566773464192E-5</v>
      </c>
    </row>
    <row r="762" spans="1:4" ht="24.95" customHeight="1">
      <c r="A762" s="946" t="s">
        <v>946</v>
      </c>
      <c r="B762" s="947">
        <v>690228</v>
      </c>
      <c r="C762" s="948">
        <v>247435.10755769999</v>
      </c>
      <c r="D762" s="949">
        <v>1.21822059717744E-3</v>
      </c>
    </row>
    <row r="763" spans="1:4" ht="24.95" customHeight="1">
      <c r="A763" s="942" t="s">
        <v>947</v>
      </c>
      <c r="B763" s="943">
        <v>8968631</v>
      </c>
      <c r="C763" s="944">
        <v>8156368.2445234004</v>
      </c>
      <c r="D763" s="945">
        <v>4.0157016891086597E-2</v>
      </c>
    </row>
    <row r="764" spans="1:4" ht="24.95" customHeight="1">
      <c r="A764" s="942" t="s">
        <v>948</v>
      </c>
      <c r="B764" s="943">
        <v>1667622</v>
      </c>
      <c r="C764" s="944">
        <v>946311.24826839997</v>
      </c>
      <c r="D764" s="945">
        <v>4.6590634019565303E-3</v>
      </c>
    </row>
    <row r="765" spans="1:4" ht="24.95" customHeight="1">
      <c r="A765" s="946" t="s">
        <v>949</v>
      </c>
      <c r="B765" s="947">
        <v>47285</v>
      </c>
      <c r="C765" s="948">
        <v>22459.977439999999</v>
      </c>
      <c r="D765" s="949">
        <v>1.1057932481617701E-4</v>
      </c>
    </row>
    <row r="766" spans="1:4" ht="24.95" customHeight="1">
      <c r="A766" s="946" t="s">
        <v>950</v>
      </c>
      <c r="B766" s="947">
        <v>109551</v>
      </c>
      <c r="C766" s="948">
        <v>57517.295771700003</v>
      </c>
      <c r="D766" s="949">
        <v>2.8318032592320098E-4</v>
      </c>
    </row>
    <row r="767" spans="1:4" ht="24.95" customHeight="1">
      <c r="A767" s="946" t="s">
        <v>951</v>
      </c>
      <c r="B767" s="947">
        <v>120175</v>
      </c>
      <c r="C767" s="948">
        <v>40923.339215699998</v>
      </c>
      <c r="D767" s="949">
        <v>2.0148173486747199E-4</v>
      </c>
    </row>
    <row r="768" spans="1:4" ht="24.95" customHeight="1">
      <c r="A768" s="946" t="s">
        <v>952</v>
      </c>
      <c r="B768" s="947">
        <v>152520</v>
      </c>
      <c r="C768" s="948">
        <v>63662.686163400002</v>
      </c>
      <c r="D768" s="949">
        <v>3.1343650592433303E-4</v>
      </c>
    </row>
    <row r="769" spans="1:4" ht="24.95" customHeight="1">
      <c r="A769" s="946" t="s">
        <v>953</v>
      </c>
      <c r="B769" s="947">
        <v>495593</v>
      </c>
      <c r="C769" s="948">
        <v>340473.63998729998</v>
      </c>
      <c r="D769" s="949">
        <v>1.67628597704868E-3</v>
      </c>
    </row>
    <row r="770" spans="1:4" ht="24.95" customHeight="1">
      <c r="A770" s="946" t="s">
        <v>954</v>
      </c>
      <c r="B770" s="947">
        <v>50997</v>
      </c>
      <c r="C770" s="948">
        <v>13964.1691102</v>
      </c>
      <c r="D770" s="949">
        <v>6.8751110545409001E-5</v>
      </c>
    </row>
    <row r="771" spans="1:4" ht="24.95" customHeight="1">
      <c r="A771" s="946" t="s">
        <v>955</v>
      </c>
      <c r="B771" s="947">
        <v>276441</v>
      </c>
      <c r="C771" s="948">
        <v>152801.7299216</v>
      </c>
      <c r="D771" s="949">
        <v>7.5230316551352504E-4</v>
      </c>
    </row>
    <row r="772" spans="1:4" ht="24.95" customHeight="1">
      <c r="A772" s="946" t="s">
        <v>956</v>
      </c>
      <c r="B772" s="947">
        <v>299070</v>
      </c>
      <c r="C772" s="948">
        <v>183249.8864475</v>
      </c>
      <c r="D772" s="949">
        <v>9.0221144567657495E-4</v>
      </c>
    </row>
    <row r="773" spans="1:4" ht="24.95" customHeight="1">
      <c r="A773" s="946" t="s">
        <v>957</v>
      </c>
      <c r="B773" s="947">
        <v>115990</v>
      </c>
      <c r="C773" s="948">
        <v>71258.524210999996</v>
      </c>
      <c r="D773" s="949">
        <v>3.5083381164115602E-4</v>
      </c>
    </row>
    <row r="774" spans="1:4" ht="15.95" customHeight="1">
      <c r="A774" s="950" t="s">
        <v>958</v>
      </c>
      <c r="B774" s="951">
        <v>1862753</v>
      </c>
      <c r="C774" s="952">
        <v>1597886.6898930001</v>
      </c>
      <c r="D774" s="953">
        <v>7.8670262146587396E-3</v>
      </c>
    </row>
    <row r="775" spans="1:4" s="954" customFormat="1" ht="26.1" customHeight="1">
      <c r="A775" s="1197" t="s">
        <v>1840</v>
      </c>
      <c r="B775" s="1197"/>
      <c r="C775" s="1197"/>
      <c r="D775" s="1197"/>
    </row>
    <row r="776" spans="1:4" ht="15.95" customHeight="1">
      <c r="A776" s="1198"/>
      <c r="B776" s="1198"/>
      <c r="C776" s="1198"/>
      <c r="D776" s="1198"/>
    </row>
    <row r="777" spans="1:4" ht="15.95" customHeight="1">
      <c r="A777" s="1198"/>
      <c r="B777" s="1198"/>
      <c r="C777" s="1198"/>
      <c r="D777" s="1198"/>
    </row>
    <row r="778" spans="1:4" ht="15.95" customHeight="1">
      <c r="A778" s="936"/>
      <c r="B778" s="936"/>
      <c r="C778" s="937"/>
      <c r="D778" s="938" t="s">
        <v>1541</v>
      </c>
    </row>
    <row r="779" spans="1:4" ht="15.95" customHeight="1">
      <c r="A779" s="1199" t="s">
        <v>1836</v>
      </c>
      <c r="B779" s="1202" t="s">
        <v>1837</v>
      </c>
      <c r="C779" s="1202" t="s">
        <v>1838</v>
      </c>
      <c r="D779" s="1204" t="s">
        <v>1841</v>
      </c>
    </row>
    <row r="780" spans="1:4" ht="15.95" customHeight="1">
      <c r="A780" s="1200"/>
      <c r="B780" s="1203"/>
      <c r="C780" s="1203"/>
      <c r="D780" s="1205"/>
    </row>
    <row r="781" spans="1:4" ht="15.95" customHeight="1">
      <c r="A781" s="1201"/>
      <c r="B781" s="940" t="s">
        <v>8</v>
      </c>
      <c r="C781" s="940" t="s">
        <v>9</v>
      </c>
      <c r="D781" s="941" t="s">
        <v>10</v>
      </c>
    </row>
    <row r="782" spans="1:4" ht="20.100000000000001" customHeight="1">
      <c r="A782" s="946" t="s">
        <v>959</v>
      </c>
      <c r="B782" s="947">
        <v>243609</v>
      </c>
      <c r="C782" s="948">
        <v>180703.71551149999</v>
      </c>
      <c r="D782" s="949">
        <v>8.8967564221365501E-4</v>
      </c>
    </row>
    <row r="783" spans="1:4" ht="20.100000000000001" customHeight="1">
      <c r="A783" s="946" t="s">
        <v>960</v>
      </c>
      <c r="B783" s="947">
        <v>90621</v>
      </c>
      <c r="C783" s="948">
        <v>61660.117968400002</v>
      </c>
      <c r="D783" s="949">
        <v>3.0357707309573798E-4</v>
      </c>
    </row>
    <row r="784" spans="1:4" ht="20.100000000000001" customHeight="1">
      <c r="A784" s="946" t="s">
        <v>961</v>
      </c>
      <c r="B784" s="947">
        <v>140078</v>
      </c>
      <c r="C784" s="948">
        <v>84195.419967199996</v>
      </c>
      <c r="D784" s="949">
        <v>4.1452725041505798E-4</v>
      </c>
    </row>
    <row r="785" spans="1:4" ht="20.100000000000001" customHeight="1">
      <c r="A785" s="946" t="s">
        <v>962</v>
      </c>
      <c r="B785" s="947">
        <v>306753</v>
      </c>
      <c r="C785" s="948">
        <v>218036.30385679999</v>
      </c>
      <c r="D785" s="949">
        <v>1.0734786947274801E-3</v>
      </c>
    </row>
    <row r="786" spans="1:4" ht="20.100000000000001" customHeight="1">
      <c r="A786" s="946" t="s">
        <v>963</v>
      </c>
      <c r="B786" s="947">
        <v>631752</v>
      </c>
      <c r="C786" s="948">
        <v>713541.22693380003</v>
      </c>
      <c r="D786" s="949">
        <v>3.5130448066401101E-3</v>
      </c>
    </row>
    <row r="787" spans="1:4" ht="20.100000000000001" customHeight="1">
      <c r="A787" s="946" t="s">
        <v>964</v>
      </c>
      <c r="B787" s="947">
        <v>136131</v>
      </c>
      <c r="C787" s="948">
        <v>75587.878623099998</v>
      </c>
      <c r="D787" s="949">
        <v>3.7214893045901202E-4</v>
      </c>
    </row>
    <row r="788" spans="1:4" ht="20.100000000000001" customHeight="1">
      <c r="A788" s="946" t="s">
        <v>965</v>
      </c>
      <c r="B788" s="947">
        <v>313809</v>
      </c>
      <c r="C788" s="948">
        <v>264162.02703220001</v>
      </c>
      <c r="D788" s="949">
        <v>1.3005738171076901E-3</v>
      </c>
    </row>
    <row r="789" spans="1:4" ht="20.100000000000001" customHeight="1">
      <c r="A789" s="942" t="s">
        <v>966</v>
      </c>
      <c r="B789" s="943">
        <v>1457625</v>
      </c>
      <c r="C789" s="944">
        <v>711941.1806814</v>
      </c>
      <c r="D789" s="945">
        <v>3.5051671480477299E-3</v>
      </c>
    </row>
    <row r="790" spans="1:4" ht="20.100000000000001" customHeight="1">
      <c r="A790" s="946" t="s">
        <v>967</v>
      </c>
      <c r="B790" s="947">
        <v>37806</v>
      </c>
      <c r="C790" s="948">
        <v>7904.3118477999997</v>
      </c>
      <c r="D790" s="949">
        <v>3.89160438651907E-5</v>
      </c>
    </row>
    <row r="791" spans="1:4" ht="20.100000000000001" customHeight="1">
      <c r="A791" s="946" t="s">
        <v>968</v>
      </c>
      <c r="B791" s="947">
        <v>312603</v>
      </c>
      <c r="C791" s="948">
        <v>186423.58369969999</v>
      </c>
      <c r="D791" s="949">
        <v>9.1783680862525801E-4</v>
      </c>
    </row>
    <row r="792" spans="1:4" ht="20.100000000000001" customHeight="1">
      <c r="A792" s="946" t="s">
        <v>970</v>
      </c>
      <c r="B792" s="947">
        <v>80860</v>
      </c>
      <c r="C792" s="948">
        <v>20506.758701800001</v>
      </c>
      <c r="D792" s="949">
        <v>1.00962858821701E-4</v>
      </c>
    </row>
    <row r="793" spans="1:4" ht="20.100000000000001" customHeight="1">
      <c r="A793" s="946" t="s">
        <v>971</v>
      </c>
      <c r="B793" s="947">
        <v>117658</v>
      </c>
      <c r="C793" s="948">
        <v>52495.648293799997</v>
      </c>
      <c r="D793" s="949">
        <v>2.5845677537403202E-4</v>
      </c>
    </row>
    <row r="794" spans="1:4" ht="20.100000000000001" customHeight="1">
      <c r="A794" s="946" t="s">
        <v>972</v>
      </c>
      <c r="B794" s="947">
        <v>76029</v>
      </c>
      <c r="C794" s="948">
        <v>11135.7052843</v>
      </c>
      <c r="D794" s="949">
        <v>5.4825467878556703E-5</v>
      </c>
    </row>
    <row r="795" spans="1:4" ht="20.100000000000001" customHeight="1">
      <c r="A795" s="946" t="s">
        <v>973</v>
      </c>
      <c r="B795" s="947">
        <v>66263</v>
      </c>
      <c r="C795" s="948">
        <v>17012.619055399999</v>
      </c>
      <c r="D795" s="949">
        <v>8.3759831617220002E-5</v>
      </c>
    </row>
    <row r="796" spans="1:4" ht="20.100000000000001" customHeight="1">
      <c r="A796" s="946" t="s">
        <v>974</v>
      </c>
      <c r="B796" s="947">
        <v>207579</v>
      </c>
      <c r="C796" s="948">
        <v>152518.37043479999</v>
      </c>
      <c r="D796" s="949">
        <v>7.5090807503249899E-4</v>
      </c>
    </row>
    <row r="797" spans="1:4" ht="20.100000000000001" customHeight="1">
      <c r="A797" s="946" t="s">
        <v>975</v>
      </c>
      <c r="B797" s="947">
        <v>70206</v>
      </c>
      <c r="C797" s="948">
        <v>20119.644165500002</v>
      </c>
      <c r="D797" s="949">
        <v>9.9056941321786301E-5</v>
      </c>
    </row>
    <row r="798" spans="1:4" ht="20.100000000000001" customHeight="1">
      <c r="A798" s="946" t="s">
        <v>976</v>
      </c>
      <c r="B798" s="947">
        <v>10666</v>
      </c>
      <c r="C798" s="948">
        <v>3240.9582231999998</v>
      </c>
      <c r="D798" s="949">
        <v>1.59565152296472E-5</v>
      </c>
    </row>
    <row r="799" spans="1:4" ht="20.100000000000001" customHeight="1">
      <c r="A799" s="946" t="s">
        <v>977</v>
      </c>
      <c r="B799" s="947">
        <v>45116</v>
      </c>
      <c r="C799" s="948">
        <v>7053.4357287000003</v>
      </c>
      <c r="D799" s="949">
        <v>3.4726845233818997E-5</v>
      </c>
    </row>
    <row r="800" spans="1:4" ht="20.100000000000001" customHeight="1">
      <c r="A800" s="946" t="s">
        <v>978</v>
      </c>
      <c r="B800" s="947">
        <v>360178</v>
      </c>
      <c r="C800" s="948">
        <v>222294.19214200001</v>
      </c>
      <c r="D800" s="949">
        <v>1.0944419576238E-3</v>
      </c>
    </row>
    <row r="801" spans="1:4" ht="20.100000000000001" customHeight="1">
      <c r="A801" s="946" t="s">
        <v>979</v>
      </c>
      <c r="B801" s="947">
        <v>72661</v>
      </c>
      <c r="C801" s="948">
        <v>11235.9531044</v>
      </c>
      <c r="D801" s="949">
        <v>5.5319027424222598E-5</v>
      </c>
    </row>
    <row r="802" spans="1:4" ht="20.100000000000001" customHeight="1">
      <c r="A802" s="942" t="s">
        <v>980</v>
      </c>
      <c r="B802" s="943">
        <v>3980631</v>
      </c>
      <c r="C802" s="944">
        <v>4900229.1256806003</v>
      </c>
      <c r="D802" s="945">
        <v>2.41257601264236E-2</v>
      </c>
    </row>
    <row r="803" spans="1:4" ht="20.100000000000001" customHeight="1">
      <c r="A803" s="946" t="s">
        <v>981</v>
      </c>
      <c r="B803" s="947">
        <v>96714</v>
      </c>
      <c r="C803" s="948">
        <v>66586.004925999994</v>
      </c>
      <c r="D803" s="949">
        <v>3.2782915684548102E-4</v>
      </c>
    </row>
    <row r="804" spans="1:4" ht="20.100000000000001" customHeight="1">
      <c r="A804" s="946" t="s">
        <v>982</v>
      </c>
      <c r="B804" s="947">
        <v>346691</v>
      </c>
      <c r="C804" s="948">
        <v>398115.93448679999</v>
      </c>
      <c r="D804" s="949">
        <v>1.9600817209953401E-3</v>
      </c>
    </row>
    <row r="805" spans="1:4" ht="20.100000000000001" customHeight="1">
      <c r="A805" s="946" t="s">
        <v>983</v>
      </c>
      <c r="B805" s="947">
        <v>46459</v>
      </c>
      <c r="C805" s="948">
        <v>80103.657165500001</v>
      </c>
      <c r="D805" s="949">
        <v>3.9438188877662198E-4</v>
      </c>
    </row>
    <row r="806" spans="1:4" ht="20.100000000000001" customHeight="1">
      <c r="A806" s="946" t="s">
        <v>984</v>
      </c>
      <c r="B806" s="947">
        <v>216593</v>
      </c>
      <c r="C806" s="948">
        <v>191341.45375650001</v>
      </c>
      <c r="D806" s="949">
        <v>9.4204942201133097E-4</v>
      </c>
    </row>
    <row r="807" spans="1:4" ht="20.100000000000001" customHeight="1">
      <c r="A807" s="946" t="s">
        <v>502</v>
      </c>
      <c r="B807" s="947">
        <v>58052</v>
      </c>
      <c r="C807" s="948">
        <v>26440.430621899999</v>
      </c>
      <c r="D807" s="949">
        <v>1.3017666530740199E-4</v>
      </c>
    </row>
    <row r="808" spans="1:4" ht="20.100000000000001" customHeight="1">
      <c r="A808" s="946" t="s">
        <v>985</v>
      </c>
      <c r="B808" s="947">
        <v>237144</v>
      </c>
      <c r="C808" s="948">
        <v>232625.9235372</v>
      </c>
      <c r="D808" s="949">
        <v>1.14530914504263E-3</v>
      </c>
    </row>
    <row r="809" spans="1:4" ht="20.100000000000001" customHeight="1">
      <c r="A809" s="946" t="s">
        <v>986</v>
      </c>
      <c r="B809" s="947">
        <v>113567</v>
      </c>
      <c r="C809" s="948">
        <v>117284.67109829999</v>
      </c>
      <c r="D809" s="949">
        <v>5.7743868069252198E-4</v>
      </c>
    </row>
    <row r="810" spans="1:4" ht="20.100000000000001" customHeight="1">
      <c r="A810" s="946" t="s">
        <v>987</v>
      </c>
      <c r="B810" s="947">
        <v>313023</v>
      </c>
      <c r="C810" s="948">
        <v>272318.07516930002</v>
      </c>
      <c r="D810" s="949">
        <v>1.3407292579837101E-3</v>
      </c>
    </row>
    <row r="811" spans="1:4" ht="20.100000000000001" customHeight="1">
      <c r="A811" s="946" t="s">
        <v>988</v>
      </c>
      <c r="B811" s="947">
        <v>95191</v>
      </c>
      <c r="C811" s="948">
        <v>43766.602438599999</v>
      </c>
      <c r="D811" s="949">
        <v>2.1548024080109799E-4</v>
      </c>
    </row>
    <row r="812" spans="1:4" ht="20.100000000000001" customHeight="1">
      <c r="A812" s="946" t="s">
        <v>989</v>
      </c>
      <c r="B812" s="947">
        <v>73480</v>
      </c>
      <c r="C812" s="948">
        <v>81768.560678499998</v>
      </c>
      <c r="D812" s="949">
        <v>4.02578865235901E-4</v>
      </c>
    </row>
    <row r="813" spans="1:4" ht="20.100000000000001" customHeight="1">
      <c r="A813" s="946" t="s">
        <v>990</v>
      </c>
      <c r="B813" s="947">
        <v>83209</v>
      </c>
      <c r="C813" s="948">
        <v>113205.1445833</v>
      </c>
      <c r="D813" s="949">
        <v>5.5735356311822795E-4</v>
      </c>
    </row>
    <row r="814" spans="1:4" ht="20.100000000000001" customHeight="1">
      <c r="A814" s="946" t="s">
        <v>991</v>
      </c>
      <c r="B814" s="947">
        <v>179715</v>
      </c>
      <c r="C814" s="948">
        <v>118208.3754314</v>
      </c>
      <c r="D814" s="949">
        <v>5.8198644133728805E-4</v>
      </c>
    </row>
    <row r="815" spans="1:4" ht="20.100000000000001" customHeight="1">
      <c r="A815" s="946" t="s">
        <v>992</v>
      </c>
      <c r="B815" s="947">
        <v>1447911</v>
      </c>
      <c r="C815" s="948">
        <v>2593676.6214247001</v>
      </c>
      <c r="D815" s="949">
        <v>1.27696926835669E-2</v>
      </c>
    </row>
    <row r="816" spans="1:4" ht="20.100000000000001" customHeight="1">
      <c r="A816" s="946" t="s">
        <v>993</v>
      </c>
      <c r="B816" s="947">
        <v>46258</v>
      </c>
      <c r="C816" s="948">
        <v>32749.711235800001</v>
      </c>
      <c r="D816" s="949">
        <v>1.61239741493682E-4</v>
      </c>
    </row>
    <row r="817" spans="1:13" ht="20.100000000000001" customHeight="1">
      <c r="A817" s="946" t="s">
        <v>994</v>
      </c>
      <c r="B817" s="947">
        <v>274295</v>
      </c>
      <c r="C817" s="948">
        <v>237065.8842305</v>
      </c>
      <c r="D817" s="949">
        <v>1.16716882219445E-3</v>
      </c>
    </row>
    <row r="818" spans="1:13" ht="20.100000000000001" customHeight="1">
      <c r="A818" s="946" t="s">
        <v>995</v>
      </c>
      <c r="B818" s="947">
        <v>239701</v>
      </c>
      <c r="C818" s="948">
        <v>232964.20903639999</v>
      </c>
      <c r="D818" s="949">
        <v>1.1469746579398101E-3</v>
      </c>
    </row>
    <row r="819" spans="1:13" ht="20.100000000000001" customHeight="1">
      <c r="A819" s="946" t="s">
        <v>996</v>
      </c>
      <c r="B819" s="947">
        <v>112628</v>
      </c>
      <c r="C819" s="948">
        <v>62007.865859899997</v>
      </c>
      <c r="D819" s="949">
        <v>3.0528917308119102E-4</v>
      </c>
    </row>
    <row r="820" spans="1:13" ht="20.100000000000001" customHeight="1">
      <c r="A820" s="960" t="s">
        <v>305</v>
      </c>
      <c r="B820" s="961">
        <v>174596700</v>
      </c>
      <c r="C820" s="962">
        <v>203111906.112075</v>
      </c>
      <c r="D820" s="963">
        <v>1</v>
      </c>
    </row>
    <row r="821" spans="1:13" s="906" customFormat="1" ht="15">
      <c r="A821" s="842" t="s">
        <v>37</v>
      </c>
      <c r="B821" s="876"/>
      <c r="C821" s="876"/>
      <c r="D821" s="876"/>
      <c r="E821" s="876"/>
      <c r="F821" s="964"/>
      <c r="G821" s="964"/>
      <c r="H821" s="905"/>
      <c r="I821" s="876"/>
      <c r="J821" s="876"/>
      <c r="K821" s="876"/>
      <c r="L821" s="876"/>
      <c r="M821" s="876"/>
    </row>
    <row r="822" spans="1:13" s="906" customFormat="1" ht="15" customHeight="1">
      <c r="A822" s="965" t="s">
        <v>1542</v>
      </c>
      <c r="B822" s="876"/>
      <c r="C822" s="907"/>
      <c r="D822" s="876"/>
      <c r="E822" s="876"/>
      <c r="F822" s="876"/>
      <c r="G822" s="876"/>
      <c r="H822" s="905"/>
      <c r="I822" s="876"/>
      <c r="J822" s="876"/>
      <c r="K822" s="876"/>
      <c r="L822" s="876"/>
      <c r="M822" s="876"/>
    </row>
    <row r="823" spans="1:13" s="909" customFormat="1" ht="15">
      <c r="A823" s="908" t="s">
        <v>1543</v>
      </c>
      <c r="B823" s="876"/>
      <c r="C823" s="876"/>
      <c r="D823" s="876"/>
      <c r="E823" s="876"/>
      <c r="F823" s="876"/>
      <c r="G823" s="876"/>
      <c r="H823" s="905"/>
      <c r="I823" s="876"/>
      <c r="J823" s="876"/>
      <c r="K823" s="876"/>
      <c r="L823" s="876"/>
      <c r="M823" s="876"/>
    </row>
    <row r="824" spans="1:13" ht="20.100000000000001" customHeight="1">
      <c r="A824" s="966"/>
      <c r="B824" s="947"/>
      <c r="C824" s="967"/>
      <c r="D824" s="968"/>
    </row>
    <row r="825" spans="1:13" ht="15.95" customHeight="1">
      <c r="A825" s="966"/>
      <c r="B825" s="947"/>
      <c r="C825" s="967"/>
      <c r="D825" s="968"/>
    </row>
    <row r="826" spans="1:13" ht="15.95" customHeight="1">
      <c r="A826" s="966"/>
      <c r="B826" s="947"/>
      <c r="C826" s="967"/>
      <c r="D826" s="968"/>
    </row>
  </sheetData>
  <mergeCells count="133">
    <mergeCell ref="A1:D1"/>
    <mergeCell ref="A2:D2"/>
    <mergeCell ref="A3:D3"/>
    <mergeCell ref="A5:A7"/>
    <mergeCell ref="B5:B6"/>
    <mergeCell ref="C5:C6"/>
    <mergeCell ref="D5:D6"/>
    <mergeCell ref="A87:D87"/>
    <mergeCell ref="A88:D88"/>
    <mergeCell ref="A89:D89"/>
    <mergeCell ref="A91:A93"/>
    <mergeCell ref="B91:B92"/>
    <mergeCell ref="C91:C92"/>
    <mergeCell ref="D91:D92"/>
    <mergeCell ref="A44:D44"/>
    <mergeCell ref="A45:D45"/>
    <mergeCell ref="A46:D46"/>
    <mergeCell ref="A48:A50"/>
    <mergeCell ref="B48:B49"/>
    <mergeCell ref="C48:C49"/>
    <mergeCell ref="D48:D49"/>
    <mergeCell ref="A173:D173"/>
    <mergeCell ref="A174:D174"/>
    <mergeCell ref="A175:D175"/>
    <mergeCell ref="A177:A179"/>
    <mergeCell ref="B177:B178"/>
    <mergeCell ref="C177:C178"/>
    <mergeCell ref="D177:D178"/>
    <mergeCell ref="A130:D130"/>
    <mergeCell ref="A131:D131"/>
    <mergeCell ref="A132:D132"/>
    <mergeCell ref="A134:A136"/>
    <mergeCell ref="B134:B135"/>
    <mergeCell ref="C134:C135"/>
    <mergeCell ref="D134:D135"/>
    <mergeCell ref="A259:D259"/>
    <mergeCell ref="A260:D260"/>
    <mergeCell ref="A261:D261"/>
    <mergeCell ref="A263:A265"/>
    <mergeCell ref="B263:B264"/>
    <mergeCell ref="C263:C264"/>
    <mergeCell ref="D263:D264"/>
    <mergeCell ref="A216:D216"/>
    <mergeCell ref="A217:D217"/>
    <mergeCell ref="A218:D218"/>
    <mergeCell ref="A220:A222"/>
    <mergeCell ref="B220:B221"/>
    <mergeCell ref="C220:C221"/>
    <mergeCell ref="D220:D221"/>
    <mergeCell ref="A345:D345"/>
    <mergeCell ref="A346:D346"/>
    <mergeCell ref="A347:D347"/>
    <mergeCell ref="A349:A351"/>
    <mergeCell ref="B349:B350"/>
    <mergeCell ref="C349:C350"/>
    <mergeCell ref="D349:D350"/>
    <mergeCell ref="A302:D302"/>
    <mergeCell ref="A303:D303"/>
    <mergeCell ref="A304:D304"/>
    <mergeCell ref="A306:A308"/>
    <mergeCell ref="B306:B307"/>
    <mergeCell ref="C306:C307"/>
    <mergeCell ref="D306:D307"/>
    <mergeCell ref="A431:D431"/>
    <mergeCell ref="A432:D432"/>
    <mergeCell ref="A433:D433"/>
    <mergeCell ref="A435:A437"/>
    <mergeCell ref="B435:B436"/>
    <mergeCell ref="C435:C436"/>
    <mergeCell ref="D435:D436"/>
    <mergeCell ref="A388:D388"/>
    <mergeCell ref="A389:D389"/>
    <mergeCell ref="A390:D390"/>
    <mergeCell ref="A392:A394"/>
    <mergeCell ref="B392:B393"/>
    <mergeCell ref="C392:C393"/>
    <mergeCell ref="D392:D393"/>
    <mergeCell ref="A517:D517"/>
    <mergeCell ref="A518:D518"/>
    <mergeCell ref="A519:D519"/>
    <mergeCell ref="A521:A523"/>
    <mergeCell ref="B521:B522"/>
    <mergeCell ref="C521:C522"/>
    <mergeCell ref="D521:D522"/>
    <mergeCell ref="A474:D474"/>
    <mergeCell ref="A475:D475"/>
    <mergeCell ref="A476:D476"/>
    <mergeCell ref="A478:A480"/>
    <mergeCell ref="B478:B479"/>
    <mergeCell ref="C478:C479"/>
    <mergeCell ref="D478:D479"/>
    <mergeCell ref="A603:D603"/>
    <mergeCell ref="A604:D604"/>
    <mergeCell ref="A605:D605"/>
    <mergeCell ref="A607:A609"/>
    <mergeCell ref="B607:B608"/>
    <mergeCell ref="C607:C608"/>
    <mergeCell ref="D607:D608"/>
    <mergeCell ref="A560:D560"/>
    <mergeCell ref="A561:D561"/>
    <mergeCell ref="A562:D562"/>
    <mergeCell ref="A564:A566"/>
    <mergeCell ref="B564:B565"/>
    <mergeCell ref="C564:C565"/>
    <mergeCell ref="D564:D565"/>
    <mergeCell ref="A689:D689"/>
    <mergeCell ref="A690:D690"/>
    <mergeCell ref="A691:D691"/>
    <mergeCell ref="A693:A695"/>
    <mergeCell ref="B693:B694"/>
    <mergeCell ref="C693:C694"/>
    <mergeCell ref="D693:D694"/>
    <mergeCell ref="A646:D646"/>
    <mergeCell ref="A647:D647"/>
    <mergeCell ref="A648:D648"/>
    <mergeCell ref="A650:A652"/>
    <mergeCell ref="B650:B651"/>
    <mergeCell ref="C650:C651"/>
    <mergeCell ref="D650:D651"/>
    <mergeCell ref="A775:D775"/>
    <mergeCell ref="A776:D776"/>
    <mergeCell ref="A777:D777"/>
    <mergeCell ref="A779:A781"/>
    <mergeCell ref="B779:B780"/>
    <mergeCell ref="C779:C780"/>
    <mergeCell ref="D779:D780"/>
    <mergeCell ref="A732:D732"/>
    <mergeCell ref="A733:D733"/>
    <mergeCell ref="A734:D734"/>
    <mergeCell ref="A736:A738"/>
    <mergeCell ref="B736:B737"/>
    <mergeCell ref="C736:C737"/>
    <mergeCell ref="D736:D737"/>
  </mergeCells>
  <pageMargins left="0.47" right="0.42" top="0.55000000000000004" bottom="0.67" header="0.5" footer="0.5"/>
  <pageSetup scale="67" firstPageNumber="94" orientation="portrait" r:id="rId1"/>
  <headerFooter>
    <oddFooter>&amp;C&amp;P</oddFooter>
  </headerFooter>
  <rowBreaks count="18" manualBreakCount="18">
    <brk id="43" max="3" man="1"/>
    <brk id="86" max="3" man="1"/>
    <brk id="129" max="3" man="1"/>
    <brk id="172" max="3" man="1"/>
    <brk id="215" max="3" man="1"/>
    <brk id="258" max="3" man="1"/>
    <brk id="301" max="3" man="1"/>
    <brk id="344" max="3" man="1"/>
    <brk id="387" max="3" man="1"/>
    <brk id="430" max="3" man="1"/>
    <brk id="473" max="3" man="1"/>
    <brk id="516" max="3" man="1"/>
    <brk id="559" max="3" man="1"/>
    <brk id="602" max="3" man="1"/>
    <brk id="645" max="3" man="1"/>
    <brk id="688" max="3" man="1"/>
    <brk id="731" max="3" man="1"/>
    <brk id="774" max="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>
  <dimension ref="A1:E32"/>
  <sheetViews>
    <sheetView view="pageBreakPreview" topLeftCell="A10" zoomScale="112" zoomScaleSheetLayoutView="112" workbookViewId="0">
      <selection activeCell="A96" sqref="A96"/>
    </sheetView>
  </sheetViews>
  <sheetFormatPr defaultColWidth="10.28515625" defaultRowHeight="12.75"/>
  <cols>
    <col min="1" max="1" width="39.7109375" style="995" customWidth="1"/>
    <col min="2" max="2" width="18" style="995" bestFit="1" customWidth="1"/>
    <col min="3" max="3" width="12.7109375" style="995" customWidth="1"/>
    <col min="4" max="5" width="11.7109375" style="995" customWidth="1"/>
    <col min="6" max="16384" width="10.28515625" style="995"/>
  </cols>
  <sheetData>
    <row r="1" spans="1:5" s="970" customFormat="1" ht="20.100000000000001" customHeight="1">
      <c r="A1" s="1213" t="s">
        <v>1842</v>
      </c>
      <c r="B1" s="1213"/>
      <c r="C1" s="1213"/>
      <c r="D1" s="1213"/>
      <c r="E1" s="969"/>
    </row>
    <row r="2" spans="1:5" s="970" customFormat="1" ht="20.100000000000001" customHeight="1">
      <c r="A2" s="1213" t="s">
        <v>42</v>
      </c>
      <c r="B2" s="1213"/>
      <c r="C2" s="1213"/>
      <c r="D2" s="1213"/>
      <c r="E2" s="971"/>
    </row>
    <row r="3" spans="1:5" s="970" customFormat="1" ht="15" customHeight="1">
      <c r="A3" s="972"/>
      <c r="B3" s="972"/>
      <c r="C3" s="972"/>
      <c r="D3" s="972"/>
      <c r="E3" s="971"/>
    </row>
    <row r="4" spans="1:5" s="970" customFormat="1" ht="15" customHeight="1">
      <c r="A4" s="973"/>
      <c r="B4" s="974"/>
      <c r="C4" s="974"/>
      <c r="D4" s="974"/>
      <c r="E4" s="975" t="s">
        <v>1843</v>
      </c>
    </row>
    <row r="5" spans="1:5" s="970" customFormat="1" ht="17.100000000000001" customHeight="1">
      <c r="A5" s="976"/>
      <c r="B5" s="1214" t="s">
        <v>1844</v>
      </c>
      <c r="C5" s="1214"/>
      <c r="D5" s="1214"/>
      <c r="E5" s="1215"/>
    </row>
    <row r="6" spans="1:5" s="970" customFormat="1" ht="17.100000000000001" customHeight="1">
      <c r="A6" s="977"/>
      <c r="B6" s="1216" t="s">
        <v>1845</v>
      </c>
      <c r="C6" s="1216"/>
      <c r="D6" s="1217"/>
      <c r="E6" s="978" t="s">
        <v>1846</v>
      </c>
    </row>
    <row r="7" spans="1:5" s="970" customFormat="1" ht="39.950000000000003" customHeight="1">
      <c r="A7" s="1218" t="s">
        <v>1847</v>
      </c>
      <c r="B7" s="979" t="s">
        <v>1848</v>
      </c>
      <c r="C7" s="979" t="s">
        <v>1849</v>
      </c>
      <c r="D7" s="979" t="s">
        <v>1850</v>
      </c>
      <c r="E7" s="980" t="s">
        <v>1851</v>
      </c>
    </row>
    <row r="8" spans="1:5" s="970" customFormat="1" ht="17.100000000000001" customHeight="1">
      <c r="A8" s="1219"/>
      <c r="B8" s="981" t="s">
        <v>8</v>
      </c>
      <c r="C8" s="981" t="s">
        <v>9</v>
      </c>
      <c r="D8" s="981" t="s">
        <v>10</v>
      </c>
      <c r="E8" s="981" t="s">
        <v>11</v>
      </c>
    </row>
    <row r="9" spans="1:5" s="970" customFormat="1" ht="8.1" customHeight="1">
      <c r="A9" s="982"/>
      <c r="B9" s="983"/>
      <c r="C9" s="983"/>
      <c r="D9" s="983"/>
      <c r="E9" s="983"/>
    </row>
    <row r="10" spans="1:5" s="970" customFormat="1" ht="35.1" customHeight="1">
      <c r="A10" s="984" t="s">
        <v>1852</v>
      </c>
      <c r="B10" s="985">
        <v>216078915.315173</v>
      </c>
      <c r="C10" s="985">
        <v>16165586.78193585</v>
      </c>
      <c r="D10" s="986">
        <f>B10/C10</f>
        <v>13.366598950594806</v>
      </c>
      <c r="E10" s="986">
        <v>14.602646123323131</v>
      </c>
    </row>
    <row r="11" spans="1:5" s="970" customFormat="1" ht="35.1" customHeight="1">
      <c r="A11" s="987" t="s">
        <v>1853</v>
      </c>
      <c r="B11" s="985">
        <v>63266827.013694905</v>
      </c>
      <c r="C11" s="985">
        <v>41665800.908981606</v>
      </c>
      <c r="D11" s="986">
        <f t="shared" ref="D11:D20" si="0">B11/C11</f>
        <v>1.5184353986594534</v>
      </c>
      <c r="E11" s="986">
        <v>1.4431118932759321</v>
      </c>
    </row>
    <row r="12" spans="1:5" s="970" customFormat="1" ht="35.1" customHeight="1">
      <c r="A12" s="987" t="s">
        <v>1854</v>
      </c>
      <c r="B12" s="985">
        <v>1764717.7581495002</v>
      </c>
      <c r="C12" s="985">
        <v>265428.88445815002</v>
      </c>
      <c r="D12" s="986">
        <f t="shared" si="0"/>
        <v>6.6485520660346298</v>
      </c>
      <c r="E12" s="986">
        <v>7.3417524408728649</v>
      </c>
    </row>
    <row r="13" spans="1:5" s="970" customFormat="1" ht="35.1" customHeight="1">
      <c r="A13" s="982" t="s">
        <v>1855</v>
      </c>
      <c r="B13" s="985">
        <v>9866049.7452542</v>
      </c>
      <c r="C13" s="985">
        <v>1479378.6170564</v>
      </c>
      <c r="D13" s="986">
        <f t="shared" si="0"/>
        <v>6.6690498507307172</v>
      </c>
      <c r="E13" s="986">
        <v>4.5808171249725076</v>
      </c>
    </row>
    <row r="14" spans="1:5" s="970" customFormat="1" ht="35.1" customHeight="1">
      <c r="A14" s="982" t="s">
        <v>1856</v>
      </c>
      <c r="B14" s="985">
        <v>2922267.9777787998</v>
      </c>
      <c r="C14" s="985">
        <v>492774.36596239998</v>
      </c>
      <c r="D14" s="986">
        <f t="shared" si="0"/>
        <v>5.930235376735844</v>
      </c>
      <c r="E14" s="986">
        <v>4.4341773525210177</v>
      </c>
    </row>
    <row r="15" spans="1:5" s="970" customFormat="1" ht="35.1" customHeight="1">
      <c r="A15" s="988" t="s">
        <v>1857</v>
      </c>
      <c r="B15" s="985">
        <v>8574588.5318845995</v>
      </c>
      <c r="C15" s="985">
        <v>3507794.451529</v>
      </c>
      <c r="D15" s="986">
        <f t="shared" si="0"/>
        <v>2.4444387065345441</v>
      </c>
      <c r="E15" s="986">
        <v>2.023544280062227</v>
      </c>
    </row>
    <row r="16" spans="1:5" s="970" customFormat="1" ht="35.1" customHeight="1">
      <c r="A16" s="982" t="s">
        <v>1858</v>
      </c>
      <c r="B16" s="985">
        <v>81857606.744435593</v>
      </c>
      <c r="C16" s="985">
        <v>16865727.226728301</v>
      </c>
      <c r="D16" s="986">
        <f t="shared" si="0"/>
        <v>4.853488120850793</v>
      </c>
      <c r="E16" s="986">
        <v>4.8746778955844183</v>
      </c>
    </row>
    <row r="17" spans="1:5" s="970" customFormat="1" ht="35.1" customHeight="1">
      <c r="A17" s="982" t="s">
        <v>1859</v>
      </c>
      <c r="B17" s="985">
        <v>27397792.671764798</v>
      </c>
      <c r="C17" s="985">
        <v>96676839.6170789</v>
      </c>
      <c r="D17" s="986">
        <f t="shared" si="0"/>
        <v>0.28339561760896365</v>
      </c>
      <c r="E17" s="986">
        <v>0.29331082087915539</v>
      </c>
    </row>
    <row r="18" spans="1:5" s="970" customFormat="1" ht="35.1" customHeight="1">
      <c r="A18" s="988" t="s">
        <v>1860</v>
      </c>
      <c r="B18" s="985">
        <v>2148289.9132065</v>
      </c>
      <c r="C18" s="985">
        <v>12529639.588797849</v>
      </c>
      <c r="D18" s="986">
        <f t="shared" si="0"/>
        <v>0.17145664071033481</v>
      </c>
      <c r="E18" s="986">
        <v>0.21924454722975456</v>
      </c>
    </row>
    <row r="19" spans="1:5" s="970" customFormat="1" ht="35.1" customHeight="1">
      <c r="A19" s="982" t="s">
        <v>1861</v>
      </c>
      <c r="B19" s="985">
        <v>133593486.21621391</v>
      </c>
      <c r="C19" s="985">
        <v>11736134.4734936</v>
      </c>
      <c r="D19" s="986">
        <f t="shared" si="0"/>
        <v>11.383090958776815</v>
      </c>
      <c r="E19" s="986">
        <v>11.481709103653458</v>
      </c>
    </row>
    <row r="20" spans="1:5" s="970" customFormat="1" ht="18.95" customHeight="1">
      <c r="A20" s="989" t="s">
        <v>205</v>
      </c>
      <c r="B20" s="990">
        <f>SUM(B10:B19)</f>
        <v>547470541.88755584</v>
      </c>
      <c r="C20" s="990">
        <v>201385104.916022</v>
      </c>
      <c r="D20" s="991">
        <f t="shared" si="0"/>
        <v>2.7185254943053119</v>
      </c>
      <c r="E20" s="991">
        <v>2.8560443558001927</v>
      </c>
    </row>
    <row r="21" spans="1:5" s="970" customFormat="1" ht="24.95" customHeight="1">
      <c r="A21" s="738" t="s">
        <v>37</v>
      </c>
      <c r="B21" s="992"/>
      <c r="C21" s="992"/>
      <c r="D21" s="992"/>
      <c r="E21" s="992"/>
    </row>
    <row r="22" spans="1:5" s="970" customFormat="1" ht="16.5" customHeight="1">
      <c r="A22" s="992" t="s">
        <v>1862</v>
      </c>
      <c r="B22" s="992"/>
      <c r="C22" s="992"/>
      <c r="D22" s="992"/>
      <c r="E22" s="992"/>
    </row>
    <row r="23" spans="1:5" s="970" customFormat="1" ht="20.100000000000001" customHeight="1">
      <c r="A23" s="982" t="s">
        <v>1863</v>
      </c>
      <c r="B23" s="982"/>
      <c r="C23" s="982"/>
      <c r="D23" s="982"/>
      <c r="E23" s="982"/>
    </row>
    <row r="24" spans="1:5" s="970" customFormat="1" ht="20.100000000000001" customHeight="1">
      <c r="A24" s="993" t="s">
        <v>1864</v>
      </c>
      <c r="B24" s="993"/>
      <c r="C24" s="993"/>
      <c r="D24" s="993"/>
      <c r="E24" s="993"/>
    </row>
    <row r="25" spans="1:5" s="970" customFormat="1" ht="34.5" customHeight="1">
      <c r="A25" s="1220" t="s">
        <v>1865</v>
      </c>
      <c r="B25" s="1220"/>
      <c r="C25" s="1220"/>
      <c r="D25" s="1220"/>
      <c r="E25" s="1220"/>
    </row>
    <row r="26" spans="1:5" s="970" customFormat="1" ht="15">
      <c r="A26" s="994"/>
      <c r="B26" s="994"/>
      <c r="C26" s="994"/>
      <c r="D26" s="994"/>
      <c r="E26" s="994"/>
    </row>
    <row r="27" spans="1:5" s="970" customFormat="1"/>
    <row r="28" spans="1:5" s="970" customFormat="1"/>
    <row r="32" spans="1:5" ht="15">
      <c r="B32" s="486"/>
    </row>
  </sheetData>
  <mergeCells count="6">
    <mergeCell ref="A25:E25"/>
    <mergeCell ref="A1:D1"/>
    <mergeCell ref="A2:D2"/>
    <mergeCell ref="B5:E5"/>
    <mergeCell ref="B6:D6"/>
    <mergeCell ref="A7:A8"/>
  </mergeCells>
  <pageMargins left="0.5" right="0.2" top="0.75" bottom="0.75" header="0.4" footer="0.4"/>
  <pageSetup paperSize="9" scale="95" firstPageNumber="113" pageOrder="overThenDown" orientation="portrait" r:id="rId1"/>
  <headerFooter>
    <oddFooter>&amp;C&amp;"Maiandra GD,Regular"&amp;9&amp;P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>
  <sheetPr codeName="Sheet5"/>
  <dimension ref="A1:P33"/>
  <sheetViews>
    <sheetView view="pageBreakPreview" zoomScale="60" workbookViewId="0">
      <selection activeCell="E13" sqref="E13"/>
    </sheetView>
  </sheetViews>
  <sheetFormatPr defaultRowHeight="12.75"/>
  <cols>
    <col min="1" max="1" width="28.85546875" style="13" customWidth="1"/>
    <col min="2" max="2" width="8.7109375" style="13" customWidth="1"/>
    <col min="3" max="3" width="9.5703125" style="13" customWidth="1"/>
    <col min="4" max="4" width="8.7109375" style="13" customWidth="1"/>
    <col min="5" max="5" width="7.28515625" style="13" bestFit="1" customWidth="1"/>
    <col min="6" max="6" width="8.85546875" style="13" customWidth="1"/>
    <col min="7" max="7" width="9.7109375" style="13" customWidth="1"/>
    <col min="8" max="8" width="9.42578125" style="13" bestFit="1" customWidth="1"/>
    <col min="9" max="16384" width="9.140625" style="13"/>
  </cols>
  <sheetData>
    <row r="1" spans="1:16" s="1" customFormat="1">
      <c r="A1" s="14"/>
      <c r="B1" s="14"/>
      <c r="C1" s="14"/>
      <c r="D1" s="14"/>
      <c r="E1" s="14"/>
      <c r="F1" s="14"/>
      <c r="G1" s="14"/>
      <c r="H1" s="15"/>
    </row>
    <row r="2" spans="1:16" s="1" customFormat="1" ht="15" customHeight="1">
      <c r="A2" s="1143" t="s">
        <v>41</v>
      </c>
      <c r="B2" s="1143"/>
      <c r="C2" s="1143"/>
      <c r="D2" s="1143"/>
      <c r="E2" s="1143"/>
      <c r="F2" s="1143"/>
      <c r="G2" s="1143"/>
      <c r="H2" s="1143"/>
    </row>
    <row r="3" spans="1:16" s="1" customFormat="1" ht="15" customHeight="1">
      <c r="A3" s="1143" t="s">
        <v>42</v>
      </c>
      <c r="B3" s="1143"/>
      <c r="C3" s="1143"/>
      <c r="D3" s="1143"/>
      <c r="E3" s="1143"/>
      <c r="F3" s="1143"/>
      <c r="G3" s="1143"/>
      <c r="H3" s="1143"/>
    </row>
    <row r="4" spans="1:16" s="1" customFormat="1" ht="15" customHeight="1">
      <c r="A4" s="16"/>
      <c r="B4" s="17"/>
      <c r="C4" s="17"/>
      <c r="D4" s="17"/>
      <c r="E4" s="17"/>
      <c r="F4" s="1221" t="s">
        <v>0</v>
      </c>
      <c r="G4" s="1221"/>
      <c r="H4" s="1221"/>
    </row>
    <row r="5" spans="1:16" s="1" customFormat="1" ht="17.100000000000001" customHeight="1">
      <c r="A5" s="18"/>
      <c r="B5" s="1222" t="s">
        <v>1</v>
      </c>
      <c r="C5" s="1223"/>
      <c r="D5" s="1223"/>
      <c r="E5" s="1224"/>
      <c r="F5" s="1225" t="s">
        <v>2</v>
      </c>
      <c r="G5" s="1226"/>
      <c r="H5" s="1227"/>
    </row>
    <row r="6" spans="1:16" s="1" customFormat="1" ht="47.25" customHeight="1">
      <c r="A6" s="19" t="s">
        <v>3</v>
      </c>
      <c r="B6" s="20" t="s">
        <v>4</v>
      </c>
      <c r="C6" s="21" t="s">
        <v>5</v>
      </c>
      <c r="D6" s="22" t="s">
        <v>6</v>
      </c>
      <c r="E6" s="23" t="s">
        <v>7</v>
      </c>
      <c r="F6" s="20" t="s">
        <v>4</v>
      </c>
      <c r="G6" s="21" t="s">
        <v>5</v>
      </c>
      <c r="H6" s="24" t="s">
        <v>6</v>
      </c>
    </row>
    <row r="7" spans="1:16" s="1" customFormat="1" ht="15" customHeight="1">
      <c r="A7" s="25" t="s">
        <v>8</v>
      </c>
      <c r="B7" s="25" t="s">
        <v>9</v>
      </c>
      <c r="C7" s="25" t="s">
        <v>10</v>
      </c>
      <c r="D7" s="25" t="s">
        <v>11</v>
      </c>
      <c r="E7" s="25" t="s">
        <v>12</v>
      </c>
      <c r="F7" s="25" t="s">
        <v>13</v>
      </c>
      <c r="G7" s="25" t="s">
        <v>14</v>
      </c>
      <c r="H7" s="25" t="s">
        <v>15</v>
      </c>
    </row>
    <row r="8" spans="1:16" s="1" customFormat="1" ht="6.95" customHeight="1">
      <c r="A8" s="17"/>
      <c r="B8" s="17"/>
      <c r="C8" s="17"/>
      <c r="D8" s="17"/>
      <c r="E8" s="17"/>
      <c r="F8" s="17"/>
      <c r="G8" s="17"/>
      <c r="H8" s="17"/>
    </row>
    <row r="9" spans="1:16" s="1" customFormat="1" ht="24" customHeight="1">
      <c r="A9" s="26" t="s">
        <v>16</v>
      </c>
      <c r="B9" s="27">
        <v>2280</v>
      </c>
      <c r="C9" s="27">
        <v>1264836.5114213999</v>
      </c>
      <c r="D9" s="28">
        <v>7.2618966122728898E-3</v>
      </c>
      <c r="E9" s="29">
        <v>554.75285588657891</v>
      </c>
      <c r="F9" s="27">
        <v>1696</v>
      </c>
      <c r="G9" s="27">
        <v>1209894.1126277</v>
      </c>
      <c r="H9" s="28">
        <v>6.9767813549091919E-3</v>
      </c>
      <c r="L9" s="2"/>
      <c r="M9" s="3"/>
      <c r="N9" s="3"/>
    </row>
    <row r="10" spans="1:16" s="1" customFormat="1" ht="24" customHeight="1">
      <c r="A10" s="30" t="s">
        <v>17</v>
      </c>
      <c r="B10" s="31">
        <v>100627</v>
      </c>
      <c r="C10" s="31">
        <v>9193591.5709718</v>
      </c>
      <c r="D10" s="28">
        <v>5.2783826906478044E-2</v>
      </c>
      <c r="E10" s="29">
        <v>91.363069265423789</v>
      </c>
      <c r="F10" s="31">
        <v>99311</v>
      </c>
      <c r="G10" s="31">
        <v>8856931.0829143003</v>
      </c>
      <c r="H10" s="28">
        <v>5.1072958365577757E-2</v>
      </c>
      <c r="L10" s="4"/>
      <c r="M10" s="5"/>
      <c r="N10" s="5"/>
    </row>
    <row r="11" spans="1:16" s="1" customFormat="1" ht="24" customHeight="1">
      <c r="A11" s="32" t="s">
        <v>18</v>
      </c>
      <c r="B11" s="31">
        <v>28505</v>
      </c>
      <c r="C11" s="31">
        <v>1721790.5231463001</v>
      </c>
      <c r="D11" s="28">
        <v>9.8854394652384929E-3</v>
      </c>
      <c r="E11" s="29">
        <v>60.403105530478868</v>
      </c>
      <c r="F11" s="31">
        <v>30470</v>
      </c>
      <c r="G11" s="31">
        <v>1993805.1587867001</v>
      </c>
      <c r="H11" s="28">
        <v>1.1497157075121004E-2</v>
      </c>
      <c r="L11" s="4"/>
      <c r="M11" s="5"/>
      <c r="N11" s="5"/>
    </row>
    <row r="12" spans="1:16" s="1" customFormat="1" ht="24" customHeight="1">
      <c r="A12" s="32" t="s">
        <v>19</v>
      </c>
      <c r="B12" s="31">
        <v>72122</v>
      </c>
      <c r="C12" s="31">
        <v>7471801.0478255004</v>
      </c>
      <c r="D12" s="28">
        <v>4.2898387441239555E-2</v>
      </c>
      <c r="E12" s="29">
        <v>103.59947100504007</v>
      </c>
      <c r="F12" s="31">
        <v>68841</v>
      </c>
      <c r="G12" s="31">
        <v>6863125.9241276002</v>
      </c>
      <c r="H12" s="28">
        <v>3.9575801290456757E-2</v>
      </c>
      <c r="L12" s="4"/>
      <c r="M12" s="5"/>
      <c r="N12" s="5"/>
    </row>
    <row r="13" spans="1:16" s="1" customFormat="1" ht="24" customHeight="1">
      <c r="A13" s="33" t="s">
        <v>20</v>
      </c>
      <c r="B13" s="31">
        <v>5362</v>
      </c>
      <c r="C13" s="31">
        <v>464446.62737900001</v>
      </c>
      <c r="D13" s="28">
        <v>2.6665607447992471E-3</v>
      </c>
      <c r="E13" s="29">
        <v>86.618169969973891</v>
      </c>
      <c r="F13" s="31">
        <v>6098</v>
      </c>
      <c r="G13" s="31">
        <v>510315.61567560001</v>
      </c>
      <c r="H13" s="28">
        <v>2.9427041882466782E-3</v>
      </c>
      <c r="L13" s="4"/>
      <c r="M13" s="5"/>
      <c r="N13" s="5"/>
    </row>
    <row r="14" spans="1:16" s="1" customFormat="1" ht="24" customHeight="1">
      <c r="A14" s="34" t="s">
        <v>21</v>
      </c>
      <c r="B14" s="31">
        <v>34076</v>
      </c>
      <c r="C14" s="31">
        <v>5006282.9355023</v>
      </c>
      <c r="D14" s="28">
        <v>2.8742931407434256E-2</v>
      </c>
      <c r="E14" s="29">
        <v>146.91521702964843</v>
      </c>
      <c r="F14" s="31">
        <v>30247</v>
      </c>
      <c r="G14" s="31">
        <v>4496011.0976556996</v>
      </c>
      <c r="H14" s="28">
        <v>2.5925976554645271E-2</v>
      </c>
      <c r="L14" s="4"/>
      <c r="M14" s="5"/>
      <c r="N14" s="5"/>
    </row>
    <row r="15" spans="1:16" s="1" customFormat="1" ht="50.1" customHeight="1">
      <c r="A15" s="34" t="s">
        <v>22</v>
      </c>
      <c r="B15" s="31">
        <v>32684</v>
      </c>
      <c r="C15" s="31">
        <v>2001071.4849441999</v>
      </c>
      <c r="D15" s="28">
        <v>1.1488895289006049E-2</v>
      </c>
      <c r="E15" s="29">
        <v>61.22480372488679</v>
      </c>
      <c r="F15" s="31">
        <v>32496</v>
      </c>
      <c r="G15" s="31">
        <v>1856799.2107963001</v>
      </c>
      <c r="H15" s="28">
        <v>1.0707120547564801E-2</v>
      </c>
      <c r="L15" s="6"/>
      <c r="M15" s="6"/>
      <c r="N15" s="6"/>
    </row>
    <row r="16" spans="1:16" s="1" customFormat="1" ht="30" customHeight="1">
      <c r="A16" s="35" t="s">
        <v>23</v>
      </c>
      <c r="B16" s="31">
        <v>12005</v>
      </c>
      <c r="C16" s="31">
        <v>2540957.3360321</v>
      </c>
      <c r="D16" s="28">
        <v>1.4588580661484263E-2</v>
      </c>
      <c r="E16" s="29">
        <v>211.65825373028738</v>
      </c>
      <c r="F16" s="31">
        <v>11268</v>
      </c>
      <c r="G16" s="31">
        <v>2278547.7297323002</v>
      </c>
      <c r="H16" s="28">
        <v>1.313910791956938E-2</v>
      </c>
      <c r="L16" s="7"/>
      <c r="M16" s="7"/>
      <c r="N16" s="7"/>
      <c r="P16" s="8"/>
    </row>
    <row r="17" spans="1:16" s="1" customFormat="1" ht="30" customHeight="1">
      <c r="A17" s="35" t="s">
        <v>24</v>
      </c>
      <c r="B17" s="31">
        <v>1488167</v>
      </c>
      <c r="C17" s="31">
        <v>110927224.92719699</v>
      </c>
      <c r="D17" s="28">
        <v>0.63687443525993048</v>
      </c>
      <c r="E17" s="29">
        <v>74.539500558201468</v>
      </c>
      <c r="F17" s="31">
        <v>1528440</v>
      </c>
      <c r="G17" s="31">
        <v>108881969.176686</v>
      </c>
      <c r="H17" s="28">
        <v>0.62786130167033305</v>
      </c>
      <c r="L17" s="7"/>
      <c r="M17" s="7"/>
      <c r="N17" s="7"/>
      <c r="P17" s="8"/>
    </row>
    <row r="18" spans="1:16" s="1" customFormat="1" ht="50.1" customHeight="1">
      <c r="A18" s="35" t="s">
        <v>25</v>
      </c>
      <c r="B18" s="31">
        <v>973685</v>
      </c>
      <c r="C18" s="31">
        <v>11613932.875534501</v>
      </c>
      <c r="D18" s="28">
        <v>6.6679906092550978E-2</v>
      </c>
      <c r="E18" s="29">
        <v>11.927813282051691</v>
      </c>
      <c r="F18" s="31">
        <v>960179</v>
      </c>
      <c r="G18" s="31">
        <v>12476212.3948589</v>
      </c>
      <c r="H18" s="28">
        <v>7.1943325542177458E-2</v>
      </c>
      <c r="L18" s="7"/>
      <c r="M18" s="7"/>
      <c r="N18" s="7"/>
      <c r="P18" s="8"/>
    </row>
    <row r="19" spans="1:16" s="1" customFormat="1" ht="30" customHeight="1">
      <c r="A19" s="35" t="s">
        <v>26</v>
      </c>
      <c r="B19" s="31">
        <v>6009022</v>
      </c>
      <c r="C19" s="31">
        <v>17747482.594585299</v>
      </c>
      <c r="D19" s="28">
        <v>0.10189489516329479</v>
      </c>
      <c r="E19" s="29">
        <v>2.9534727272733066</v>
      </c>
      <c r="F19" s="31">
        <v>5458025</v>
      </c>
      <c r="G19" s="31">
        <v>18821762.5602022</v>
      </c>
      <c r="H19" s="28">
        <v>0.10853455746747155</v>
      </c>
      <c r="L19" s="7"/>
      <c r="M19" s="7"/>
      <c r="N19" s="7"/>
      <c r="P19" s="8"/>
    </row>
    <row r="20" spans="1:16" s="1" customFormat="1" ht="30" customHeight="1">
      <c r="A20" s="26" t="s">
        <v>27</v>
      </c>
      <c r="B20" s="31">
        <v>26825</v>
      </c>
      <c r="C20" s="31">
        <v>10519427.449969999</v>
      </c>
      <c r="D20" s="28">
        <v>6.0395943564390625E-2</v>
      </c>
      <c r="E20" s="29">
        <v>392.15013792991613</v>
      </c>
      <c r="F20" s="31">
        <v>26276</v>
      </c>
      <c r="G20" s="31">
        <v>10594966.4427855</v>
      </c>
      <c r="H20" s="28">
        <v>6.1095234336973912E-2</v>
      </c>
      <c r="L20" s="7"/>
      <c r="M20" s="7"/>
      <c r="N20" s="7"/>
      <c r="P20" s="8"/>
    </row>
    <row r="21" spans="1:16" s="1" customFormat="1" ht="24" customHeight="1">
      <c r="A21" s="26" t="s">
        <v>28</v>
      </c>
      <c r="B21" s="31">
        <v>4886817</v>
      </c>
      <c r="C21" s="31">
        <v>9331267.3905597981</v>
      </c>
      <c r="D21" s="28">
        <v>5.357427496741711E-2</v>
      </c>
      <c r="E21" s="29">
        <v>1.9094775577967822</v>
      </c>
      <c r="F21" s="31">
        <v>4880151</v>
      </c>
      <c r="G21" s="31">
        <v>9224544.7904490996</v>
      </c>
      <c r="H21" s="28">
        <v>5.3192780615946074E-2</v>
      </c>
      <c r="L21" s="7"/>
      <c r="M21" s="7"/>
      <c r="N21" s="7"/>
      <c r="P21" s="8"/>
    </row>
    <row r="22" spans="1:16" s="1" customFormat="1" ht="24" customHeight="1">
      <c r="A22" s="36" t="s">
        <v>29</v>
      </c>
      <c r="B22" s="31">
        <v>3</v>
      </c>
      <c r="C22" s="31">
        <v>6.8133249999999999</v>
      </c>
      <c r="D22" s="28">
        <v>3.9117831663644897E-8</v>
      </c>
      <c r="E22" s="29">
        <v>2.2711083333333333</v>
      </c>
      <c r="F22" s="31">
        <v>3</v>
      </c>
      <c r="G22" s="31">
        <v>6.8133249999999999</v>
      </c>
      <c r="H22" s="28">
        <v>3.9288627268131706E-8</v>
      </c>
      <c r="L22" s="6"/>
      <c r="M22" s="6"/>
      <c r="N22" s="6"/>
      <c r="P22" s="8"/>
    </row>
    <row r="23" spans="1:16" s="1" customFormat="1" ht="24" customHeight="1">
      <c r="A23" s="36" t="s">
        <v>30</v>
      </c>
      <c r="B23" s="31">
        <v>54789</v>
      </c>
      <c r="C23" s="31">
        <v>1270292.5434308001</v>
      </c>
      <c r="D23" s="28">
        <v>7.2932217203068054E-3</v>
      </c>
      <c r="E23" s="29">
        <v>23.185174823975618</v>
      </c>
      <c r="F23" s="31">
        <v>52398</v>
      </c>
      <c r="G23" s="31">
        <v>1344700.8957154001</v>
      </c>
      <c r="H23" s="28">
        <v>7.7541365308252874E-3</v>
      </c>
      <c r="L23" s="6"/>
      <c r="M23" s="6"/>
      <c r="N23" s="6"/>
    </row>
    <row r="24" spans="1:16" s="1" customFormat="1" ht="24" customHeight="1">
      <c r="A24" s="36" t="s">
        <v>31</v>
      </c>
      <c r="B24" s="31">
        <v>4611942</v>
      </c>
      <c r="C24" s="31">
        <v>3025476.6371708</v>
      </c>
      <c r="D24" s="28">
        <v>1.7370386088310451E-2</v>
      </c>
      <c r="E24" s="29">
        <v>0.6560092553572443</v>
      </c>
      <c r="F24" s="31">
        <v>4610696</v>
      </c>
      <c r="G24" s="31">
        <v>3048042.3983601001</v>
      </c>
      <c r="H24" s="28">
        <v>1.7576352469114889E-2</v>
      </c>
      <c r="L24" s="8"/>
      <c r="M24" s="6"/>
    </row>
    <row r="25" spans="1:16" s="1" customFormat="1" ht="24" customHeight="1">
      <c r="A25" s="32" t="s">
        <v>32</v>
      </c>
      <c r="B25" s="31">
        <v>4817</v>
      </c>
      <c r="C25" s="31">
        <v>961887.86399360001</v>
      </c>
      <c r="D25" s="28">
        <v>5.5225558068937855E-3</v>
      </c>
      <c r="E25" s="29">
        <v>199.68608345310361</v>
      </c>
      <c r="F25" s="31">
        <v>4872</v>
      </c>
      <c r="G25" s="31">
        <v>988145.09996729996</v>
      </c>
      <c r="H25" s="28">
        <v>5.6980790611699857E-3</v>
      </c>
      <c r="L25" s="8"/>
      <c r="M25" s="6"/>
    </row>
    <row r="26" spans="1:16" s="1" customFormat="1" ht="24" customHeight="1">
      <c r="A26" s="32" t="s">
        <v>33</v>
      </c>
      <c r="B26" s="31">
        <v>7421</v>
      </c>
      <c r="C26" s="31">
        <v>3254686.8120684</v>
      </c>
      <c r="D26" s="28">
        <v>1.8686366910778032E-2</v>
      </c>
      <c r="E26" s="29">
        <v>438.57792912928176</v>
      </c>
      <c r="F26" s="31">
        <v>7364</v>
      </c>
      <c r="G26" s="31">
        <v>3120204.0424843002</v>
      </c>
      <c r="H26" s="28">
        <v>1.7992468233305099E-2</v>
      </c>
      <c r="L26" s="8"/>
      <c r="M26" s="9"/>
    </row>
    <row r="27" spans="1:16" s="1" customFormat="1" ht="24" customHeight="1">
      <c r="A27" s="36" t="s">
        <v>34</v>
      </c>
      <c r="B27" s="31">
        <v>207845</v>
      </c>
      <c r="C27" s="31">
        <v>818916.72057120001</v>
      </c>
      <c r="D27" s="28">
        <v>4.7017053232963832E-3</v>
      </c>
      <c r="E27" s="29">
        <v>3.940035702428252</v>
      </c>
      <c r="F27" s="31">
        <v>204818</v>
      </c>
      <c r="G27" s="31">
        <v>723445.54059700004</v>
      </c>
      <c r="H27" s="28">
        <v>4.1717050329035501E-3</v>
      </c>
      <c r="L27" s="8"/>
      <c r="M27" s="10"/>
    </row>
    <row r="28" spans="1:16" s="1" customFormat="1" ht="24" customHeight="1">
      <c r="A28" s="35" t="s">
        <v>35</v>
      </c>
      <c r="B28" s="31">
        <v>944630</v>
      </c>
      <c r="C28" s="31">
        <v>1035682.9401352</v>
      </c>
      <c r="D28" s="28">
        <v>5.9462407721806269E-3</v>
      </c>
      <c r="E28" s="29">
        <v>1.0963900576259489</v>
      </c>
      <c r="F28" s="31">
        <v>915142</v>
      </c>
      <c r="G28" s="31">
        <v>1072403.9663291001</v>
      </c>
      <c r="H28" s="28">
        <v>6.1839527270415081E-3</v>
      </c>
      <c r="L28" s="8"/>
      <c r="M28" s="6"/>
    </row>
    <row r="29" spans="1:16" s="1" customFormat="1" ht="6.95" customHeight="1">
      <c r="A29" s="17"/>
      <c r="B29" s="37"/>
      <c r="C29" s="37"/>
      <c r="D29" s="11"/>
      <c r="E29" s="38"/>
      <c r="F29" s="37"/>
      <c r="G29" s="37"/>
      <c r="H29" s="11"/>
      <c r="L29" s="12"/>
      <c r="M29" s="6"/>
    </row>
    <row r="30" spans="1:16" s="1" customFormat="1" ht="24.95" customHeight="1">
      <c r="A30" s="39" t="s">
        <v>36</v>
      </c>
      <c r="B30" s="40">
        <v>14444058</v>
      </c>
      <c r="C30" s="40">
        <v>174174403.59640712</v>
      </c>
      <c r="D30" s="41">
        <v>0.99999999999999978</v>
      </c>
      <c r="E30" s="42">
        <v>12.058550553896081</v>
      </c>
      <c r="F30" s="40">
        <v>13880488</v>
      </c>
      <c r="G30" s="40">
        <v>173417232.25658512</v>
      </c>
      <c r="H30" s="41">
        <v>0.99999999999999989</v>
      </c>
      <c r="L30" s="6"/>
      <c r="M30" s="6"/>
    </row>
    <row r="31" spans="1:16" s="1" customFormat="1" ht="18.95" customHeight="1">
      <c r="A31" s="43" t="s">
        <v>37</v>
      </c>
      <c r="B31" s="14"/>
      <c r="C31" s="14"/>
      <c r="D31" s="14"/>
      <c r="E31" s="14"/>
      <c r="F31" s="14"/>
      <c r="G31" s="14"/>
      <c r="H31" s="14"/>
      <c r="L31" s="6"/>
      <c r="M31" s="6"/>
      <c r="N31" s="6"/>
    </row>
    <row r="32" spans="1:16" ht="8.1" customHeight="1">
      <c r="A32" s="44" t="s">
        <v>38</v>
      </c>
      <c r="B32" s="14"/>
      <c r="C32" s="14"/>
      <c r="D32" s="14"/>
      <c r="E32" s="14"/>
      <c r="F32" s="14"/>
      <c r="G32" s="14"/>
      <c r="H32" s="14"/>
    </row>
    <row r="33" spans="1:8">
      <c r="A33" s="45" t="s">
        <v>39</v>
      </c>
      <c r="B33" s="14"/>
      <c r="C33" s="14"/>
      <c r="D33" s="14"/>
      <c r="E33" s="14"/>
      <c r="F33" s="14"/>
      <c r="G33" s="14"/>
      <c r="H33" s="14"/>
    </row>
  </sheetData>
  <mergeCells count="5">
    <mergeCell ref="A2:H2"/>
    <mergeCell ref="A3:H3"/>
    <mergeCell ref="F4:H4"/>
    <mergeCell ref="B5:E5"/>
    <mergeCell ref="F5:H5"/>
  </mergeCells>
  <pageMargins left="0.7" right="0.4" top="0.75" bottom="0.7" header="0.4" footer="0.4"/>
  <pageSetup paperSize="9" scale="95" firstPageNumber="144" orientation="portrait" useFirstPageNumber="1" r:id="rId1"/>
  <headerFooter>
    <oddFooter>&amp;C&amp;"Maiandra GD,Regular"&amp;9&amp;P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>
  <sheetPr codeName="Sheet6"/>
  <dimension ref="A1:P33"/>
  <sheetViews>
    <sheetView view="pageBreakPreview" zoomScale="60" workbookViewId="0">
      <selection activeCell="E13" sqref="E13"/>
    </sheetView>
  </sheetViews>
  <sheetFormatPr defaultRowHeight="12.75"/>
  <cols>
    <col min="1" max="1" width="28.85546875" style="13" customWidth="1"/>
    <col min="2" max="2" width="8.7109375" style="13" customWidth="1"/>
    <col min="3" max="3" width="9.5703125" style="13" customWidth="1"/>
    <col min="4" max="4" width="8.7109375" style="13" customWidth="1"/>
    <col min="5" max="5" width="7.28515625" style="13" bestFit="1" customWidth="1"/>
    <col min="6" max="6" width="8.85546875" style="13" customWidth="1"/>
    <col min="7" max="7" width="9.7109375" style="13" customWidth="1"/>
    <col min="8" max="8" width="9.42578125" style="13" bestFit="1" customWidth="1"/>
    <col min="9" max="16384" width="9.140625" style="13"/>
  </cols>
  <sheetData>
    <row r="1" spans="1:16" s="1" customFormat="1">
      <c r="A1" s="14"/>
      <c r="B1" s="14"/>
      <c r="C1" s="14"/>
      <c r="D1" s="14"/>
      <c r="E1" s="14"/>
      <c r="F1" s="14"/>
      <c r="G1" s="14"/>
      <c r="H1" s="15"/>
    </row>
    <row r="2" spans="1:16" s="1" customFormat="1" ht="15" customHeight="1">
      <c r="A2" s="49" t="s">
        <v>43</v>
      </c>
      <c r="B2" s="48"/>
      <c r="C2" s="48"/>
      <c r="D2" s="48"/>
      <c r="E2" s="48"/>
      <c r="F2" s="48"/>
      <c r="G2" s="48"/>
      <c r="H2" s="48"/>
    </row>
    <row r="3" spans="1:16" s="1" customFormat="1" ht="15" customHeight="1">
      <c r="A3" s="49" t="s">
        <v>44</v>
      </c>
      <c r="B3" s="48"/>
      <c r="C3" s="48"/>
      <c r="D3" s="48"/>
      <c r="E3" s="48"/>
      <c r="F3" s="48"/>
      <c r="G3" s="48"/>
      <c r="H3" s="48"/>
    </row>
    <row r="4" spans="1:16" s="1" customFormat="1" ht="15" customHeight="1">
      <c r="A4" s="16"/>
      <c r="B4" s="17"/>
      <c r="C4" s="17"/>
      <c r="D4" s="17"/>
      <c r="E4" s="17"/>
      <c r="F4" s="1221" t="s">
        <v>0</v>
      </c>
      <c r="G4" s="1221"/>
      <c r="H4" s="1221"/>
    </row>
    <row r="5" spans="1:16" s="1" customFormat="1" ht="17.100000000000001" customHeight="1">
      <c r="A5" s="18"/>
      <c r="B5" s="1222" t="s">
        <v>1</v>
      </c>
      <c r="C5" s="1223"/>
      <c r="D5" s="1223"/>
      <c r="E5" s="1224"/>
      <c r="F5" s="1225" t="s">
        <v>2</v>
      </c>
      <c r="G5" s="1226"/>
      <c r="H5" s="1227"/>
    </row>
    <row r="6" spans="1:16" s="1" customFormat="1" ht="47.25" customHeight="1">
      <c r="A6" s="19" t="s">
        <v>3</v>
      </c>
      <c r="B6" s="20" t="s">
        <v>4</v>
      </c>
      <c r="C6" s="21" t="s">
        <v>5</v>
      </c>
      <c r="D6" s="22" t="s">
        <v>6</v>
      </c>
      <c r="E6" s="23" t="s">
        <v>7</v>
      </c>
      <c r="F6" s="20" t="s">
        <v>4</v>
      </c>
      <c r="G6" s="21" t="s">
        <v>5</v>
      </c>
      <c r="H6" s="24" t="s">
        <v>6</v>
      </c>
    </row>
    <row r="7" spans="1:16" s="1" customFormat="1" ht="15" customHeight="1">
      <c r="A7" s="25" t="s">
        <v>8</v>
      </c>
      <c r="B7" s="25" t="s">
        <v>9</v>
      </c>
      <c r="C7" s="25" t="s">
        <v>10</v>
      </c>
      <c r="D7" s="25" t="s">
        <v>11</v>
      </c>
      <c r="E7" s="25" t="s">
        <v>12</v>
      </c>
      <c r="F7" s="25" t="s">
        <v>13</v>
      </c>
      <c r="G7" s="25" t="s">
        <v>14</v>
      </c>
      <c r="H7" s="25" t="s">
        <v>15</v>
      </c>
    </row>
    <row r="8" spans="1:16" s="1" customFormat="1" ht="6.95" customHeight="1">
      <c r="A8" s="17"/>
      <c r="B8" s="17"/>
      <c r="C8" s="17"/>
      <c r="D8" s="17"/>
      <c r="E8" s="17"/>
      <c r="F8" s="17"/>
      <c r="G8" s="17"/>
      <c r="H8" s="17"/>
    </row>
    <row r="9" spans="1:16" s="1" customFormat="1" ht="24" customHeight="1">
      <c r="A9" s="26" t="s">
        <v>16</v>
      </c>
      <c r="B9" s="46" t="s">
        <v>40</v>
      </c>
      <c r="C9" s="46" t="s">
        <v>40</v>
      </c>
      <c r="D9" s="47" t="s">
        <v>40</v>
      </c>
      <c r="E9" s="38" t="s">
        <v>40</v>
      </c>
      <c r="F9" s="46" t="s">
        <v>40</v>
      </c>
      <c r="G9" s="46" t="s">
        <v>40</v>
      </c>
      <c r="H9" s="47" t="s">
        <v>40</v>
      </c>
      <c r="L9" s="2"/>
      <c r="M9" s="3"/>
      <c r="N9" s="3"/>
    </row>
    <row r="10" spans="1:16" s="1" customFormat="1" ht="24" customHeight="1">
      <c r="A10" s="30" t="s">
        <v>17</v>
      </c>
      <c r="B10" s="31">
        <v>13593</v>
      </c>
      <c r="C10" s="31">
        <v>1888266.9098138001</v>
      </c>
      <c r="D10" s="28">
        <v>5.5064576559436279E-2</v>
      </c>
      <c r="E10" s="29">
        <v>138.91465532360775</v>
      </c>
      <c r="F10" s="31">
        <v>14822</v>
      </c>
      <c r="G10" s="31">
        <v>1873671.6772421</v>
      </c>
      <c r="H10" s="28">
        <v>5.4702288138139342E-2</v>
      </c>
      <c r="L10" s="4"/>
      <c r="M10" s="5"/>
      <c r="N10" s="5"/>
    </row>
    <row r="11" spans="1:16" s="1" customFormat="1" ht="24" customHeight="1">
      <c r="A11" s="32" t="s">
        <v>18</v>
      </c>
      <c r="B11" s="31">
        <v>1444</v>
      </c>
      <c r="C11" s="31">
        <v>48934.9429351</v>
      </c>
      <c r="D11" s="28">
        <v>1.4270132562706241E-3</v>
      </c>
      <c r="E11" s="29">
        <v>33.888464636495847</v>
      </c>
      <c r="F11" s="31">
        <v>1758</v>
      </c>
      <c r="G11" s="31">
        <v>53057.859139200002</v>
      </c>
      <c r="H11" s="28">
        <v>1.5490367570146638E-3</v>
      </c>
      <c r="L11" s="4"/>
      <c r="M11" s="5"/>
      <c r="N11" s="5"/>
    </row>
    <row r="12" spans="1:16" s="1" customFormat="1" ht="24" customHeight="1">
      <c r="A12" s="32" t="s">
        <v>19</v>
      </c>
      <c r="B12" s="31">
        <v>12149</v>
      </c>
      <c r="C12" s="31">
        <v>1839331.9668787001</v>
      </c>
      <c r="D12" s="28">
        <v>5.3637563303165658E-2</v>
      </c>
      <c r="E12" s="29">
        <v>151.39780779312701</v>
      </c>
      <c r="F12" s="31">
        <v>13064</v>
      </c>
      <c r="G12" s="31">
        <v>1820613.8181028999</v>
      </c>
      <c r="H12" s="28">
        <v>5.3153251381124672E-2</v>
      </c>
      <c r="L12" s="4"/>
      <c r="M12" s="5"/>
      <c r="N12" s="5"/>
    </row>
    <row r="13" spans="1:16" s="1" customFormat="1" ht="24" customHeight="1">
      <c r="A13" s="33" t="s">
        <v>20</v>
      </c>
      <c r="B13" s="31">
        <v>519</v>
      </c>
      <c r="C13" s="31">
        <v>83373.097623299996</v>
      </c>
      <c r="D13" s="28">
        <v>2.4312793351487908E-3</v>
      </c>
      <c r="E13" s="29">
        <v>160.64180659595374</v>
      </c>
      <c r="F13" s="31">
        <v>528</v>
      </c>
      <c r="G13" s="31">
        <v>85439.344683699994</v>
      </c>
      <c r="H13" s="28">
        <v>2.4944218925809494E-3</v>
      </c>
      <c r="L13" s="4"/>
      <c r="M13" s="5"/>
      <c r="N13" s="5"/>
    </row>
    <row r="14" spans="1:16" s="1" customFormat="1" ht="24" customHeight="1">
      <c r="A14" s="34" t="s">
        <v>21</v>
      </c>
      <c r="B14" s="31">
        <v>2776</v>
      </c>
      <c r="C14" s="31">
        <v>1519905.9586097</v>
      </c>
      <c r="D14" s="28">
        <v>4.4322641881840784E-2</v>
      </c>
      <c r="E14" s="29">
        <v>547.51655569513684</v>
      </c>
      <c r="F14" s="31">
        <v>2851</v>
      </c>
      <c r="G14" s="31">
        <v>1497473.9160187</v>
      </c>
      <c r="H14" s="28">
        <v>4.371910544860011E-2</v>
      </c>
      <c r="L14" s="4"/>
      <c r="M14" s="5"/>
      <c r="N14" s="5"/>
    </row>
    <row r="15" spans="1:16" s="1" customFormat="1" ht="50.1" customHeight="1">
      <c r="A15" s="34" t="s">
        <v>22</v>
      </c>
      <c r="B15" s="31">
        <v>8854</v>
      </c>
      <c r="C15" s="31">
        <v>236052.9106457</v>
      </c>
      <c r="D15" s="28">
        <v>6.8836420861760764E-3</v>
      </c>
      <c r="E15" s="29">
        <v>26.660595284131468</v>
      </c>
      <c r="F15" s="31">
        <v>9685</v>
      </c>
      <c r="G15" s="31">
        <v>237700.55740049999</v>
      </c>
      <c r="H15" s="28">
        <v>6.9397240399436174E-3</v>
      </c>
      <c r="L15" s="6"/>
      <c r="M15" s="6"/>
      <c r="N15" s="6"/>
    </row>
    <row r="16" spans="1:16" s="1" customFormat="1" ht="30" customHeight="1">
      <c r="A16" s="35" t="s">
        <v>23</v>
      </c>
      <c r="B16" s="31">
        <v>1384</v>
      </c>
      <c r="C16" s="31">
        <v>154620.90358509999</v>
      </c>
      <c r="D16" s="28">
        <v>4.5089677412133034E-3</v>
      </c>
      <c r="E16" s="29">
        <v>111.72030605859825</v>
      </c>
      <c r="F16" s="31">
        <v>1451</v>
      </c>
      <c r="G16" s="31">
        <v>154644.96848099999</v>
      </c>
      <c r="H16" s="28">
        <v>4.5148964611627001E-3</v>
      </c>
      <c r="L16" s="7"/>
      <c r="M16" s="7"/>
      <c r="N16" s="7"/>
      <c r="P16" s="8"/>
    </row>
    <row r="17" spans="1:16" s="1" customFormat="1" ht="30" customHeight="1">
      <c r="A17" s="35" t="s">
        <v>24</v>
      </c>
      <c r="B17" s="31">
        <v>240882</v>
      </c>
      <c r="C17" s="31">
        <v>22095538.147598799</v>
      </c>
      <c r="D17" s="28">
        <v>0.64433764402002602</v>
      </c>
      <c r="E17" s="29">
        <v>91.727643192927658</v>
      </c>
      <c r="F17" s="31">
        <v>244199</v>
      </c>
      <c r="G17" s="31">
        <v>22027677.073814701</v>
      </c>
      <c r="H17" s="28">
        <v>0.64310324639123129</v>
      </c>
      <c r="L17" s="7"/>
      <c r="M17" s="7"/>
      <c r="N17" s="7"/>
      <c r="P17" s="8"/>
    </row>
    <row r="18" spans="1:16" s="1" customFormat="1" ht="50.1" customHeight="1">
      <c r="A18" s="35" t="s">
        <v>25</v>
      </c>
      <c r="B18" s="31">
        <v>230434</v>
      </c>
      <c r="C18" s="31">
        <v>1054480.4449686999</v>
      </c>
      <c r="D18" s="28">
        <v>3.075016508028152E-2</v>
      </c>
      <c r="E18" s="29">
        <v>4.5760627553603195</v>
      </c>
      <c r="F18" s="31">
        <v>227088</v>
      </c>
      <c r="G18" s="31">
        <v>1098513.674415</v>
      </c>
      <c r="H18" s="28">
        <v>3.2071366756199857E-2</v>
      </c>
      <c r="L18" s="7"/>
      <c r="M18" s="7"/>
      <c r="N18" s="7"/>
      <c r="P18" s="8"/>
    </row>
    <row r="19" spans="1:16" s="1" customFormat="1" ht="30" customHeight="1">
      <c r="A19" s="35" t="s">
        <v>26</v>
      </c>
      <c r="B19" s="31">
        <v>1638678</v>
      </c>
      <c r="C19" s="31">
        <v>3636475.6359902001</v>
      </c>
      <c r="D19" s="28">
        <v>0.10604485521819193</v>
      </c>
      <c r="E19" s="29">
        <v>2.219152045728447</v>
      </c>
      <c r="F19" s="31">
        <v>1639196</v>
      </c>
      <c r="G19" s="31">
        <v>3652628.8833424002</v>
      </c>
      <c r="H19" s="28">
        <v>0.10663936487121736</v>
      </c>
      <c r="L19" s="7"/>
      <c r="M19" s="7"/>
      <c r="N19" s="7"/>
      <c r="P19" s="8"/>
    </row>
    <row r="20" spans="1:16" s="1" customFormat="1" ht="30" customHeight="1">
      <c r="A20" s="26" t="s">
        <v>27</v>
      </c>
      <c r="B20" s="31">
        <v>11298</v>
      </c>
      <c r="C20" s="31">
        <v>4673134.8590722</v>
      </c>
      <c r="D20" s="28">
        <v>0.13627532785888097</v>
      </c>
      <c r="E20" s="29">
        <v>413.62496539849531</v>
      </c>
      <c r="F20" s="31">
        <v>11276</v>
      </c>
      <c r="G20" s="31">
        <v>4655810.3593380004</v>
      </c>
      <c r="H20" s="28">
        <v>0.13592748552826275</v>
      </c>
      <c r="L20" s="7"/>
      <c r="M20" s="7"/>
      <c r="N20" s="7"/>
      <c r="P20" s="8"/>
    </row>
    <row r="21" spans="1:16" s="1" customFormat="1" ht="24" customHeight="1">
      <c r="A21" s="26" t="s">
        <v>28</v>
      </c>
      <c r="B21" s="31">
        <v>1216503</v>
      </c>
      <c r="C21" s="31">
        <v>738257.73094809998</v>
      </c>
      <c r="D21" s="28">
        <v>2.1528656322424247E-2</v>
      </c>
      <c r="E21" s="29">
        <v>0.60686881244690727</v>
      </c>
      <c r="F21" s="31">
        <v>1217276</v>
      </c>
      <c r="G21" s="31">
        <v>735699.6206578</v>
      </c>
      <c r="H21" s="28">
        <v>2.147892457422397E-2</v>
      </c>
      <c r="L21" s="7"/>
      <c r="M21" s="7"/>
      <c r="N21" s="7"/>
      <c r="P21" s="8"/>
    </row>
    <row r="22" spans="1:16" s="1" customFormat="1" ht="24" customHeight="1">
      <c r="A22" s="36" t="s">
        <v>29</v>
      </c>
      <c r="B22" s="31">
        <v>3</v>
      </c>
      <c r="C22" s="31">
        <v>6.8133249999999999</v>
      </c>
      <c r="D22" s="28">
        <v>1.9868634785524922E-7</v>
      </c>
      <c r="E22" s="29">
        <v>2.2711083333333333</v>
      </c>
      <c r="F22" s="31">
        <v>3</v>
      </c>
      <c r="G22" s="31">
        <v>6.8133249999999999</v>
      </c>
      <c r="H22" s="28">
        <v>1.9891663617255526E-7</v>
      </c>
      <c r="L22" s="6"/>
      <c r="M22" s="6"/>
      <c r="N22" s="6"/>
      <c r="P22" s="8"/>
    </row>
    <row r="23" spans="1:16" s="1" customFormat="1" ht="24" customHeight="1">
      <c r="A23" s="36" t="s">
        <v>30</v>
      </c>
      <c r="B23" s="31">
        <v>8843</v>
      </c>
      <c r="C23" s="31">
        <v>158770.46637089999</v>
      </c>
      <c r="D23" s="28">
        <v>4.6299749550342576E-3</v>
      </c>
      <c r="E23" s="29">
        <v>17.954366885774057</v>
      </c>
      <c r="F23" s="31">
        <v>8406</v>
      </c>
      <c r="G23" s="31">
        <v>157861.48114280001</v>
      </c>
      <c r="H23" s="28">
        <v>4.6088033097119313E-3</v>
      </c>
      <c r="L23" s="6"/>
      <c r="M23" s="6"/>
      <c r="N23" s="6"/>
    </row>
    <row r="24" spans="1:16" s="1" customFormat="1" ht="24" customHeight="1">
      <c r="A24" s="36" t="s">
        <v>31</v>
      </c>
      <c r="B24" s="31">
        <v>1207456</v>
      </c>
      <c r="C24" s="31">
        <v>559388.07341009995</v>
      </c>
      <c r="D24" s="28">
        <v>1.6312560070103337E-2</v>
      </c>
      <c r="E24" s="29">
        <v>0.46327822579878686</v>
      </c>
      <c r="F24" s="31">
        <v>1208657</v>
      </c>
      <c r="G24" s="31">
        <v>558273.62442350003</v>
      </c>
      <c r="H24" s="28">
        <v>1.6298930615255124E-2</v>
      </c>
      <c r="L24" s="8"/>
      <c r="M24" s="6"/>
    </row>
    <row r="25" spans="1:16" s="1" customFormat="1" ht="24" customHeight="1">
      <c r="A25" s="32" t="s">
        <v>32</v>
      </c>
      <c r="B25" s="31">
        <v>24</v>
      </c>
      <c r="C25" s="31">
        <v>560.00921059999996</v>
      </c>
      <c r="D25" s="28">
        <v>1.6330673323144735E-5</v>
      </c>
      <c r="E25" s="29">
        <v>23.333717108333332</v>
      </c>
      <c r="F25" s="31">
        <v>38</v>
      </c>
      <c r="G25" s="31">
        <v>471.18832220000002</v>
      </c>
      <c r="H25" s="28">
        <v>1.3756454602681386E-5</v>
      </c>
      <c r="L25" s="8"/>
      <c r="M25" s="6"/>
    </row>
    <row r="26" spans="1:16" s="1" customFormat="1" ht="24" customHeight="1">
      <c r="A26" s="32" t="s">
        <v>33</v>
      </c>
      <c r="B26" s="31">
        <v>11</v>
      </c>
      <c r="C26" s="31">
        <v>18219.754126100001</v>
      </c>
      <c r="D26" s="28">
        <v>5.3131421239048732E-4</v>
      </c>
      <c r="E26" s="29">
        <v>1656.3412841909092</v>
      </c>
      <c r="F26" s="31">
        <v>11</v>
      </c>
      <c r="G26" s="31">
        <v>17996.218049200001</v>
      </c>
      <c r="H26" s="28">
        <v>5.2540384587183039E-4</v>
      </c>
      <c r="L26" s="8"/>
      <c r="M26" s="9"/>
    </row>
    <row r="27" spans="1:16" s="1" customFormat="1" ht="24" customHeight="1">
      <c r="A27" s="36" t="s">
        <v>34</v>
      </c>
      <c r="B27" s="31">
        <v>166</v>
      </c>
      <c r="C27" s="31">
        <v>1312.6145054000001</v>
      </c>
      <c r="D27" s="28">
        <v>3.8277725225165443E-5</v>
      </c>
      <c r="E27" s="29">
        <v>7.9073162975903619</v>
      </c>
      <c r="F27" s="31">
        <v>161</v>
      </c>
      <c r="G27" s="31">
        <v>1090.2953951</v>
      </c>
      <c r="H27" s="28">
        <v>3.1831432146230964E-5</v>
      </c>
      <c r="L27" s="8"/>
      <c r="M27" s="10"/>
    </row>
    <row r="28" spans="1:16" s="1" customFormat="1" ht="24" customHeight="1">
      <c r="A28" s="35" t="s">
        <v>35</v>
      </c>
      <c r="B28" s="31">
        <v>1564</v>
      </c>
      <c r="C28" s="31">
        <v>51088.264228599997</v>
      </c>
      <c r="D28" s="28">
        <v>1.4898071995456705E-3</v>
      </c>
      <c r="E28" s="29">
        <v>32.66513058094629</v>
      </c>
      <c r="F28" s="31">
        <v>1586</v>
      </c>
      <c r="G28" s="31">
        <v>53516.513497100001</v>
      </c>
      <c r="H28" s="28">
        <v>1.5624272795626635E-3</v>
      </c>
      <c r="L28" s="8"/>
      <c r="M28" s="6"/>
    </row>
    <row r="29" spans="1:16" s="1" customFormat="1" ht="6.95" customHeight="1">
      <c r="A29" s="17"/>
      <c r="B29" s="37"/>
      <c r="C29" s="37"/>
      <c r="D29" s="11"/>
      <c r="E29" s="38"/>
      <c r="F29" s="37"/>
      <c r="G29" s="37"/>
      <c r="H29" s="11"/>
      <c r="L29" s="12"/>
      <c r="M29" s="6"/>
    </row>
    <row r="30" spans="1:16" s="1" customFormat="1" ht="24.95" customHeight="1">
      <c r="A30" s="39" t="s">
        <v>36</v>
      </c>
      <c r="B30" s="40">
        <v>3354336</v>
      </c>
      <c r="C30" s="40">
        <v>34291862.8962055</v>
      </c>
      <c r="D30" s="41">
        <v>1</v>
      </c>
      <c r="E30" s="42">
        <v>10.223144877616763</v>
      </c>
      <c r="F30" s="40">
        <v>3356894</v>
      </c>
      <c r="G30" s="40">
        <v>34252162.770788103</v>
      </c>
      <c r="H30" s="41">
        <v>0.99999999999999989</v>
      </c>
      <c r="L30" s="6"/>
      <c r="M30" s="6"/>
    </row>
    <row r="31" spans="1:16" s="1" customFormat="1" ht="18.95" customHeight="1">
      <c r="A31" s="43" t="s">
        <v>37</v>
      </c>
      <c r="B31" s="14"/>
      <c r="C31" s="14"/>
      <c r="D31" s="14"/>
      <c r="E31" s="14"/>
      <c r="F31" s="14"/>
      <c r="G31" s="14"/>
      <c r="H31" s="14"/>
      <c r="L31" s="6"/>
      <c r="M31" s="6"/>
      <c r="N31" s="6"/>
    </row>
    <row r="32" spans="1:16" ht="8.1" customHeight="1">
      <c r="A32" s="44" t="s">
        <v>38</v>
      </c>
      <c r="B32" s="14"/>
      <c r="C32" s="14"/>
      <c r="D32" s="14"/>
      <c r="E32" s="14"/>
      <c r="F32" s="14"/>
      <c r="G32" s="14"/>
      <c r="H32" s="14"/>
    </row>
    <row r="33" spans="1:8">
      <c r="A33" s="45" t="s">
        <v>39</v>
      </c>
      <c r="B33" s="14"/>
      <c r="C33" s="14"/>
      <c r="D33" s="14"/>
      <c r="E33" s="14"/>
      <c r="F33" s="14"/>
      <c r="G33" s="14"/>
      <c r="H33" s="14"/>
    </row>
  </sheetData>
  <mergeCells count="3">
    <mergeCell ref="F4:H4"/>
    <mergeCell ref="B5:E5"/>
    <mergeCell ref="F5:H5"/>
  </mergeCells>
  <pageMargins left="0.7" right="0.4" top="0.75" bottom="0.7" header="0.4" footer="0.4"/>
  <pageSetup paperSize="9" scale="95" firstPageNumber="144" orientation="portrait" r:id="rId1"/>
  <headerFooter>
    <oddFooter>&amp;C&amp;"Maiandra GD,Regular"&amp;9&amp;P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>
  <sheetPr codeName="Sheet7"/>
  <dimension ref="A1:P33"/>
  <sheetViews>
    <sheetView view="pageBreakPreview" zoomScale="60" workbookViewId="0">
      <selection activeCell="E13" sqref="E13"/>
    </sheetView>
  </sheetViews>
  <sheetFormatPr defaultRowHeight="12.75"/>
  <cols>
    <col min="1" max="1" width="28.85546875" style="13" customWidth="1"/>
    <col min="2" max="2" width="8.7109375" style="13" customWidth="1"/>
    <col min="3" max="3" width="9.5703125" style="13" customWidth="1"/>
    <col min="4" max="4" width="8.7109375" style="13" customWidth="1"/>
    <col min="5" max="5" width="7.28515625" style="13" bestFit="1" customWidth="1"/>
    <col min="6" max="6" width="8.85546875" style="13" customWidth="1"/>
    <col min="7" max="7" width="9.7109375" style="13" customWidth="1"/>
    <col min="8" max="8" width="9.42578125" style="13" bestFit="1" customWidth="1"/>
    <col min="9" max="16384" width="9.140625" style="13"/>
  </cols>
  <sheetData>
    <row r="1" spans="1:16" s="1" customFormat="1">
      <c r="A1" s="14"/>
      <c r="B1" s="14"/>
      <c r="C1" s="14"/>
      <c r="D1" s="14"/>
      <c r="E1" s="14"/>
      <c r="F1" s="14"/>
      <c r="G1" s="14"/>
      <c r="H1" s="15"/>
    </row>
    <row r="2" spans="1:16" s="1" customFormat="1" ht="15" customHeight="1">
      <c r="A2" s="49" t="s">
        <v>45</v>
      </c>
      <c r="B2" s="48"/>
      <c r="C2" s="48"/>
      <c r="D2" s="48"/>
      <c r="E2" s="48"/>
      <c r="F2" s="48"/>
      <c r="G2" s="48"/>
      <c r="H2" s="48"/>
    </row>
    <row r="3" spans="1:16" s="1" customFormat="1" ht="15" customHeight="1">
      <c r="A3" s="49" t="s">
        <v>46</v>
      </c>
      <c r="B3" s="48"/>
      <c r="C3" s="48"/>
      <c r="D3" s="48"/>
      <c r="E3" s="48"/>
      <c r="F3" s="48"/>
      <c r="G3" s="48"/>
      <c r="H3" s="48"/>
    </row>
    <row r="4" spans="1:16" s="1" customFormat="1" ht="15" customHeight="1">
      <c r="A4" s="16"/>
      <c r="B4" s="17"/>
      <c r="C4" s="17"/>
      <c r="D4" s="17"/>
      <c r="E4" s="17"/>
      <c r="F4" s="1221" t="s">
        <v>0</v>
      </c>
      <c r="G4" s="1221"/>
      <c r="H4" s="1221"/>
    </row>
    <row r="5" spans="1:16" s="1" customFormat="1" ht="17.100000000000001" customHeight="1">
      <c r="A5" s="18"/>
      <c r="B5" s="1222" t="s">
        <v>1</v>
      </c>
      <c r="C5" s="1223"/>
      <c r="D5" s="1223"/>
      <c r="E5" s="1224"/>
      <c r="F5" s="1225" t="s">
        <v>2</v>
      </c>
      <c r="G5" s="1226"/>
      <c r="H5" s="1227"/>
    </row>
    <row r="6" spans="1:16" s="1" customFormat="1" ht="47.25" customHeight="1">
      <c r="A6" s="19" t="s">
        <v>3</v>
      </c>
      <c r="B6" s="20" t="s">
        <v>4</v>
      </c>
      <c r="C6" s="21" t="s">
        <v>5</v>
      </c>
      <c r="D6" s="22" t="s">
        <v>6</v>
      </c>
      <c r="E6" s="23" t="s">
        <v>7</v>
      </c>
      <c r="F6" s="20" t="s">
        <v>4</v>
      </c>
      <c r="G6" s="21" t="s">
        <v>5</v>
      </c>
      <c r="H6" s="24" t="s">
        <v>6</v>
      </c>
    </row>
    <row r="7" spans="1:16" s="1" customFormat="1" ht="15" customHeight="1">
      <c r="A7" s="25" t="s">
        <v>8</v>
      </c>
      <c r="B7" s="25" t="s">
        <v>9</v>
      </c>
      <c r="C7" s="25" t="s">
        <v>10</v>
      </c>
      <c r="D7" s="25" t="s">
        <v>11</v>
      </c>
      <c r="E7" s="25" t="s">
        <v>12</v>
      </c>
      <c r="F7" s="25" t="s">
        <v>13</v>
      </c>
      <c r="G7" s="25" t="s">
        <v>14</v>
      </c>
      <c r="H7" s="25" t="s">
        <v>15</v>
      </c>
    </row>
    <row r="8" spans="1:16" s="1" customFormat="1" ht="6.95" customHeight="1">
      <c r="A8" s="17"/>
      <c r="B8" s="17"/>
      <c r="C8" s="17"/>
      <c r="D8" s="17"/>
      <c r="E8" s="17"/>
      <c r="F8" s="17"/>
      <c r="G8" s="17"/>
      <c r="H8" s="17"/>
    </row>
    <row r="9" spans="1:16" s="1" customFormat="1" ht="24" customHeight="1">
      <c r="A9" s="26" t="s">
        <v>16</v>
      </c>
      <c r="B9" s="46" t="s">
        <v>40</v>
      </c>
      <c r="C9" s="46" t="s">
        <v>40</v>
      </c>
      <c r="D9" s="47" t="s">
        <v>40</v>
      </c>
      <c r="E9" s="38" t="s">
        <v>40</v>
      </c>
      <c r="F9" s="46" t="s">
        <v>40</v>
      </c>
      <c r="G9" s="46" t="s">
        <v>40</v>
      </c>
      <c r="H9" s="47" t="s">
        <v>40</v>
      </c>
      <c r="L9" s="2"/>
      <c r="M9" s="3"/>
      <c r="N9" s="3"/>
    </row>
    <row r="10" spans="1:16" s="1" customFormat="1" ht="24" customHeight="1">
      <c r="A10" s="30" t="s">
        <v>17</v>
      </c>
      <c r="B10" s="31">
        <v>567</v>
      </c>
      <c r="C10" s="31">
        <v>229262.17543070001</v>
      </c>
      <c r="D10" s="28">
        <v>4.6188276600006309E-2</v>
      </c>
      <c r="E10" s="29">
        <v>404.3424610770723</v>
      </c>
      <c r="F10" s="31">
        <v>464</v>
      </c>
      <c r="G10" s="31">
        <v>40800.926879400002</v>
      </c>
      <c r="H10" s="28">
        <v>8.2472609133065651E-3</v>
      </c>
      <c r="L10" s="4"/>
      <c r="M10" s="5"/>
      <c r="N10" s="5"/>
    </row>
    <row r="11" spans="1:16" s="1" customFormat="1" ht="24" customHeight="1">
      <c r="A11" s="32" t="s">
        <v>18</v>
      </c>
      <c r="B11" s="31">
        <v>76</v>
      </c>
      <c r="C11" s="31">
        <v>1196.6404147000001</v>
      </c>
      <c r="D11" s="28">
        <v>2.4108101722875247E-4</v>
      </c>
      <c r="E11" s="29">
        <v>15.745268614473686</v>
      </c>
      <c r="F11" s="31">
        <v>26</v>
      </c>
      <c r="G11" s="31">
        <v>325.83550630000002</v>
      </c>
      <c r="H11" s="28">
        <v>6.5862485017030635E-5</v>
      </c>
      <c r="L11" s="4"/>
      <c r="M11" s="5"/>
      <c r="N11" s="5"/>
    </row>
    <row r="12" spans="1:16" s="1" customFormat="1" ht="24" customHeight="1">
      <c r="A12" s="32" t="s">
        <v>19</v>
      </c>
      <c r="B12" s="31">
        <v>491</v>
      </c>
      <c r="C12" s="31">
        <v>228065.53501600001</v>
      </c>
      <c r="D12" s="28">
        <v>4.5947195582777559E-2</v>
      </c>
      <c r="E12" s="29">
        <v>464.4919246761711</v>
      </c>
      <c r="F12" s="31">
        <v>438</v>
      </c>
      <c r="G12" s="31">
        <v>40475.091373100004</v>
      </c>
      <c r="H12" s="28">
        <v>8.1813984282895352E-3</v>
      </c>
      <c r="L12" s="4"/>
      <c r="M12" s="5"/>
      <c r="N12" s="5"/>
    </row>
    <row r="13" spans="1:16" s="1" customFormat="1" ht="24" customHeight="1">
      <c r="A13" s="33" t="s">
        <v>20</v>
      </c>
      <c r="B13" s="31">
        <v>352</v>
      </c>
      <c r="C13" s="31">
        <v>32607.580153999999</v>
      </c>
      <c r="D13" s="28">
        <v>6.5692822140435442E-3</v>
      </c>
      <c r="E13" s="29">
        <v>92.635170892045451</v>
      </c>
      <c r="F13" s="31">
        <v>312</v>
      </c>
      <c r="G13" s="31">
        <v>31951.455014700001</v>
      </c>
      <c r="H13" s="28">
        <v>6.4584803880779734E-3</v>
      </c>
      <c r="L13" s="4"/>
      <c r="M13" s="5"/>
      <c r="N13" s="5"/>
    </row>
    <row r="14" spans="1:16" s="1" customFormat="1" ht="24" customHeight="1">
      <c r="A14" s="34" t="s">
        <v>21</v>
      </c>
      <c r="B14" s="31">
        <v>137</v>
      </c>
      <c r="C14" s="31">
        <v>195453.49122200001</v>
      </c>
      <c r="D14" s="28">
        <v>3.9377014102038255E-2</v>
      </c>
      <c r="E14" s="29">
        <v>1426.6678191386861</v>
      </c>
      <c r="F14" s="31">
        <v>124</v>
      </c>
      <c r="G14" s="31">
        <v>8518.3207784000006</v>
      </c>
      <c r="H14" s="28">
        <v>1.7218435799353237E-3</v>
      </c>
      <c r="L14" s="4"/>
      <c r="M14" s="5"/>
      <c r="N14" s="5"/>
    </row>
    <row r="15" spans="1:16" s="1" customFormat="1" ht="50.1" customHeight="1">
      <c r="A15" s="34" t="s">
        <v>22</v>
      </c>
      <c r="B15" s="31">
        <v>2</v>
      </c>
      <c r="C15" s="31">
        <v>4.4636399999999998</v>
      </c>
      <c r="D15" s="28">
        <v>8.9926669576234279E-7</v>
      </c>
      <c r="E15" s="29">
        <v>2.2318199999999999</v>
      </c>
      <c r="F15" s="31">
        <v>2</v>
      </c>
      <c r="G15" s="31">
        <v>5.3155799999999997</v>
      </c>
      <c r="H15" s="28">
        <v>1.0744602762367143E-6</v>
      </c>
      <c r="L15" s="6"/>
      <c r="M15" s="6"/>
      <c r="N15" s="6"/>
    </row>
    <row r="16" spans="1:16" s="1" customFormat="1" ht="30" customHeight="1">
      <c r="A16" s="35" t="s">
        <v>23</v>
      </c>
      <c r="B16" s="31" t="s">
        <v>40</v>
      </c>
      <c r="C16" s="31" t="s">
        <v>40</v>
      </c>
      <c r="D16" s="47" t="s">
        <v>40</v>
      </c>
      <c r="E16" s="38" t="s">
        <v>40</v>
      </c>
      <c r="F16" s="31" t="s">
        <v>40</v>
      </c>
      <c r="G16" s="31" t="s">
        <v>40</v>
      </c>
      <c r="H16" s="47" t="s">
        <v>40</v>
      </c>
      <c r="L16" s="7"/>
      <c r="M16" s="7"/>
      <c r="N16" s="7"/>
      <c r="P16" s="8"/>
    </row>
    <row r="17" spans="1:16" s="1" customFormat="1" ht="30" customHeight="1">
      <c r="A17" s="35" t="s">
        <v>24</v>
      </c>
      <c r="B17" s="31">
        <v>303870</v>
      </c>
      <c r="C17" s="31">
        <v>1730928.0812526001</v>
      </c>
      <c r="D17" s="28">
        <v>0.34872121771251213</v>
      </c>
      <c r="E17" s="29">
        <v>5.6962782810168822</v>
      </c>
      <c r="F17" s="31">
        <v>315797</v>
      </c>
      <c r="G17" s="31">
        <v>1667623.8044881001</v>
      </c>
      <c r="H17" s="28">
        <v>0.33708373002178588</v>
      </c>
      <c r="L17" s="7"/>
      <c r="M17" s="7"/>
      <c r="N17" s="7"/>
      <c r="P17" s="8"/>
    </row>
    <row r="18" spans="1:16" s="1" customFormat="1" ht="50.1" customHeight="1">
      <c r="A18" s="35" t="s">
        <v>25</v>
      </c>
      <c r="B18" s="31">
        <v>70220</v>
      </c>
      <c r="C18" s="31">
        <v>91836.715838899996</v>
      </c>
      <c r="D18" s="28">
        <v>1.8501872911371172E-2</v>
      </c>
      <c r="E18" s="29">
        <v>1.3078427205767587</v>
      </c>
      <c r="F18" s="31">
        <v>69586</v>
      </c>
      <c r="G18" s="31">
        <v>105139.7646675</v>
      </c>
      <c r="H18" s="28">
        <v>2.1252337578985772E-2</v>
      </c>
      <c r="L18" s="7"/>
      <c r="M18" s="7"/>
      <c r="N18" s="7"/>
      <c r="P18" s="8"/>
    </row>
    <row r="19" spans="1:16" s="1" customFormat="1" ht="30" customHeight="1">
      <c r="A19" s="35" t="s">
        <v>26</v>
      </c>
      <c r="B19" s="31">
        <v>189186</v>
      </c>
      <c r="C19" s="31">
        <v>349837.43397070002</v>
      </c>
      <c r="D19" s="28">
        <v>7.0479956560297916E-2</v>
      </c>
      <c r="E19" s="29">
        <v>1.8491718941713446</v>
      </c>
      <c r="F19" s="31">
        <v>177928</v>
      </c>
      <c r="G19" s="31">
        <v>326200.89670829999</v>
      </c>
      <c r="H19" s="28">
        <v>6.5936342898773787E-2</v>
      </c>
      <c r="L19" s="7"/>
      <c r="M19" s="7"/>
      <c r="N19" s="7"/>
      <c r="P19" s="8"/>
    </row>
    <row r="20" spans="1:16" s="1" customFormat="1" ht="30" customHeight="1">
      <c r="A20" s="26" t="s">
        <v>27</v>
      </c>
      <c r="B20" s="31">
        <v>13</v>
      </c>
      <c r="C20" s="31">
        <v>1839.4297021</v>
      </c>
      <c r="D20" s="28">
        <v>3.7058048370714879E-4</v>
      </c>
      <c r="E20" s="29">
        <v>141.49459246923078</v>
      </c>
      <c r="F20" s="31">
        <v>17</v>
      </c>
      <c r="G20" s="31">
        <v>195483.25333450001</v>
      </c>
      <c r="H20" s="28">
        <v>3.9513842398654242E-2</v>
      </c>
      <c r="L20" s="7"/>
      <c r="M20" s="7"/>
      <c r="N20" s="7"/>
      <c r="P20" s="8"/>
    </row>
    <row r="21" spans="1:16" s="1" customFormat="1" ht="24" customHeight="1">
      <c r="A21" s="26" t="s">
        <v>28</v>
      </c>
      <c r="B21" s="31">
        <v>3408659</v>
      </c>
      <c r="C21" s="31">
        <v>2458612.3691861997</v>
      </c>
      <c r="D21" s="28">
        <v>0.49532404526317064</v>
      </c>
      <c r="E21" s="29">
        <v>0.72128434354571691</v>
      </c>
      <c r="F21" s="31">
        <v>3407982</v>
      </c>
      <c r="G21" s="31">
        <v>2493874.9304038999</v>
      </c>
      <c r="H21" s="28">
        <v>0.50409730389187846</v>
      </c>
      <c r="L21" s="7"/>
      <c r="M21" s="7"/>
      <c r="N21" s="7"/>
      <c r="P21" s="8"/>
    </row>
    <row r="22" spans="1:16" s="1" customFormat="1" ht="24" customHeight="1">
      <c r="A22" s="36" t="s">
        <v>29</v>
      </c>
      <c r="B22" s="31" t="s">
        <v>40</v>
      </c>
      <c r="C22" s="31" t="s">
        <v>40</v>
      </c>
      <c r="D22" s="47" t="s">
        <v>40</v>
      </c>
      <c r="E22" s="38" t="s">
        <v>40</v>
      </c>
      <c r="F22" s="31" t="s">
        <v>40</v>
      </c>
      <c r="G22" s="31" t="s">
        <v>40</v>
      </c>
      <c r="H22" s="47" t="s">
        <v>40</v>
      </c>
      <c r="L22" s="6"/>
      <c r="M22" s="6"/>
      <c r="N22" s="6"/>
      <c r="P22" s="8"/>
    </row>
    <row r="23" spans="1:16" s="1" customFormat="1" ht="24" customHeight="1">
      <c r="A23" s="36" t="s">
        <v>30</v>
      </c>
      <c r="B23" s="31">
        <v>6065</v>
      </c>
      <c r="C23" s="31">
        <v>4916.2146018000003</v>
      </c>
      <c r="D23" s="28">
        <v>9.9044458348327108E-4</v>
      </c>
      <c r="E23" s="29">
        <v>0.81058773319043698</v>
      </c>
      <c r="F23" s="31">
        <v>7189</v>
      </c>
      <c r="G23" s="31">
        <v>6050.2077141</v>
      </c>
      <c r="H23" s="28">
        <v>1.2229536291018827E-3</v>
      </c>
      <c r="L23" s="6"/>
      <c r="M23" s="6"/>
      <c r="N23" s="6"/>
    </row>
    <row r="24" spans="1:16" s="1" customFormat="1" ht="24" customHeight="1">
      <c r="A24" s="36" t="s">
        <v>31</v>
      </c>
      <c r="B24" s="31">
        <v>3400814</v>
      </c>
      <c r="C24" s="31">
        <v>2449228.8937391001</v>
      </c>
      <c r="D24" s="28">
        <v>0.49343360451076224</v>
      </c>
      <c r="E24" s="29">
        <v>0.72018901761140131</v>
      </c>
      <c r="F24" s="31">
        <v>3398865</v>
      </c>
      <c r="G24" s="31">
        <v>2482912.2543417001</v>
      </c>
      <c r="H24" s="28">
        <v>0.50188137262001631</v>
      </c>
      <c r="L24" s="8"/>
      <c r="M24" s="6"/>
    </row>
    <row r="25" spans="1:16" s="1" customFormat="1" ht="24" customHeight="1">
      <c r="A25" s="32" t="s">
        <v>32</v>
      </c>
      <c r="B25" s="31" t="s">
        <v>40</v>
      </c>
      <c r="C25" s="31" t="s">
        <v>40</v>
      </c>
      <c r="D25" s="47" t="s">
        <v>40</v>
      </c>
      <c r="E25" s="38" t="s">
        <v>40</v>
      </c>
      <c r="F25" s="31" t="s">
        <v>40</v>
      </c>
      <c r="G25" s="31" t="s">
        <v>40</v>
      </c>
      <c r="H25" s="47" t="s">
        <v>40</v>
      </c>
      <c r="L25" s="8"/>
      <c r="M25" s="6"/>
    </row>
    <row r="26" spans="1:16" s="1" customFormat="1" ht="24" customHeight="1">
      <c r="A26" s="32" t="s">
        <v>33</v>
      </c>
      <c r="B26" s="31" t="s">
        <v>40</v>
      </c>
      <c r="C26" s="31" t="s">
        <v>40</v>
      </c>
      <c r="D26" s="47" t="s">
        <v>40</v>
      </c>
      <c r="E26" s="38" t="s">
        <v>40</v>
      </c>
      <c r="F26" s="31" t="s">
        <v>40</v>
      </c>
      <c r="G26" s="31" t="s">
        <v>40</v>
      </c>
      <c r="H26" s="47" t="s">
        <v>40</v>
      </c>
      <c r="L26" s="8"/>
      <c r="M26" s="9"/>
    </row>
    <row r="27" spans="1:16" s="1" customFormat="1" ht="24" customHeight="1">
      <c r="A27" s="36" t="s">
        <v>34</v>
      </c>
      <c r="B27" s="31">
        <v>1780</v>
      </c>
      <c r="C27" s="31">
        <v>4467.2608453000003</v>
      </c>
      <c r="D27" s="28">
        <v>8.9999616892523179E-4</v>
      </c>
      <c r="E27" s="29">
        <v>2.5096971041011238</v>
      </c>
      <c r="F27" s="31">
        <v>1928</v>
      </c>
      <c r="G27" s="31">
        <v>4912.4683481000002</v>
      </c>
      <c r="H27" s="28">
        <v>9.9297764276027115E-4</v>
      </c>
      <c r="L27" s="8"/>
      <c r="M27" s="10"/>
    </row>
    <row r="28" spans="1:16" s="1" customFormat="1" ht="24" customHeight="1">
      <c r="A28" s="35" t="s">
        <v>35</v>
      </c>
      <c r="B28" s="31">
        <v>147452</v>
      </c>
      <c r="C28" s="31">
        <v>101328.0850548</v>
      </c>
      <c r="D28" s="28">
        <v>2.0414050468934686E-2</v>
      </c>
      <c r="E28" s="29">
        <v>0.68719369730352931</v>
      </c>
      <c r="F28" s="31">
        <v>155120</v>
      </c>
      <c r="G28" s="31">
        <v>118085.8435052</v>
      </c>
      <c r="H28" s="28">
        <v>2.386918229661535E-2</v>
      </c>
      <c r="L28" s="8"/>
      <c r="M28" s="6"/>
    </row>
    <row r="29" spans="1:16" s="1" customFormat="1" ht="6.95" customHeight="1">
      <c r="A29" s="17"/>
      <c r="B29" s="37"/>
      <c r="C29" s="37"/>
      <c r="D29" s="11"/>
      <c r="E29" s="38"/>
      <c r="F29" s="37"/>
      <c r="G29" s="37"/>
      <c r="H29" s="11"/>
      <c r="L29" s="12"/>
      <c r="M29" s="6"/>
    </row>
    <row r="30" spans="1:16" s="1" customFormat="1" ht="24.95" customHeight="1">
      <c r="A30" s="39" t="s">
        <v>36</v>
      </c>
      <c r="B30" s="40">
        <v>4119967</v>
      </c>
      <c r="C30" s="40">
        <v>4963644.2904359996</v>
      </c>
      <c r="D30" s="41">
        <v>1</v>
      </c>
      <c r="E30" s="42">
        <v>1.2047776815775466</v>
      </c>
      <c r="F30" s="40">
        <v>4126894</v>
      </c>
      <c r="G30" s="40">
        <v>4947209.4199868999</v>
      </c>
      <c r="H30" s="41">
        <v>1</v>
      </c>
      <c r="L30" s="6"/>
      <c r="M30" s="6"/>
    </row>
    <row r="31" spans="1:16" s="1" customFormat="1" ht="18.95" customHeight="1">
      <c r="A31" s="43" t="s">
        <v>37</v>
      </c>
      <c r="B31" s="14"/>
      <c r="C31" s="14"/>
      <c r="D31" s="14"/>
      <c r="E31" s="14"/>
      <c r="F31" s="14"/>
      <c r="G31" s="14"/>
      <c r="H31" s="14"/>
      <c r="L31" s="6"/>
      <c r="M31" s="6"/>
      <c r="N31" s="6"/>
    </row>
    <row r="32" spans="1:16" ht="8.1" customHeight="1">
      <c r="A32" s="44" t="s">
        <v>38</v>
      </c>
      <c r="B32" s="14"/>
      <c r="C32" s="14"/>
      <c r="D32" s="14"/>
      <c r="E32" s="14"/>
      <c r="F32" s="14"/>
      <c r="G32" s="14"/>
      <c r="H32" s="14"/>
    </row>
    <row r="33" spans="1:8">
      <c r="A33" s="45" t="s">
        <v>39</v>
      </c>
      <c r="B33" s="14"/>
      <c r="C33" s="14"/>
      <c r="D33" s="14"/>
      <c r="E33" s="14"/>
      <c r="F33" s="14"/>
      <c r="G33" s="14"/>
      <c r="H33" s="14"/>
    </row>
  </sheetData>
  <mergeCells count="3">
    <mergeCell ref="F4:H4"/>
    <mergeCell ref="B5:E5"/>
    <mergeCell ref="F5:H5"/>
  </mergeCells>
  <pageMargins left="0.7" right="0.4" top="0.75" bottom="0.7" header="0.4" footer="0.4"/>
  <pageSetup paperSize="9" scale="95" firstPageNumber="144" orientation="portrait" r:id="rId1"/>
  <headerFooter>
    <oddFooter>&amp;C&amp;"Maiandra GD,Regular"&amp;9&amp;P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>
  <sheetPr codeName="Sheet8"/>
  <dimension ref="A1:P33"/>
  <sheetViews>
    <sheetView view="pageBreakPreview" zoomScale="60" workbookViewId="0">
      <selection activeCell="E13" sqref="E13"/>
    </sheetView>
  </sheetViews>
  <sheetFormatPr defaultRowHeight="12.75"/>
  <cols>
    <col min="1" max="1" width="28.85546875" style="13" customWidth="1"/>
    <col min="2" max="2" width="8.7109375" style="13" customWidth="1"/>
    <col min="3" max="3" width="9.5703125" style="13" customWidth="1"/>
    <col min="4" max="4" width="8.7109375" style="13" customWidth="1"/>
    <col min="5" max="5" width="7.28515625" style="13" bestFit="1" customWidth="1"/>
    <col min="6" max="6" width="8.85546875" style="13" customWidth="1"/>
    <col min="7" max="7" width="9.7109375" style="13" customWidth="1"/>
    <col min="8" max="8" width="9.42578125" style="13" bestFit="1" customWidth="1"/>
    <col min="9" max="16384" width="9.140625" style="13"/>
  </cols>
  <sheetData>
    <row r="1" spans="1:16" s="1" customFormat="1">
      <c r="A1" s="14"/>
      <c r="B1" s="14"/>
      <c r="C1" s="14"/>
      <c r="D1" s="14"/>
      <c r="E1" s="14"/>
      <c r="F1" s="14"/>
      <c r="G1" s="14"/>
      <c r="H1" s="15"/>
    </row>
    <row r="2" spans="1:16" s="1" customFormat="1" ht="15" customHeight="1">
      <c r="A2" s="49" t="s">
        <v>47</v>
      </c>
      <c r="B2" s="48"/>
      <c r="C2" s="48"/>
      <c r="D2" s="48"/>
      <c r="E2" s="48"/>
      <c r="F2" s="48"/>
      <c r="G2" s="48"/>
      <c r="H2" s="48"/>
    </row>
    <row r="3" spans="1:16" s="1" customFormat="1" ht="15" customHeight="1">
      <c r="A3" s="49" t="s">
        <v>48</v>
      </c>
      <c r="B3" s="48"/>
      <c r="C3" s="48"/>
      <c r="D3" s="48"/>
      <c r="E3" s="48"/>
      <c r="F3" s="48"/>
      <c r="G3" s="48"/>
      <c r="H3" s="48"/>
    </row>
    <row r="4" spans="1:16" s="1" customFormat="1" ht="15" customHeight="1">
      <c r="A4" s="16"/>
      <c r="B4" s="17"/>
      <c r="C4" s="17"/>
      <c r="D4" s="17"/>
      <c r="E4" s="17"/>
      <c r="F4" s="1221" t="s">
        <v>0</v>
      </c>
      <c r="G4" s="1221"/>
      <c r="H4" s="1221"/>
    </row>
    <row r="5" spans="1:16" s="1" customFormat="1" ht="17.100000000000001" customHeight="1">
      <c r="A5" s="18"/>
      <c r="B5" s="1222" t="s">
        <v>1</v>
      </c>
      <c r="C5" s="1223"/>
      <c r="D5" s="1223"/>
      <c r="E5" s="1224"/>
      <c r="F5" s="1225" t="s">
        <v>2</v>
      </c>
      <c r="G5" s="1226"/>
      <c r="H5" s="1227"/>
    </row>
    <row r="6" spans="1:16" s="1" customFormat="1" ht="47.25" customHeight="1">
      <c r="A6" s="19" t="s">
        <v>3</v>
      </c>
      <c r="B6" s="20" t="s">
        <v>4</v>
      </c>
      <c r="C6" s="21" t="s">
        <v>5</v>
      </c>
      <c r="D6" s="22" t="s">
        <v>6</v>
      </c>
      <c r="E6" s="23" t="s">
        <v>7</v>
      </c>
      <c r="F6" s="20" t="s">
        <v>4</v>
      </c>
      <c r="G6" s="21" t="s">
        <v>5</v>
      </c>
      <c r="H6" s="24" t="s">
        <v>6</v>
      </c>
    </row>
    <row r="7" spans="1:16" s="1" customFormat="1" ht="15" customHeight="1">
      <c r="A7" s="25" t="s">
        <v>8</v>
      </c>
      <c r="B7" s="25" t="s">
        <v>9</v>
      </c>
      <c r="C7" s="25" t="s">
        <v>10</v>
      </c>
      <c r="D7" s="25" t="s">
        <v>11</v>
      </c>
      <c r="E7" s="25" t="s">
        <v>12</v>
      </c>
      <c r="F7" s="25" t="s">
        <v>13</v>
      </c>
      <c r="G7" s="25" t="s">
        <v>14</v>
      </c>
      <c r="H7" s="25" t="s">
        <v>15</v>
      </c>
    </row>
    <row r="8" spans="1:16" s="1" customFormat="1" ht="6.95" customHeight="1">
      <c r="A8" s="17"/>
      <c r="B8" s="17"/>
      <c r="C8" s="17"/>
      <c r="D8" s="17"/>
      <c r="E8" s="17"/>
      <c r="F8" s="17"/>
      <c r="G8" s="17"/>
      <c r="H8" s="17"/>
    </row>
    <row r="9" spans="1:16" s="1" customFormat="1" ht="24" customHeight="1">
      <c r="A9" s="26" t="s">
        <v>16</v>
      </c>
      <c r="B9" s="27">
        <v>25</v>
      </c>
      <c r="C9" s="27">
        <v>18462.589283599998</v>
      </c>
      <c r="D9" s="28">
        <v>3.9086518827022351E-3</v>
      </c>
      <c r="E9" s="29">
        <v>738.50357134399997</v>
      </c>
      <c r="F9" s="27">
        <v>26</v>
      </c>
      <c r="G9" s="27">
        <v>22893.919821399999</v>
      </c>
      <c r="H9" s="28">
        <v>4.7345264941879685E-3</v>
      </c>
      <c r="L9" s="2"/>
      <c r="M9" s="3"/>
      <c r="N9" s="3"/>
    </row>
    <row r="10" spans="1:16" s="1" customFormat="1" ht="24" customHeight="1">
      <c r="A10" s="30" t="s">
        <v>17</v>
      </c>
      <c r="B10" s="31">
        <v>571</v>
      </c>
      <c r="C10" s="31">
        <v>181344.56735220001</v>
      </c>
      <c r="D10" s="28">
        <v>3.8391840586987719E-2</v>
      </c>
      <c r="E10" s="29">
        <v>317.59118625604208</v>
      </c>
      <c r="F10" s="31">
        <v>561</v>
      </c>
      <c r="G10" s="31">
        <v>198132.59602669999</v>
      </c>
      <c r="H10" s="28">
        <v>4.0974373657664397E-2</v>
      </c>
      <c r="L10" s="4"/>
      <c r="M10" s="5"/>
      <c r="N10" s="5"/>
    </row>
    <row r="11" spans="1:16" s="1" customFormat="1" ht="24" customHeight="1">
      <c r="A11" s="32" t="s">
        <v>18</v>
      </c>
      <c r="B11" s="31" t="s">
        <v>40</v>
      </c>
      <c r="C11" s="31" t="s">
        <v>40</v>
      </c>
      <c r="D11" s="47" t="s">
        <v>40</v>
      </c>
      <c r="E11" s="38" t="s">
        <v>40</v>
      </c>
      <c r="F11" s="31" t="s">
        <v>40</v>
      </c>
      <c r="G11" s="31" t="s">
        <v>40</v>
      </c>
      <c r="H11" s="47" t="s">
        <v>40</v>
      </c>
      <c r="L11" s="4"/>
      <c r="M11" s="5"/>
      <c r="N11" s="5"/>
    </row>
    <row r="12" spans="1:16" s="1" customFormat="1" ht="24" customHeight="1">
      <c r="A12" s="32" t="s">
        <v>19</v>
      </c>
      <c r="B12" s="31">
        <v>571</v>
      </c>
      <c r="C12" s="31">
        <v>181344.56735220001</v>
      </c>
      <c r="D12" s="28">
        <v>3.8391840586987719E-2</v>
      </c>
      <c r="E12" s="29">
        <v>317.59118625604208</v>
      </c>
      <c r="F12" s="31">
        <v>561</v>
      </c>
      <c r="G12" s="31">
        <v>198132.59602669999</v>
      </c>
      <c r="H12" s="28">
        <v>4.0974373657664397E-2</v>
      </c>
      <c r="L12" s="4"/>
      <c r="M12" s="5"/>
      <c r="N12" s="5"/>
    </row>
    <row r="13" spans="1:16" s="1" customFormat="1" ht="24" customHeight="1">
      <c r="A13" s="33" t="s">
        <v>20</v>
      </c>
      <c r="B13" s="31">
        <v>6</v>
      </c>
      <c r="C13" s="31">
        <v>14444.1430232</v>
      </c>
      <c r="D13" s="28">
        <v>3.0579203141241373E-3</v>
      </c>
      <c r="E13" s="29">
        <v>2407.3571705333334</v>
      </c>
      <c r="F13" s="31">
        <v>9</v>
      </c>
      <c r="G13" s="31">
        <v>16393.4946098</v>
      </c>
      <c r="H13" s="28">
        <v>3.3902204239343514E-3</v>
      </c>
      <c r="L13" s="4"/>
      <c r="M13" s="5"/>
      <c r="N13" s="5"/>
    </row>
    <row r="14" spans="1:16" s="1" customFormat="1" ht="24" customHeight="1">
      <c r="A14" s="34" t="s">
        <v>21</v>
      </c>
      <c r="B14" s="31">
        <v>83</v>
      </c>
      <c r="C14" s="31">
        <v>12838.601117800001</v>
      </c>
      <c r="D14" s="28">
        <v>2.7180165067598331E-3</v>
      </c>
      <c r="E14" s="29">
        <v>154.68194117831325</v>
      </c>
      <c r="F14" s="31">
        <v>89</v>
      </c>
      <c r="G14" s="31">
        <v>13217.0984252</v>
      </c>
      <c r="H14" s="28">
        <v>2.7333328306630195E-3</v>
      </c>
      <c r="L14" s="4"/>
      <c r="M14" s="5"/>
      <c r="N14" s="5"/>
    </row>
    <row r="15" spans="1:16" s="1" customFormat="1" ht="50.1" customHeight="1">
      <c r="A15" s="34" t="s">
        <v>22</v>
      </c>
      <c r="B15" s="31">
        <v>482</v>
      </c>
      <c r="C15" s="31">
        <v>154061.82321120001</v>
      </c>
      <c r="D15" s="28">
        <v>3.2615903766103745E-2</v>
      </c>
      <c r="E15" s="29">
        <v>319.63033861244816</v>
      </c>
      <c r="F15" s="31">
        <v>463</v>
      </c>
      <c r="G15" s="31">
        <v>168522.00299169999</v>
      </c>
      <c r="H15" s="28">
        <v>3.4850820403067022E-2</v>
      </c>
      <c r="L15" s="6"/>
      <c r="M15" s="6"/>
      <c r="N15" s="6"/>
    </row>
    <row r="16" spans="1:16" s="1" customFormat="1" ht="30" customHeight="1">
      <c r="A16" s="35" t="s">
        <v>23</v>
      </c>
      <c r="B16" s="31">
        <v>317</v>
      </c>
      <c r="C16" s="31">
        <v>131403.19095369999</v>
      </c>
      <c r="D16" s="28">
        <v>2.7818921919608056E-2</v>
      </c>
      <c r="E16" s="29">
        <v>414.52110710946368</v>
      </c>
      <c r="F16" s="31">
        <v>363</v>
      </c>
      <c r="G16" s="31">
        <v>162432.74359170001</v>
      </c>
      <c r="H16" s="28">
        <v>3.3591544569824411E-2</v>
      </c>
      <c r="L16" s="7"/>
      <c r="M16" s="7"/>
      <c r="N16" s="7"/>
      <c r="P16" s="8"/>
    </row>
    <row r="17" spans="1:16" s="1" customFormat="1" ht="30" customHeight="1">
      <c r="A17" s="35" t="s">
        <v>24</v>
      </c>
      <c r="B17" s="31">
        <v>7029</v>
      </c>
      <c r="C17" s="31">
        <v>865378.75569490006</v>
      </c>
      <c r="D17" s="28">
        <v>0.18320638837489461</v>
      </c>
      <c r="E17" s="29">
        <v>123.11548665455969</v>
      </c>
      <c r="F17" s="31">
        <v>7127</v>
      </c>
      <c r="G17" s="31">
        <v>862281.94075990003</v>
      </c>
      <c r="H17" s="28">
        <v>0.17832231115667094</v>
      </c>
      <c r="L17" s="7"/>
      <c r="M17" s="7"/>
      <c r="N17" s="7"/>
      <c r="P17" s="8"/>
    </row>
    <row r="18" spans="1:16" s="1" customFormat="1" ht="50.1" customHeight="1">
      <c r="A18" s="35" t="s">
        <v>25</v>
      </c>
      <c r="B18" s="31">
        <v>6681</v>
      </c>
      <c r="C18" s="31">
        <v>543637.05105200002</v>
      </c>
      <c r="D18" s="28">
        <v>0.11509154812800784</v>
      </c>
      <c r="E18" s="29">
        <v>81.370610844484361</v>
      </c>
      <c r="F18" s="31">
        <v>6911</v>
      </c>
      <c r="G18" s="31">
        <v>631694.16670499998</v>
      </c>
      <c r="H18" s="28">
        <v>0.13063611613128831</v>
      </c>
      <c r="L18" s="7"/>
      <c r="M18" s="7"/>
      <c r="N18" s="7"/>
      <c r="P18" s="8"/>
    </row>
    <row r="19" spans="1:16" s="1" customFormat="1" ht="30" customHeight="1">
      <c r="A19" s="35" t="s">
        <v>26</v>
      </c>
      <c r="B19" s="31">
        <v>37033</v>
      </c>
      <c r="C19" s="31">
        <v>350572.56637770002</v>
      </c>
      <c r="D19" s="28">
        <v>7.4218523769747469E-2</v>
      </c>
      <c r="E19" s="29">
        <v>9.4664911397321312</v>
      </c>
      <c r="F19" s="31">
        <v>36698</v>
      </c>
      <c r="G19" s="31">
        <v>368752.14245589997</v>
      </c>
      <c r="H19" s="28">
        <v>7.6258971895852123E-2</v>
      </c>
      <c r="L19" s="7"/>
      <c r="M19" s="7"/>
      <c r="N19" s="7"/>
      <c r="P19" s="8"/>
    </row>
    <row r="20" spans="1:16" s="1" customFormat="1" ht="30" customHeight="1">
      <c r="A20" s="26" t="s">
        <v>27</v>
      </c>
      <c r="B20" s="31">
        <v>2782</v>
      </c>
      <c r="C20" s="31">
        <v>687279.10815430002</v>
      </c>
      <c r="D20" s="28">
        <v>0.14550151870709938</v>
      </c>
      <c r="E20" s="29">
        <v>247.04497058026601</v>
      </c>
      <c r="F20" s="31">
        <v>3306</v>
      </c>
      <c r="G20" s="31">
        <v>737423.86546160001</v>
      </c>
      <c r="H20" s="28">
        <v>0.15250131282502882</v>
      </c>
      <c r="L20" s="7"/>
      <c r="M20" s="7"/>
      <c r="N20" s="7"/>
      <c r="P20" s="8"/>
    </row>
    <row r="21" spans="1:16" s="1" customFormat="1" ht="24" customHeight="1">
      <c r="A21" s="26" t="s">
        <v>28</v>
      </c>
      <c r="B21" s="31">
        <v>4684</v>
      </c>
      <c r="C21" s="31">
        <v>1652197.7246001</v>
      </c>
      <c r="D21" s="28">
        <v>0.34978115190976711</v>
      </c>
      <c r="E21" s="29">
        <v>352.7322213065969</v>
      </c>
      <c r="F21" s="31">
        <v>4860</v>
      </c>
      <c r="G21" s="31">
        <v>1532179.3863047999</v>
      </c>
      <c r="H21" s="28">
        <v>0.31685897194101098</v>
      </c>
      <c r="L21" s="7"/>
      <c r="M21" s="7"/>
      <c r="N21" s="7"/>
      <c r="P21" s="8"/>
    </row>
    <row r="22" spans="1:16" s="1" customFormat="1" ht="24" customHeight="1">
      <c r="A22" s="36" t="s">
        <v>29</v>
      </c>
      <c r="B22" s="31" t="s">
        <v>40</v>
      </c>
      <c r="C22" s="31" t="s">
        <v>40</v>
      </c>
      <c r="D22" s="47" t="s">
        <v>40</v>
      </c>
      <c r="E22" s="38" t="s">
        <v>40</v>
      </c>
      <c r="F22" s="31" t="s">
        <v>40</v>
      </c>
      <c r="G22" s="31" t="s">
        <v>40</v>
      </c>
      <c r="H22" s="47" t="s">
        <v>40</v>
      </c>
      <c r="L22" s="6"/>
      <c r="M22" s="6"/>
      <c r="N22" s="6"/>
      <c r="P22" s="8"/>
    </row>
    <row r="23" spans="1:16" s="1" customFormat="1" ht="24" customHeight="1">
      <c r="A23" s="36" t="s">
        <v>30</v>
      </c>
      <c r="B23" s="31">
        <v>550</v>
      </c>
      <c r="C23" s="31">
        <v>24295.200069899998</v>
      </c>
      <c r="D23" s="28">
        <v>5.1434540429383191E-3</v>
      </c>
      <c r="E23" s="29">
        <v>44.173091036181816</v>
      </c>
      <c r="F23" s="31">
        <v>620</v>
      </c>
      <c r="G23" s="31">
        <v>24332.700404499999</v>
      </c>
      <c r="H23" s="28">
        <v>5.0320703330391349E-3</v>
      </c>
      <c r="L23" s="6"/>
      <c r="M23" s="6"/>
      <c r="N23" s="6"/>
    </row>
    <row r="24" spans="1:16" s="1" customFormat="1" ht="24" customHeight="1">
      <c r="A24" s="36" t="s">
        <v>31</v>
      </c>
      <c r="B24" s="31" t="s">
        <v>40</v>
      </c>
      <c r="C24" s="31" t="s">
        <v>40</v>
      </c>
      <c r="D24" s="47" t="s">
        <v>40</v>
      </c>
      <c r="E24" s="38" t="s">
        <v>40</v>
      </c>
      <c r="F24" s="31" t="s">
        <v>40</v>
      </c>
      <c r="G24" s="31" t="s">
        <v>40</v>
      </c>
      <c r="H24" s="47" t="s">
        <v>40</v>
      </c>
      <c r="L24" s="8"/>
      <c r="M24" s="6"/>
    </row>
    <row r="25" spans="1:16" s="1" customFormat="1" ht="24" customHeight="1">
      <c r="A25" s="32" t="s">
        <v>32</v>
      </c>
      <c r="B25" s="31">
        <v>146</v>
      </c>
      <c r="C25" s="31">
        <v>219316.5562433</v>
      </c>
      <c r="D25" s="28">
        <v>4.6430761000008258E-2</v>
      </c>
      <c r="E25" s="29">
        <v>1502.1681934472604</v>
      </c>
      <c r="F25" s="31">
        <v>155</v>
      </c>
      <c r="G25" s="31">
        <v>248850.86828960001</v>
      </c>
      <c r="H25" s="28">
        <v>5.1463053868017937E-2</v>
      </c>
      <c r="L25" s="8"/>
      <c r="M25" s="6"/>
    </row>
    <row r="26" spans="1:16" s="1" customFormat="1" ht="24" customHeight="1">
      <c r="A26" s="32" t="s">
        <v>33</v>
      </c>
      <c r="B26" s="31">
        <v>2717</v>
      </c>
      <c r="C26" s="31">
        <v>1004310.2032962</v>
      </c>
      <c r="D26" s="28">
        <v>0.21261909186365913</v>
      </c>
      <c r="E26" s="29">
        <v>369.63938288413692</v>
      </c>
      <c r="F26" s="31">
        <v>2837</v>
      </c>
      <c r="G26" s="31">
        <v>961656.95546900004</v>
      </c>
      <c r="H26" s="28">
        <v>0.19887334145951846</v>
      </c>
      <c r="L26" s="8"/>
      <c r="M26" s="9"/>
    </row>
    <row r="27" spans="1:16" s="1" customFormat="1" ht="24" customHeight="1">
      <c r="A27" s="36" t="s">
        <v>34</v>
      </c>
      <c r="B27" s="31">
        <v>1271</v>
      </c>
      <c r="C27" s="31">
        <v>404275.7649907</v>
      </c>
      <c r="D27" s="28">
        <v>8.5587845003161425E-2</v>
      </c>
      <c r="E27" s="29">
        <v>318.07691974091267</v>
      </c>
      <c r="F27" s="31">
        <v>1248</v>
      </c>
      <c r="G27" s="31">
        <v>297338.8621417</v>
      </c>
      <c r="H27" s="28">
        <v>6.149050628043546E-2</v>
      </c>
      <c r="L27" s="8"/>
      <c r="M27" s="10"/>
    </row>
    <row r="28" spans="1:16" s="1" customFormat="1" ht="24" customHeight="1">
      <c r="A28" s="35" t="s">
        <v>35</v>
      </c>
      <c r="B28" s="31">
        <v>179644</v>
      </c>
      <c r="C28" s="31">
        <v>293242.89679470001</v>
      </c>
      <c r="D28" s="28">
        <v>6.2081454721185689E-2</v>
      </c>
      <c r="E28" s="29">
        <v>1.632355641127452</v>
      </c>
      <c r="F28" s="31">
        <v>176052</v>
      </c>
      <c r="G28" s="31">
        <v>319733.94224180002</v>
      </c>
      <c r="H28" s="28">
        <v>6.6121871328472109E-2</v>
      </c>
      <c r="L28" s="8"/>
      <c r="M28" s="6"/>
    </row>
    <row r="29" spans="1:16" s="1" customFormat="1" ht="6.95" customHeight="1">
      <c r="A29" s="17"/>
      <c r="B29" s="37"/>
      <c r="C29" s="37"/>
      <c r="D29" s="11"/>
      <c r="E29" s="38"/>
      <c r="F29" s="37"/>
      <c r="G29" s="37"/>
      <c r="H29" s="11"/>
      <c r="L29" s="12"/>
      <c r="M29" s="6"/>
    </row>
    <row r="30" spans="1:16" s="1" customFormat="1" ht="24.95" customHeight="1">
      <c r="A30" s="39" t="s">
        <v>36</v>
      </c>
      <c r="B30" s="40">
        <v>238766</v>
      </c>
      <c r="C30" s="40">
        <v>4723518.4502631994</v>
      </c>
      <c r="D30" s="41">
        <v>1.0000000000000002</v>
      </c>
      <c r="E30" s="42">
        <v>19.783044697583406</v>
      </c>
      <c r="F30" s="40">
        <v>235904</v>
      </c>
      <c r="G30" s="40">
        <v>4835524.7033687998</v>
      </c>
      <c r="H30" s="41">
        <v>1</v>
      </c>
      <c r="L30" s="6"/>
      <c r="M30" s="6"/>
    </row>
    <row r="31" spans="1:16" s="1" customFormat="1" ht="18.95" customHeight="1">
      <c r="A31" s="43" t="s">
        <v>37</v>
      </c>
      <c r="B31" s="14"/>
      <c r="C31" s="14"/>
      <c r="D31" s="14"/>
      <c r="E31" s="14"/>
      <c r="F31" s="14"/>
      <c r="G31" s="14"/>
      <c r="H31" s="14"/>
      <c r="L31" s="6"/>
      <c r="M31" s="6"/>
      <c r="N31" s="6"/>
    </row>
    <row r="32" spans="1:16" ht="8.1" customHeight="1">
      <c r="A32" s="44" t="s">
        <v>38</v>
      </c>
      <c r="B32" s="14"/>
      <c r="C32" s="14"/>
      <c r="D32" s="14"/>
      <c r="E32" s="14"/>
      <c r="F32" s="14"/>
      <c r="G32" s="14"/>
      <c r="H32" s="14"/>
    </row>
    <row r="33" spans="1:8">
      <c r="A33" s="45" t="s">
        <v>39</v>
      </c>
      <c r="B33" s="14"/>
      <c r="C33" s="14"/>
      <c r="D33" s="14"/>
      <c r="E33" s="14"/>
      <c r="F33" s="14"/>
      <c r="G33" s="14"/>
      <c r="H33" s="14"/>
    </row>
  </sheetData>
  <mergeCells count="3">
    <mergeCell ref="F4:H4"/>
    <mergeCell ref="B5:E5"/>
    <mergeCell ref="F5:H5"/>
  </mergeCells>
  <pageMargins left="0.7" right="0.4" top="0.75" bottom="0.7" header="0.4" footer="0.4"/>
  <pageSetup paperSize="9" scale="95" firstPageNumber="144" orientation="portrait" r:id="rId1"/>
  <headerFooter>
    <oddFooter>&amp;C&amp;"Maiandra GD,Regular"&amp;9&amp;P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>
  <sheetPr codeName="Sheet9"/>
  <dimension ref="A1:P33"/>
  <sheetViews>
    <sheetView view="pageBreakPreview" zoomScale="60" workbookViewId="0">
      <selection activeCell="E13" sqref="E13"/>
    </sheetView>
  </sheetViews>
  <sheetFormatPr defaultRowHeight="12.75"/>
  <cols>
    <col min="1" max="1" width="28.85546875" style="13" customWidth="1"/>
    <col min="2" max="2" width="8.7109375" style="13" customWidth="1"/>
    <col min="3" max="3" width="9.5703125" style="13" customWidth="1"/>
    <col min="4" max="4" width="8.7109375" style="13" customWidth="1"/>
    <col min="5" max="5" width="7.28515625" style="13" bestFit="1" customWidth="1"/>
    <col min="6" max="6" width="8.85546875" style="13" customWidth="1"/>
    <col min="7" max="7" width="9.7109375" style="13" customWidth="1"/>
    <col min="8" max="8" width="9.42578125" style="13" bestFit="1" customWidth="1"/>
    <col min="9" max="16384" width="9.140625" style="13"/>
  </cols>
  <sheetData>
    <row r="1" spans="1:16" s="1" customFormat="1">
      <c r="A1" s="14"/>
      <c r="B1" s="14"/>
      <c r="C1" s="14"/>
      <c r="D1" s="14"/>
      <c r="E1" s="14"/>
      <c r="F1" s="14"/>
      <c r="G1" s="14"/>
      <c r="H1" s="15"/>
    </row>
    <row r="2" spans="1:16" s="1" customFormat="1" ht="15" customHeight="1">
      <c r="A2" s="49" t="s">
        <v>49</v>
      </c>
      <c r="B2" s="48"/>
      <c r="C2" s="48"/>
      <c r="D2" s="48"/>
      <c r="E2" s="48"/>
      <c r="F2" s="48"/>
      <c r="G2" s="48"/>
      <c r="H2" s="48"/>
    </row>
    <row r="3" spans="1:16" s="1" customFormat="1" ht="15" customHeight="1">
      <c r="A3" s="49" t="s">
        <v>50</v>
      </c>
      <c r="B3" s="48"/>
      <c r="C3" s="48"/>
      <c r="D3" s="48"/>
      <c r="E3" s="48"/>
      <c r="F3" s="48"/>
      <c r="G3" s="48"/>
      <c r="H3" s="48"/>
    </row>
    <row r="4" spans="1:16" s="1" customFormat="1" ht="15" customHeight="1">
      <c r="A4" s="16"/>
      <c r="B4" s="17"/>
      <c r="C4" s="17"/>
      <c r="D4" s="17"/>
      <c r="E4" s="17"/>
      <c r="F4" s="1221" t="s">
        <v>0</v>
      </c>
      <c r="G4" s="1221"/>
      <c r="H4" s="1221"/>
    </row>
    <row r="5" spans="1:16" s="1" customFormat="1" ht="17.100000000000001" customHeight="1">
      <c r="A5" s="18"/>
      <c r="B5" s="1222" t="s">
        <v>1</v>
      </c>
      <c r="C5" s="1223"/>
      <c r="D5" s="1223"/>
      <c r="E5" s="1224"/>
      <c r="F5" s="1225" t="s">
        <v>2</v>
      </c>
      <c r="G5" s="1226"/>
      <c r="H5" s="1227"/>
    </row>
    <row r="6" spans="1:16" s="1" customFormat="1" ht="47.25" customHeight="1">
      <c r="A6" s="19" t="s">
        <v>3</v>
      </c>
      <c r="B6" s="20" t="s">
        <v>4</v>
      </c>
      <c r="C6" s="21" t="s">
        <v>5</v>
      </c>
      <c r="D6" s="22" t="s">
        <v>6</v>
      </c>
      <c r="E6" s="23" t="s">
        <v>7</v>
      </c>
      <c r="F6" s="20" t="s">
        <v>4</v>
      </c>
      <c r="G6" s="21" t="s">
        <v>5</v>
      </c>
      <c r="H6" s="24" t="s">
        <v>6</v>
      </c>
    </row>
    <row r="7" spans="1:16" s="1" customFormat="1" ht="15" customHeight="1">
      <c r="A7" s="25" t="s">
        <v>8</v>
      </c>
      <c r="B7" s="25" t="s">
        <v>9</v>
      </c>
      <c r="C7" s="25" t="s">
        <v>10</v>
      </c>
      <c r="D7" s="25" t="s">
        <v>11</v>
      </c>
      <c r="E7" s="25" t="s">
        <v>12</v>
      </c>
      <c r="F7" s="25" t="s">
        <v>13</v>
      </c>
      <c r="G7" s="25" t="s">
        <v>14</v>
      </c>
      <c r="H7" s="25" t="s">
        <v>15</v>
      </c>
    </row>
    <row r="8" spans="1:16" s="1" customFormat="1" ht="6.95" customHeight="1">
      <c r="A8" s="17"/>
      <c r="B8" s="17"/>
      <c r="C8" s="17"/>
      <c r="D8" s="17"/>
      <c r="E8" s="17"/>
      <c r="F8" s="17"/>
      <c r="G8" s="17"/>
      <c r="H8" s="17"/>
    </row>
    <row r="9" spans="1:16" s="1" customFormat="1" ht="24" customHeight="1">
      <c r="A9" s="26" t="s">
        <v>16</v>
      </c>
      <c r="B9" s="27">
        <v>2255</v>
      </c>
      <c r="C9" s="27">
        <v>1246373.9221377999</v>
      </c>
      <c r="D9" s="28">
        <v>9.5731042197633887E-3</v>
      </c>
      <c r="E9" s="29">
        <v>552.71570826509969</v>
      </c>
      <c r="F9" s="27">
        <v>1670</v>
      </c>
      <c r="G9" s="27">
        <v>1187000.1928063</v>
      </c>
      <c r="H9" s="28">
        <v>9.1743605452872402E-3</v>
      </c>
      <c r="L9" s="2"/>
      <c r="M9" s="3"/>
      <c r="N9" s="3"/>
    </row>
    <row r="10" spans="1:16" s="1" customFormat="1" ht="24" customHeight="1">
      <c r="A10" s="30" t="s">
        <v>17</v>
      </c>
      <c r="B10" s="31">
        <v>85896</v>
      </c>
      <c r="C10" s="31">
        <v>6894717.9183751</v>
      </c>
      <c r="D10" s="28">
        <v>5.2956702660517864E-2</v>
      </c>
      <c r="E10" s="29">
        <v>80.268207115291744</v>
      </c>
      <c r="F10" s="31">
        <v>83464</v>
      </c>
      <c r="G10" s="31">
        <v>6744325.8827661006</v>
      </c>
      <c r="H10" s="28">
        <v>5.2127099606550667E-2</v>
      </c>
      <c r="L10" s="4"/>
      <c r="M10" s="5"/>
      <c r="N10" s="5"/>
    </row>
    <row r="11" spans="1:16" s="1" customFormat="1" ht="24" customHeight="1">
      <c r="A11" s="32" t="s">
        <v>18</v>
      </c>
      <c r="B11" s="31">
        <v>26985</v>
      </c>
      <c r="C11" s="31">
        <v>1671658.9397964999</v>
      </c>
      <c r="D11" s="28">
        <v>1.2839618164605474E-2</v>
      </c>
      <c r="E11" s="29">
        <v>61.947709460681857</v>
      </c>
      <c r="F11" s="31">
        <v>28686</v>
      </c>
      <c r="G11" s="31">
        <v>1940421.4641412001</v>
      </c>
      <c r="H11" s="28">
        <v>1.4997576436578184E-2</v>
      </c>
      <c r="L11" s="4"/>
      <c r="M11" s="5"/>
      <c r="N11" s="5"/>
    </row>
    <row r="12" spans="1:16" s="1" customFormat="1" ht="24" customHeight="1">
      <c r="A12" s="32" t="s">
        <v>19</v>
      </c>
      <c r="B12" s="31">
        <v>58911</v>
      </c>
      <c r="C12" s="31">
        <v>5223058.9785786001</v>
      </c>
      <c r="D12" s="28">
        <v>4.0117084495912392E-2</v>
      </c>
      <c r="E12" s="29">
        <v>88.660164970525031</v>
      </c>
      <c r="F12" s="31">
        <v>54778</v>
      </c>
      <c r="G12" s="31">
        <v>4803904.4186249003</v>
      </c>
      <c r="H12" s="28">
        <v>3.7129523169972485E-2</v>
      </c>
      <c r="L12" s="4"/>
      <c r="M12" s="5"/>
      <c r="N12" s="5"/>
    </row>
    <row r="13" spans="1:16" s="1" customFormat="1" ht="24" customHeight="1">
      <c r="A13" s="33" t="s">
        <v>20</v>
      </c>
      <c r="B13" s="31">
        <v>4485</v>
      </c>
      <c r="C13" s="31">
        <v>334021.80657850002</v>
      </c>
      <c r="D13" s="28">
        <v>2.5655427390241059E-3</v>
      </c>
      <c r="E13" s="29">
        <v>74.475319192530662</v>
      </c>
      <c r="F13" s="31">
        <v>5249</v>
      </c>
      <c r="G13" s="31">
        <v>376531.3213674</v>
      </c>
      <c r="H13" s="28">
        <v>2.9102220199737194E-3</v>
      </c>
      <c r="L13" s="4"/>
      <c r="M13" s="5"/>
      <c r="N13" s="5"/>
    </row>
    <row r="14" spans="1:16" s="1" customFormat="1" ht="24" customHeight="1">
      <c r="A14" s="34" t="s">
        <v>21</v>
      </c>
      <c r="B14" s="31">
        <v>31080</v>
      </c>
      <c r="C14" s="31">
        <v>3278084.8845528001</v>
      </c>
      <c r="D14" s="28">
        <v>2.517819707526377E-2</v>
      </c>
      <c r="E14" s="29">
        <v>105.47248663297297</v>
      </c>
      <c r="F14" s="31">
        <v>27183</v>
      </c>
      <c r="G14" s="31">
        <v>2976801.7624333999</v>
      </c>
      <c r="H14" s="28">
        <v>2.3007791242092169E-2</v>
      </c>
      <c r="L14" s="4"/>
      <c r="M14" s="5"/>
      <c r="N14" s="5"/>
    </row>
    <row r="15" spans="1:16" s="1" customFormat="1" ht="50.1" customHeight="1">
      <c r="A15" s="34" t="s">
        <v>22</v>
      </c>
      <c r="B15" s="31">
        <v>23346</v>
      </c>
      <c r="C15" s="31">
        <v>1610952.2874473</v>
      </c>
      <c r="D15" s="28">
        <v>1.2373344681624512E-2</v>
      </c>
      <c r="E15" s="29">
        <v>69.003353355919643</v>
      </c>
      <c r="F15" s="31">
        <v>22346</v>
      </c>
      <c r="G15" s="31">
        <v>1450571.3348240999</v>
      </c>
      <c r="H15" s="28">
        <v>1.1211509907906593E-2</v>
      </c>
      <c r="L15" s="6"/>
      <c r="M15" s="6"/>
      <c r="N15" s="6"/>
    </row>
    <row r="16" spans="1:16" s="1" customFormat="1" ht="30" customHeight="1">
      <c r="A16" s="35" t="s">
        <v>23</v>
      </c>
      <c r="B16" s="31">
        <v>10304</v>
      </c>
      <c r="C16" s="31">
        <v>2254933.2414933001</v>
      </c>
      <c r="D16" s="28">
        <v>1.7319610548653316E-2</v>
      </c>
      <c r="E16" s="29">
        <v>218.84057079709822</v>
      </c>
      <c r="F16" s="31">
        <v>9454</v>
      </c>
      <c r="G16" s="31">
        <v>1961470.0176595999</v>
      </c>
      <c r="H16" s="28">
        <v>1.5160261346070937E-2</v>
      </c>
      <c r="L16" s="7"/>
      <c r="M16" s="7"/>
      <c r="N16" s="7"/>
      <c r="P16" s="8"/>
    </row>
    <row r="17" spans="1:16" s="1" customFormat="1" ht="30" customHeight="1">
      <c r="A17" s="35" t="s">
        <v>24</v>
      </c>
      <c r="B17" s="31">
        <v>936386</v>
      </c>
      <c r="C17" s="31">
        <v>86235379.942650497</v>
      </c>
      <c r="D17" s="28">
        <v>0.66235362033723155</v>
      </c>
      <c r="E17" s="29">
        <v>92.093837309240527</v>
      </c>
      <c r="F17" s="31">
        <v>961317</v>
      </c>
      <c r="G17" s="31">
        <v>84324386.357622907</v>
      </c>
      <c r="H17" s="28">
        <v>0.65174574350821213</v>
      </c>
      <c r="L17" s="7"/>
      <c r="M17" s="7"/>
      <c r="N17" s="7"/>
      <c r="P17" s="8"/>
    </row>
    <row r="18" spans="1:16" s="1" customFormat="1" ht="50.1" customHeight="1">
      <c r="A18" s="35" t="s">
        <v>25</v>
      </c>
      <c r="B18" s="31">
        <v>666350</v>
      </c>
      <c r="C18" s="31">
        <v>9923978.6636749003</v>
      </c>
      <c r="D18" s="28">
        <v>7.622374019115942E-2</v>
      </c>
      <c r="E18" s="29">
        <v>14.893042190552864</v>
      </c>
      <c r="F18" s="31">
        <v>656594</v>
      </c>
      <c r="G18" s="31">
        <v>10640864.7890714</v>
      </c>
      <c r="H18" s="28">
        <v>8.2243567170610779E-2</v>
      </c>
      <c r="L18" s="7"/>
      <c r="M18" s="7"/>
      <c r="N18" s="7"/>
      <c r="P18" s="8"/>
    </row>
    <row r="19" spans="1:16" s="1" customFormat="1" ht="30" customHeight="1">
      <c r="A19" s="35" t="s">
        <v>26</v>
      </c>
      <c r="B19" s="31">
        <v>4144125</v>
      </c>
      <c r="C19" s="31">
        <v>13410596.9582467</v>
      </c>
      <c r="D19" s="28">
        <v>0.10300363321974547</v>
      </c>
      <c r="E19" s="29">
        <v>3.2360503021136431</v>
      </c>
      <c r="F19" s="31">
        <v>3604203</v>
      </c>
      <c r="G19" s="31">
        <v>14474180.637695599</v>
      </c>
      <c r="H19" s="28">
        <v>0.11187138180145562</v>
      </c>
      <c r="L19" s="7"/>
      <c r="M19" s="7"/>
      <c r="N19" s="7"/>
      <c r="P19" s="8"/>
    </row>
    <row r="20" spans="1:16" s="1" customFormat="1" ht="30" customHeight="1">
      <c r="A20" s="26" t="s">
        <v>27</v>
      </c>
      <c r="B20" s="31">
        <v>12732</v>
      </c>
      <c r="C20" s="31">
        <v>5157174.0530414004</v>
      </c>
      <c r="D20" s="28">
        <v>3.9611037917533135E-2</v>
      </c>
      <c r="E20" s="29">
        <v>405.056083336585</v>
      </c>
      <c r="F20" s="31">
        <v>11677</v>
      </c>
      <c r="G20" s="31">
        <v>5006248.9646514002</v>
      </c>
      <c r="H20" s="28">
        <v>3.869345031241947E-2</v>
      </c>
      <c r="L20" s="7"/>
      <c r="M20" s="7"/>
      <c r="N20" s="7"/>
      <c r="P20" s="8"/>
    </row>
    <row r="21" spans="1:16" s="1" customFormat="1" ht="24" customHeight="1">
      <c r="A21" s="26" t="s">
        <v>28</v>
      </c>
      <c r="B21" s="31">
        <v>256971</v>
      </c>
      <c r="C21" s="31">
        <v>4482199.5658253999</v>
      </c>
      <c r="D21" s="28">
        <v>3.4426718030033339E-2</v>
      </c>
      <c r="E21" s="29">
        <v>17.442433449009421</v>
      </c>
      <c r="F21" s="31">
        <v>250033</v>
      </c>
      <c r="G21" s="31">
        <v>4462790.8530826</v>
      </c>
      <c r="H21" s="28">
        <v>3.4493046060583996E-2</v>
      </c>
      <c r="L21" s="7"/>
      <c r="M21" s="7"/>
      <c r="N21" s="7"/>
      <c r="P21" s="8"/>
    </row>
    <row r="22" spans="1:16" s="1" customFormat="1" ht="24" customHeight="1">
      <c r="A22" s="36" t="s">
        <v>29</v>
      </c>
      <c r="B22" s="31" t="s">
        <v>40</v>
      </c>
      <c r="C22" s="31" t="s">
        <v>40</v>
      </c>
      <c r="D22" s="47" t="s">
        <v>40</v>
      </c>
      <c r="E22" s="38" t="s">
        <v>40</v>
      </c>
      <c r="F22" s="31" t="s">
        <v>40</v>
      </c>
      <c r="G22" s="31" t="s">
        <v>40</v>
      </c>
      <c r="H22" s="47" t="s">
        <v>40</v>
      </c>
      <c r="L22" s="6"/>
      <c r="M22" s="6"/>
      <c r="N22" s="6"/>
      <c r="P22" s="8"/>
    </row>
    <row r="23" spans="1:16" s="1" customFormat="1" ht="24" customHeight="1">
      <c r="A23" s="36" t="s">
        <v>30</v>
      </c>
      <c r="B23" s="31">
        <v>39331</v>
      </c>
      <c r="C23" s="31">
        <v>1082310.6623881999</v>
      </c>
      <c r="D23" s="28">
        <v>8.3129730052694875E-3</v>
      </c>
      <c r="E23" s="29">
        <v>27.518005196618443</v>
      </c>
      <c r="F23" s="31">
        <v>36183</v>
      </c>
      <c r="G23" s="31">
        <v>1156456.506454</v>
      </c>
      <c r="H23" s="28">
        <v>8.9382874657069605E-3</v>
      </c>
      <c r="L23" s="6"/>
      <c r="M23" s="6"/>
      <c r="N23" s="6"/>
    </row>
    <row r="24" spans="1:16" s="1" customFormat="1" ht="24" customHeight="1">
      <c r="A24" s="36" t="s">
        <v>31</v>
      </c>
      <c r="B24" s="31">
        <v>3672</v>
      </c>
      <c r="C24" s="31">
        <v>16859.670021599999</v>
      </c>
      <c r="D24" s="28">
        <v>1.294951501799416E-4</v>
      </c>
      <c r="E24" s="29">
        <v>4.5914134045751629</v>
      </c>
      <c r="F24" s="31">
        <v>3174</v>
      </c>
      <c r="G24" s="31">
        <v>6856.5195948999999</v>
      </c>
      <c r="H24" s="28">
        <v>5.2994248215513472E-5</v>
      </c>
      <c r="L24" s="8"/>
      <c r="M24" s="6"/>
    </row>
    <row r="25" spans="1:16" s="1" customFormat="1" ht="24" customHeight="1">
      <c r="A25" s="32" t="s">
        <v>32</v>
      </c>
      <c r="B25" s="31">
        <v>4647</v>
      </c>
      <c r="C25" s="31">
        <v>742011.29853969999</v>
      </c>
      <c r="D25" s="28">
        <v>5.6992138290078587E-3</v>
      </c>
      <c r="E25" s="29">
        <v>159.67533861409512</v>
      </c>
      <c r="F25" s="31">
        <v>4679</v>
      </c>
      <c r="G25" s="31">
        <v>738823.04335549998</v>
      </c>
      <c r="H25" s="28">
        <v>5.7103857438175198E-3</v>
      </c>
      <c r="L25" s="8"/>
      <c r="M25" s="6"/>
    </row>
    <row r="26" spans="1:16" s="1" customFormat="1" ht="24" customHeight="1">
      <c r="A26" s="32" t="s">
        <v>33</v>
      </c>
      <c r="B26" s="31">
        <v>4693</v>
      </c>
      <c r="C26" s="31">
        <v>2232156.8546461002</v>
      </c>
      <c r="D26" s="28">
        <v>1.7144670491608553E-2</v>
      </c>
      <c r="E26" s="29">
        <v>475.6353834745579</v>
      </c>
      <c r="F26" s="31">
        <v>4516</v>
      </c>
      <c r="G26" s="31">
        <v>2140550.8689660998</v>
      </c>
      <c r="H26" s="28">
        <v>1.6544382685393169E-2</v>
      </c>
      <c r="L26" s="8"/>
      <c r="M26" s="9"/>
    </row>
    <row r="27" spans="1:16" s="1" customFormat="1" ht="24" customHeight="1">
      <c r="A27" s="36" t="s">
        <v>34</v>
      </c>
      <c r="B27" s="31">
        <v>204628</v>
      </c>
      <c r="C27" s="31">
        <v>408861.08022980002</v>
      </c>
      <c r="D27" s="28">
        <v>3.1403655539674986E-3</v>
      </c>
      <c r="E27" s="29">
        <v>1.9980700599614911</v>
      </c>
      <c r="F27" s="31">
        <v>201481</v>
      </c>
      <c r="G27" s="31">
        <v>420103.9147121</v>
      </c>
      <c r="H27" s="28">
        <v>3.2469959174508314E-3</v>
      </c>
      <c r="L27" s="8"/>
      <c r="M27" s="10"/>
    </row>
    <row r="28" spans="1:16" s="1" customFormat="1" ht="24" customHeight="1">
      <c r="A28" s="35" t="s">
        <v>35</v>
      </c>
      <c r="B28" s="31">
        <v>615970</v>
      </c>
      <c r="C28" s="31">
        <v>590023.69405709999</v>
      </c>
      <c r="D28" s="28">
        <v>4.5318328753623585E-3</v>
      </c>
      <c r="E28" s="29">
        <v>0.95787732204019671</v>
      </c>
      <c r="F28" s="31">
        <v>582384</v>
      </c>
      <c r="G28" s="31">
        <v>581067.66708499996</v>
      </c>
      <c r="H28" s="28">
        <v>4.4910896488090535E-3</v>
      </c>
      <c r="L28" s="8"/>
      <c r="M28" s="6"/>
    </row>
    <row r="29" spans="1:16" s="1" customFormat="1" ht="6.95" customHeight="1">
      <c r="A29" s="17"/>
      <c r="B29" s="37"/>
      <c r="C29" s="37"/>
      <c r="D29" s="11"/>
      <c r="E29" s="38"/>
      <c r="F29" s="37"/>
      <c r="G29" s="37"/>
      <c r="H29" s="11"/>
      <c r="L29" s="12"/>
      <c r="M29" s="6"/>
    </row>
    <row r="30" spans="1:16" s="1" customFormat="1" ht="24.95" customHeight="1">
      <c r="A30" s="39" t="s">
        <v>36</v>
      </c>
      <c r="B30" s="40">
        <v>6730989</v>
      </c>
      <c r="C30" s="40">
        <v>130195377.95950222</v>
      </c>
      <c r="D30" s="41">
        <v>1</v>
      </c>
      <c r="E30" s="42">
        <v>19.342681730649421</v>
      </c>
      <c r="F30" s="40">
        <v>6160796</v>
      </c>
      <c r="G30" s="40">
        <v>129382335.36244091</v>
      </c>
      <c r="H30" s="41">
        <v>0.99999999999999989</v>
      </c>
      <c r="L30" s="6"/>
      <c r="M30" s="6"/>
    </row>
    <row r="31" spans="1:16" s="1" customFormat="1" ht="18.95" customHeight="1">
      <c r="A31" s="43" t="s">
        <v>37</v>
      </c>
      <c r="B31" s="14"/>
      <c r="C31" s="14"/>
      <c r="D31" s="14"/>
      <c r="E31" s="14"/>
      <c r="F31" s="14"/>
      <c r="G31" s="14"/>
      <c r="H31" s="14"/>
      <c r="L31" s="6"/>
      <c r="M31" s="6"/>
      <c r="N31" s="6"/>
    </row>
    <row r="32" spans="1:16" ht="8.1" customHeight="1">
      <c r="A32" s="44" t="s">
        <v>38</v>
      </c>
      <c r="B32" s="14"/>
      <c r="C32" s="14"/>
      <c r="D32" s="14"/>
      <c r="E32" s="14"/>
      <c r="F32" s="14"/>
      <c r="G32" s="14"/>
      <c r="H32" s="14"/>
    </row>
    <row r="33" spans="1:8">
      <c r="A33" s="45" t="s">
        <v>39</v>
      </c>
      <c r="B33" s="14"/>
      <c r="C33" s="14"/>
      <c r="D33" s="14"/>
      <c r="E33" s="14"/>
      <c r="F33" s="14"/>
      <c r="G33" s="14"/>
      <c r="H33" s="14"/>
    </row>
  </sheetData>
  <mergeCells count="3">
    <mergeCell ref="F4:H4"/>
    <mergeCell ref="B5:E5"/>
    <mergeCell ref="F5:H5"/>
  </mergeCells>
  <pageMargins left="0.7" right="0.4" top="0.75" bottom="0.7" header="0.4" footer="0.4"/>
  <pageSetup paperSize="9" scale="95" firstPageNumber="144" orientation="portrait" r:id="rId1"/>
  <headerFooter>
    <oddFooter>&amp;C&amp;"Maiandra GD,Regular"&amp;9&amp;P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>
  <sheetPr codeName="Sheet10"/>
  <dimension ref="A1:P33"/>
  <sheetViews>
    <sheetView view="pageBreakPreview" zoomScale="60" workbookViewId="0">
      <selection activeCell="E13" sqref="E13"/>
    </sheetView>
  </sheetViews>
  <sheetFormatPr defaultRowHeight="12.75"/>
  <cols>
    <col min="1" max="1" width="28.85546875" style="13" customWidth="1"/>
    <col min="2" max="2" width="8.7109375" style="13" customWidth="1"/>
    <col min="3" max="3" width="9.5703125" style="13" customWidth="1"/>
    <col min="4" max="4" width="8.7109375" style="13" customWidth="1"/>
    <col min="5" max="5" width="7.28515625" style="13" bestFit="1" customWidth="1"/>
    <col min="6" max="6" width="8.85546875" style="13" customWidth="1"/>
    <col min="7" max="7" width="9.7109375" style="13" customWidth="1"/>
    <col min="8" max="8" width="9.42578125" style="13" bestFit="1" customWidth="1"/>
    <col min="9" max="16384" width="9.140625" style="13"/>
  </cols>
  <sheetData>
    <row r="1" spans="1:16" s="1" customFormat="1">
      <c r="A1" s="14"/>
      <c r="B1" s="14"/>
      <c r="C1" s="14"/>
      <c r="D1" s="14"/>
      <c r="E1" s="14"/>
      <c r="F1" s="14"/>
      <c r="G1" s="14"/>
      <c r="H1" s="15"/>
    </row>
    <row r="2" spans="1:16" s="1" customFormat="1" ht="15" customHeight="1">
      <c r="A2" s="49" t="s">
        <v>51</v>
      </c>
      <c r="B2" s="48"/>
      <c r="C2" s="48"/>
      <c r="D2" s="48"/>
      <c r="E2" s="48"/>
      <c r="F2" s="48"/>
      <c r="G2" s="48"/>
      <c r="H2" s="48"/>
    </row>
    <row r="3" spans="1:16" s="1" customFormat="1" ht="15" customHeight="1">
      <c r="A3" s="49" t="s">
        <v>52</v>
      </c>
      <c r="B3" s="48"/>
      <c r="C3" s="48"/>
      <c r="D3" s="48"/>
      <c r="E3" s="48"/>
      <c r="F3" s="48"/>
      <c r="G3" s="48"/>
      <c r="H3" s="48"/>
    </row>
    <row r="4" spans="1:16" s="1" customFormat="1" ht="15" customHeight="1">
      <c r="A4" s="16"/>
      <c r="B4" s="17"/>
      <c r="C4" s="17"/>
      <c r="D4" s="17"/>
      <c r="E4" s="17"/>
      <c r="F4" s="1221" t="s">
        <v>0</v>
      </c>
      <c r="G4" s="1221"/>
      <c r="H4" s="1221"/>
    </row>
    <row r="5" spans="1:16" s="1" customFormat="1" ht="17.100000000000001" customHeight="1">
      <c r="A5" s="18"/>
      <c r="B5" s="1222" t="s">
        <v>1</v>
      </c>
      <c r="C5" s="1223"/>
      <c r="D5" s="1223"/>
      <c r="E5" s="1224"/>
      <c r="F5" s="1225" t="s">
        <v>2</v>
      </c>
      <c r="G5" s="1226"/>
      <c r="H5" s="1227"/>
    </row>
    <row r="6" spans="1:16" s="1" customFormat="1" ht="47.25" customHeight="1">
      <c r="A6" s="19" t="s">
        <v>3</v>
      </c>
      <c r="B6" s="20" t="s">
        <v>4</v>
      </c>
      <c r="C6" s="21" t="s">
        <v>5</v>
      </c>
      <c r="D6" s="22" t="s">
        <v>6</v>
      </c>
      <c r="E6" s="23" t="s">
        <v>7</v>
      </c>
      <c r="F6" s="20" t="s">
        <v>4</v>
      </c>
      <c r="G6" s="21" t="s">
        <v>5</v>
      </c>
      <c r="H6" s="24" t="s">
        <v>6</v>
      </c>
    </row>
    <row r="7" spans="1:16" s="1" customFormat="1" ht="15" customHeight="1">
      <c r="A7" s="25" t="s">
        <v>8</v>
      </c>
      <c r="B7" s="25" t="s">
        <v>9</v>
      </c>
      <c r="C7" s="25" t="s">
        <v>10</v>
      </c>
      <c r="D7" s="25" t="s">
        <v>11</v>
      </c>
      <c r="E7" s="25" t="s">
        <v>12</v>
      </c>
      <c r="F7" s="25" t="s">
        <v>13</v>
      </c>
      <c r="G7" s="25" t="s">
        <v>14</v>
      </c>
      <c r="H7" s="25" t="s">
        <v>15</v>
      </c>
    </row>
    <row r="8" spans="1:16" s="1" customFormat="1" ht="6.95" customHeight="1">
      <c r="A8" s="17"/>
      <c r="B8" s="17"/>
      <c r="C8" s="17"/>
      <c r="D8" s="17"/>
      <c r="E8" s="17"/>
      <c r="F8" s="17"/>
      <c r="G8" s="17"/>
      <c r="H8" s="17"/>
    </row>
    <row r="9" spans="1:16" s="1" customFormat="1" ht="24" customHeight="1">
      <c r="A9" s="26" t="s">
        <v>16</v>
      </c>
      <c r="B9" s="27">
        <v>911</v>
      </c>
      <c r="C9" s="27">
        <v>423113.75595790002</v>
      </c>
      <c r="D9" s="28">
        <v>9.020247375829878E-3</v>
      </c>
      <c r="E9" s="29">
        <v>464.44978700098795</v>
      </c>
      <c r="F9" s="27">
        <v>901</v>
      </c>
      <c r="G9" s="27">
        <v>391621.84544539999</v>
      </c>
      <c r="H9" s="28">
        <v>8.3289215791947681E-3</v>
      </c>
      <c r="L9" s="2"/>
      <c r="M9" s="3"/>
      <c r="N9" s="3"/>
    </row>
    <row r="10" spans="1:16" s="1" customFormat="1" ht="24" customHeight="1">
      <c r="A10" s="30" t="s">
        <v>17</v>
      </c>
      <c r="B10" s="31">
        <v>13562</v>
      </c>
      <c r="C10" s="31">
        <v>1441720.4347035999</v>
      </c>
      <c r="D10" s="28">
        <v>3.0735646820023096E-2</v>
      </c>
      <c r="E10" s="29">
        <v>106.30588664677775</v>
      </c>
      <c r="F10" s="31">
        <v>13853</v>
      </c>
      <c r="G10" s="31">
        <v>1678395.9152466001</v>
      </c>
      <c r="H10" s="28">
        <v>3.569573076555748E-2</v>
      </c>
      <c r="L10" s="4"/>
      <c r="M10" s="5"/>
      <c r="N10" s="5"/>
    </row>
    <row r="11" spans="1:16" s="1" customFormat="1" ht="24" customHeight="1">
      <c r="A11" s="32" t="s">
        <v>18</v>
      </c>
      <c r="B11" s="31">
        <v>8447</v>
      </c>
      <c r="C11" s="31">
        <v>636173.55182219995</v>
      </c>
      <c r="D11" s="28">
        <v>1.3562411362412782E-2</v>
      </c>
      <c r="E11" s="29">
        <v>75.313549404782762</v>
      </c>
      <c r="F11" s="31">
        <v>8578</v>
      </c>
      <c r="G11" s="31">
        <v>692261.29513300001</v>
      </c>
      <c r="H11" s="28">
        <v>1.4722850899486989E-2</v>
      </c>
      <c r="L11" s="4"/>
      <c r="M11" s="5"/>
      <c r="N11" s="5"/>
    </row>
    <row r="12" spans="1:16" s="1" customFormat="1" ht="24" customHeight="1">
      <c r="A12" s="32" t="s">
        <v>19</v>
      </c>
      <c r="B12" s="31">
        <v>5115</v>
      </c>
      <c r="C12" s="31">
        <v>805546.88288139994</v>
      </c>
      <c r="D12" s="28">
        <v>1.7173235457610316E-2</v>
      </c>
      <c r="E12" s="29">
        <v>157.48717162881718</v>
      </c>
      <c r="F12" s="31">
        <v>5275</v>
      </c>
      <c r="G12" s="31">
        <v>986134.62011360005</v>
      </c>
      <c r="H12" s="28">
        <v>2.0972879866070489E-2</v>
      </c>
      <c r="L12" s="4"/>
      <c r="M12" s="5"/>
      <c r="N12" s="5"/>
    </row>
    <row r="13" spans="1:16" s="1" customFormat="1" ht="24" customHeight="1">
      <c r="A13" s="33" t="s">
        <v>20</v>
      </c>
      <c r="B13" s="31">
        <v>1583</v>
      </c>
      <c r="C13" s="31">
        <v>146860.53413700001</v>
      </c>
      <c r="D13" s="28">
        <v>3.1308798851580203E-3</v>
      </c>
      <c r="E13" s="29">
        <v>92.773552834491483</v>
      </c>
      <c r="F13" s="31">
        <v>1781</v>
      </c>
      <c r="G13" s="31">
        <v>171159.9183936</v>
      </c>
      <c r="H13" s="28">
        <v>3.6401890098350627E-3</v>
      </c>
      <c r="L13" s="4"/>
      <c r="M13" s="5"/>
      <c r="N13" s="5"/>
    </row>
    <row r="14" spans="1:16" s="1" customFormat="1" ht="24" customHeight="1">
      <c r="A14" s="34" t="s">
        <v>21</v>
      </c>
      <c r="B14" s="31">
        <v>3485</v>
      </c>
      <c r="C14" s="31">
        <v>532455.00826899998</v>
      </c>
      <c r="D14" s="28">
        <v>1.1351263870427817E-2</v>
      </c>
      <c r="E14" s="29">
        <v>152.78479433830702</v>
      </c>
      <c r="F14" s="31">
        <v>3434</v>
      </c>
      <c r="G14" s="31">
        <v>685446.16649670003</v>
      </c>
      <c r="H14" s="28">
        <v>1.4577908341700639E-2</v>
      </c>
      <c r="L14" s="4"/>
      <c r="M14" s="5"/>
      <c r="N14" s="5"/>
    </row>
    <row r="15" spans="1:16" s="1" customFormat="1" ht="50.1" customHeight="1">
      <c r="A15" s="34" t="s">
        <v>22</v>
      </c>
      <c r="B15" s="31">
        <v>47</v>
      </c>
      <c r="C15" s="31">
        <v>126231.34047539999</v>
      </c>
      <c r="D15" s="28">
        <v>2.6910917020244777E-3</v>
      </c>
      <c r="E15" s="29">
        <v>2685.7732016042551</v>
      </c>
      <c r="F15" s="31">
        <v>60</v>
      </c>
      <c r="G15" s="31">
        <v>129528.5352233</v>
      </c>
      <c r="H15" s="28">
        <v>2.7547825145347875E-3</v>
      </c>
      <c r="L15" s="6"/>
      <c r="M15" s="6"/>
      <c r="N15" s="6"/>
    </row>
    <row r="16" spans="1:16" s="1" customFormat="1" ht="30" customHeight="1">
      <c r="A16" s="35" t="s">
        <v>23</v>
      </c>
      <c r="B16" s="31">
        <v>7558</v>
      </c>
      <c r="C16" s="31">
        <v>1371241.5443835</v>
      </c>
      <c r="D16" s="28">
        <v>2.9233126477657911E-2</v>
      </c>
      <c r="E16" s="29">
        <v>181.42915379511777</v>
      </c>
      <c r="F16" s="31">
        <v>7191</v>
      </c>
      <c r="G16" s="31">
        <v>1305716.3872787</v>
      </c>
      <c r="H16" s="28">
        <v>2.7769669952770859E-2</v>
      </c>
      <c r="L16" s="7"/>
      <c r="M16" s="7"/>
      <c r="N16" s="7"/>
      <c r="P16" s="8"/>
    </row>
    <row r="17" spans="1:16" s="1" customFormat="1" ht="30" customHeight="1">
      <c r="A17" s="35" t="s">
        <v>24</v>
      </c>
      <c r="B17" s="31">
        <v>625650</v>
      </c>
      <c r="C17" s="31">
        <v>36404271.656586401</v>
      </c>
      <c r="D17" s="28">
        <v>0.77609279125397901</v>
      </c>
      <c r="E17" s="29">
        <v>58.186320876826343</v>
      </c>
      <c r="F17" s="31">
        <v>640010</v>
      </c>
      <c r="G17" s="31">
        <v>36367411.537634701</v>
      </c>
      <c r="H17" s="28">
        <v>0.77345358094302996</v>
      </c>
      <c r="L17" s="7"/>
      <c r="M17" s="7"/>
      <c r="N17" s="7"/>
      <c r="P17" s="8"/>
    </row>
    <row r="18" spans="1:16" s="1" customFormat="1" ht="50.1" customHeight="1">
      <c r="A18" s="35" t="s">
        <v>25</v>
      </c>
      <c r="B18" s="31">
        <v>134363</v>
      </c>
      <c r="C18" s="31">
        <v>2420845.3707186999</v>
      </c>
      <c r="D18" s="28">
        <v>5.1609345702029158E-2</v>
      </c>
      <c r="E18" s="29">
        <v>18.017202434589134</v>
      </c>
      <c r="F18" s="31">
        <v>144261</v>
      </c>
      <c r="G18" s="31">
        <v>2434605.0860742</v>
      </c>
      <c r="H18" s="28">
        <v>5.1778610090452301E-2</v>
      </c>
      <c r="L18" s="7"/>
      <c r="M18" s="7"/>
      <c r="N18" s="7"/>
      <c r="P18" s="8"/>
    </row>
    <row r="19" spans="1:16" s="1" customFormat="1" ht="30" customHeight="1">
      <c r="A19" s="35" t="s">
        <v>26</v>
      </c>
      <c r="B19" s="31">
        <v>759090</v>
      </c>
      <c r="C19" s="31">
        <v>3353679.3650223999</v>
      </c>
      <c r="D19" s="28">
        <v>7.1496180556058553E-2</v>
      </c>
      <c r="E19" s="29">
        <v>4.418026011437906</v>
      </c>
      <c r="F19" s="31">
        <v>755678</v>
      </c>
      <c r="G19" s="31">
        <v>3346560.3519011</v>
      </c>
      <c r="H19" s="28">
        <v>7.1173860843553996E-2</v>
      </c>
      <c r="L19" s="7"/>
      <c r="M19" s="7"/>
      <c r="N19" s="7"/>
      <c r="P19" s="8"/>
    </row>
    <row r="20" spans="1:16" s="1" customFormat="1" ht="30" customHeight="1">
      <c r="A20" s="26" t="s">
        <v>27</v>
      </c>
      <c r="B20" s="31">
        <v>1975</v>
      </c>
      <c r="C20" s="31">
        <v>817825.53979339998</v>
      </c>
      <c r="D20" s="28">
        <v>1.7435000813214124E-2</v>
      </c>
      <c r="E20" s="29">
        <v>414.08888090805061</v>
      </c>
      <c r="F20" s="31">
        <v>2113</v>
      </c>
      <c r="G20" s="31">
        <v>878297.25953929999</v>
      </c>
      <c r="H20" s="28">
        <v>1.8679420167699506E-2</v>
      </c>
      <c r="L20" s="7"/>
      <c r="M20" s="7"/>
      <c r="N20" s="7"/>
      <c r="P20" s="8"/>
    </row>
    <row r="21" spans="1:16" s="1" customFormat="1" ht="24" customHeight="1">
      <c r="A21" s="26" t="s">
        <v>28</v>
      </c>
      <c r="B21" s="31">
        <v>202807</v>
      </c>
      <c r="C21" s="31">
        <v>621914.54304119991</v>
      </c>
      <c r="D21" s="28">
        <v>1.3258427422567658E-2</v>
      </c>
      <c r="E21" s="29">
        <v>3.0665339117545249</v>
      </c>
      <c r="F21" s="31">
        <v>199615</v>
      </c>
      <c r="G21" s="31">
        <v>597600.43252230005</v>
      </c>
      <c r="H21" s="28">
        <v>1.2709625870104985E-2</v>
      </c>
      <c r="L21" s="7"/>
      <c r="M21" s="7"/>
      <c r="N21" s="7"/>
      <c r="P21" s="8"/>
    </row>
    <row r="22" spans="1:16" s="1" customFormat="1" ht="24" customHeight="1">
      <c r="A22" s="36" t="s">
        <v>29</v>
      </c>
      <c r="B22" s="31" t="s">
        <v>40</v>
      </c>
      <c r="C22" s="31" t="s">
        <v>40</v>
      </c>
      <c r="D22" s="47" t="s">
        <v>40</v>
      </c>
      <c r="E22" s="38" t="s">
        <v>40</v>
      </c>
      <c r="F22" s="31" t="s">
        <v>40</v>
      </c>
      <c r="G22" s="31" t="s">
        <v>40</v>
      </c>
      <c r="H22" s="47" t="s">
        <v>40</v>
      </c>
      <c r="L22" s="6"/>
      <c r="M22" s="6"/>
      <c r="N22" s="6"/>
      <c r="P22" s="8"/>
    </row>
    <row r="23" spans="1:16" s="1" customFormat="1" ht="24" customHeight="1">
      <c r="A23" s="36" t="s">
        <v>30</v>
      </c>
      <c r="B23" s="31">
        <v>8068</v>
      </c>
      <c r="C23" s="31">
        <v>224431.64811750001</v>
      </c>
      <c r="D23" s="28">
        <v>4.7845974196747349E-3</v>
      </c>
      <c r="E23" s="29">
        <v>27.817507203458106</v>
      </c>
      <c r="F23" s="31">
        <v>8613</v>
      </c>
      <c r="G23" s="31">
        <v>254189.34455790001</v>
      </c>
      <c r="H23" s="28">
        <v>5.4060393762810086E-3</v>
      </c>
      <c r="L23" s="6"/>
      <c r="M23" s="6"/>
      <c r="N23" s="6"/>
    </row>
    <row r="24" spans="1:16" s="1" customFormat="1" ht="24" customHeight="1">
      <c r="A24" s="36" t="s">
        <v>31</v>
      </c>
      <c r="B24" s="31">
        <v>275</v>
      </c>
      <c r="C24" s="31">
        <v>449.02805089999998</v>
      </c>
      <c r="D24" s="28">
        <v>9.5727071993559582E-6</v>
      </c>
      <c r="E24" s="29">
        <v>1.6328292759999998</v>
      </c>
      <c r="F24" s="31">
        <v>297</v>
      </c>
      <c r="G24" s="31">
        <v>478.04945750000002</v>
      </c>
      <c r="H24" s="28">
        <v>1.0167043766329483E-5</v>
      </c>
      <c r="L24" s="8"/>
      <c r="M24" s="6"/>
    </row>
    <row r="25" spans="1:16" s="1" customFormat="1" ht="24" customHeight="1">
      <c r="A25" s="32" t="s">
        <v>32</v>
      </c>
      <c r="B25" s="31">
        <v>324</v>
      </c>
      <c r="C25" s="31">
        <v>35919.225978199996</v>
      </c>
      <c r="D25" s="28">
        <v>7.6575223402553958E-4</v>
      </c>
      <c r="E25" s="29">
        <v>110.86180857469135</v>
      </c>
      <c r="F25" s="31">
        <v>355</v>
      </c>
      <c r="G25" s="31">
        <v>34942.162738300001</v>
      </c>
      <c r="H25" s="28">
        <v>7.4314172367929813E-4</v>
      </c>
      <c r="L25" s="8"/>
      <c r="M25" s="6"/>
    </row>
    <row r="26" spans="1:16" s="1" customFormat="1" ht="24" customHeight="1">
      <c r="A26" s="32" t="s">
        <v>33</v>
      </c>
      <c r="B26" s="31">
        <v>293</v>
      </c>
      <c r="C26" s="31">
        <v>207591.8255141</v>
      </c>
      <c r="D26" s="28">
        <v>4.4255938101043727E-3</v>
      </c>
      <c r="E26" s="29">
        <v>708.50452393890782</v>
      </c>
      <c r="F26" s="31">
        <v>292</v>
      </c>
      <c r="G26" s="31">
        <v>180221.34854899999</v>
      </c>
      <c r="H26" s="28">
        <v>3.8329053816039595E-3</v>
      </c>
      <c r="L26" s="8"/>
      <c r="M26" s="9"/>
    </row>
    <row r="27" spans="1:16" s="1" customFormat="1" ht="24" customHeight="1">
      <c r="A27" s="36" t="s">
        <v>34</v>
      </c>
      <c r="B27" s="31">
        <v>193847</v>
      </c>
      <c r="C27" s="31">
        <v>153522.81538049999</v>
      </c>
      <c r="D27" s="28">
        <v>3.2729112515636561E-3</v>
      </c>
      <c r="E27" s="29">
        <v>0.79197932070395716</v>
      </c>
      <c r="F27" s="31">
        <v>190058</v>
      </c>
      <c r="G27" s="31">
        <v>127769.5272196</v>
      </c>
      <c r="H27" s="28">
        <v>2.7173723447743883E-3</v>
      </c>
      <c r="L27" s="8"/>
      <c r="M27" s="10"/>
    </row>
    <row r="28" spans="1:16" s="1" customFormat="1" ht="24" customHeight="1">
      <c r="A28" s="35" t="s">
        <v>35</v>
      </c>
      <c r="B28" s="31">
        <v>5461</v>
      </c>
      <c r="C28" s="31">
        <v>52500.015079600002</v>
      </c>
      <c r="D28" s="28">
        <v>1.1192335786405173E-3</v>
      </c>
      <c r="E28" s="29">
        <v>9.6136266397363119</v>
      </c>
      <c r="F28" s="31">
        <v>5216</v>
      </c>
      <c r="G28" s="31">
        <v>19305.2621048</v>
      </c>
      <c r="H28" s="28">
        <v>4.1057978763622724E-4</v>
      </c>
      <c r="L28" s="8"/>
      <c r="M28" s="6"/>
    </row>
    <row r="29" spans="1:16" s="1" customFormat="1" ht="6.95" customHeight="1">
      <c r="A29" s="17"/>
      <c r="B29" s="37"/>
      <c r="C29" s="37"/>
      <c r="D29" s="11"/>
      <c r="E29" s="38"/>
      <c r="F29" s="37"/>
      <c r="G29" s="37"/>
      <c r="H29" s="11"/>
      <c r="L29" s="12"/>
      <c r="M29" s="6"/>
    </row>
    <row r="30" spans="1:16" s="1" customFormat="1" ht="24.95" customHeight="1">
      <c r="A30" s="39" t="s">
        <v>36</v>
      </c>
      <c r="B30" s="40">
        <v>1751377</v>
      </c>
      <c r="C30" s="40">
        <v>46907112.225286707</v>
      </c>
      <c r="D30" s="41">
        <v>0.99999999999999989</v>
      </c>
      <c r="E30" s="42">
        <v>26.782989741949738</v>
      </c>
      <c r="F30" s="40">
        <v>1768838</v>
      </c>
      <c r="G30" s="40">
        <v>47019514.077747099</v>
      </c>
      <c r="H30" s="41">
        <v>1</v>
      </c>
      <c r="L30" s="6"/>
      <c r="M30" s="6"/>
    </row>
    <row r="31" spans="1:16" s="1" customFormat="1" ht="18.95" customHeight="1">
      <c r="A31" s="43" t="s">
        <v>37</v>
      </c>
      <c r="B31" s="14"/>
      <c r="C31" s="14"/>
      <c r="D31" s="14"/>
      <c r="E31" s="14"/>
      <c r="F31" s="14"/>
      <c r="G31" s="14"/>
      <c r="H31" s="14"/>
      <c r="L31" s="6"/>
      <c r="M31" s="6"/>
      <c r="N31" s="6"/>
    </row>
    <row r="32" spans="1:16" ht="8.1" customHeight="1">
      <c r="A32" s="44" t="s">
        <v>38</v>
      </c>
      <c r="B32" s="14"/>
      <c r="C32" s="14"/>
      <c r="D32" s="14"/>
      <c r="E32" s="14"/>
      <c r="F32" s="14"/>
      <c r="G32" s="14"/>
      <c r="H32" s="14"/>
    </row>
    <row r="33" spans="1:8">
      <c r="A33" s="45" t="s">
        <v>39</v>
      </c>
      <c r="B33" s="14"/>
      <c r="C33" s="14"/>
      <c r="D33" s="14"/>
      <c r="E33" s="14"/>
      <c r="F33" s="14"/>
      <c r="G33" s="14"/>
      <c r="H33" s="14"/>
    </row>
  </sheetData>
  <mergeCells count="3">
    <mergeCell ref="F4:H4"/>
    <mergeCell ref="B5:E5"/>
    <mergeCell ref="F5:H5"/>
  </mergeCells>
  <pageMargins left="0.7" right="0.4" top="0.75" bottom="0.7" header="0.4" footer="0.4"/>
  <pageSetup paperSize="9" scale="95" firstPageNumber="144" orientation="portrait" r:id="rId1"/>
  <headerFooter>
    <oddFooter>&amp;C&amp;"Maiandra GD,Regular"&amp;9&amp;P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>
  <dimension ref="A1:P289"/>
  <sheetViews>
    <sheetView view="pageBreakPreview" zoomScale="60" workbookViewId="0">
      <selection activeCell="E11" sqref="E11"/>
    </sheetView>
  </sheetViews>
  <sheetFormatPr defaultColWidth="10.28515625" defaultRowHeight="11.25"/>
  <cols>
    <col min="1" max="1" width="31" style="96" customWidth="1"/>
    <col min="2" max="3" width="11.85546875" style="96" bestFit="1" customWidth="1"/>
    <col min="4" max="4" width="8.85546875" style="96" bestFit="1" customWidth="1"/>
    <col min="5" max="5" width="8" style="96" bestFit="1" customWidth="1"/>
    <col min="6" max="7" width="11.5703125" style="96" bestFit="1" customWidth="1"/>
    <col min="8" max="8" width="8.85546875" style="96" bestFit="1" customWidth="1"/>
    <col min="9" max="9" width="5.5703125" style="96" customWidth="1"/>
    <col min="10" max="16384" width="10.28515625" style="96"/>
  </cols>
  <sheetData>
    <row r="1" spans="1:13" s="54" customFormat="1" ht="12">
      <c r="A1" s="52"/>
      <c r="B1" s="52"/>
      <c r="C1" s="52"/>
      <c r="D1" s="52"/>
      <c r="E1" s="52"/>
      <c r="F1" s="52"/>
      <c r="G1" s="52"/>
      <c r="H1" s="53"/>
      <c r="I1" s="52"/>
    </row>
    <row r="2" spans="1:13" s="54" customFormat="1" ht="15" customHeight="1">
      <c r="A2" s="55" t="s">
        <v>53</v>
      </c>
      <c r="B2" s="56"/>
      <c r="C2" s="56"/>
      <c r="D2" s="56"/>
      <c r="E2" s="56"/>
      <c r="F2" s="56"/>
      <c r="G2" s="56"/>
      <c r="H2" s="56"/>
      <c r="I2" s="52"/>
    </row>
    <row r="3" spans="1:13" s="54" customFormat="1" ht="15" customHeight="1">
      <c r="A3" s="55" t="s">
        <v>42</v>
      </c>
      <c r="B3" s="56"/>
      <c r="C3" s="56"/>
      <c r="D3" s="56"/>
      <c r="E3" s="56"/>
      <c r="F3" s="56"/>
      <c r="G3" s="56"/>
      <c r="H3" s="56"/>
      <c r="I3" s="52"/>
    </row>
    <row r="4" spans="1:13" s="54" customFormat="1" ht="12">
      <c r="A4" s="57"/>
      <c r="B4" s="58"/>
      <c r="C4" s="58"/>
      <c r="D4" s="58"/>
      <c r="E4" s="58"/>
      <c r="F4" s="59"/>
      <c r="G4" s="59"/>
      <c r="H4" s="60" t="s">
        <v>54</v>
      </c>
      <c r="I4" s="52"/>
    </row>
    <row r="5" spans="1:13" s="54" customFormat="1" ht="15" customHeight="1">
      <c r="A5" s="61"/>
      <c r="B5" s="1228" t="s">
        <v>1</v>
      </c>
      <c r="C5" s="1228"/>
      <c r="D5" s="1228"/>
      <c r="E5" s="1228"/>
      <c r="F5" s="1229" t="s">
        <v>2</v>
      </c>
      <c r="G5" s="1229"/>
      <c r="H5" s="1229"/>
      <c r="I5" s="52"/>
    </row>
    <row r="6" spans="1:13" s="54" customFormat="1" ht="39.950000000000003" customHeight="1">
      <c r="A6" s="25" t="s">
        <v>55</v>
      </c>
      <c r="B6" s="62" t="s">
        <v>56</v>
      </c>
      <c r="C6" s="62" t="s">
        <v>5</v>
      </c>
      <c r="D6" s="62" t="s">
        <v>57</v>
      </c>
      <c r="E6" s="62" t="s">
        <v>58</v>
      </c>
      <c r="F6" s="62" t="s">
        <v>59</v>
      </c>
      <c r="G6" s="62" t="s">
        <v>5</v>
      </c>
      <c r="H6" s="62" t="s">
        <v>57</v>
      </c>
      <c r="I6" s="52"/>
    </row>
    <row r="7" spans="1:13" s="54" customFormat="1" ht="15" customHeight="1">
      <c r="A7" s="25" t="s">
        <v>8</v>
      </c>
      <c r="B7" s="25" t="s">
        <v>9</v>
      </c>
      <c r="C7" s="25" t="s">
        <v>10</v>
      </c>
      <c r="D7" s="25" t="s">
        <v>11</v>
      </c>
      <c r="E7" s="25" t="s">
        <v>12</v>
      </c>
      <c r="F7" s="25" t="s">
        <v>13</v>
      </c>
      <c r="G7" s="25" t="s">
        <v>14</v>
      </c>
      <c r="H7" s="25" t="s">
        <v>15</v>
      </c>
      <c r="I7" s="52"/>
      <c r="K7" s="63"/>
      <c r="L7" s="64"/>
      <c r="M7" s="64"/>
    </row>
    <row r="8" spans="1:13" s="54" customFormat="1" ht="5.0999999999999996" customHeight="1">
      <c r="A8" s="65"/>
      <c r="B8" s="65"/>
      <c r="C8" s="65"/>
      <c r="D8" s="65"/>
      <c r="E8" s="65"/>
      <c r="F8" s="65"/>
      <c r="G8" s="65"/>
      <c r="H8" s="65"/>
      <c r="I8" s="52"/>
      <c r="K8" s="63"/>
      <c r="L8" s="64"/>
      <c r="M8" s="64"/>
    </row>
    <row r="9" spans="1:13" s="54" customFormat="1" ht="20.100000000000001" customHeight="1">
      <c r="A9" s="66" t="s">
        <v>60</v>
      </c>
      <c r="B9" s="67">
        <v>6287030</v>
      </c>
      <c r="C9" s="67">
        <v>7520008.9081012998</v>
      </c>
      <c r="D9" s="68">
        <v>4.3175166688249451E-2</v>
      </c>
      <c r="E9" s="69">
        <v>1.196114685010458</v>
      </c>
      <c r="F9" s="67">
        <v>6299718</v>
      </c>
      <c r="G9" s="67">
        <v>7500618.6012284998</v>
      </c>
      <c r="H9" s="68">
        <v>4.3251864325286493E-2</v>
      </c>
      <c r="I9" s="52"/>
      <c r="K9" s="70"/>
      <c r="L9" s="71"/>
      <c r="M9" s="71"/>
    </row>
    <row r="10" spans="1:13" s="54" customFormat="1" ht="18" customHeight="1">
      <c r="A10" s="72" t="s">
        <v>61</v>
      </c>
      <c r="B10" s="73">
        <v>6207429</v>
      </c>
      <c r="C10" s="73">
        <v>7031465.6160445996</v>
      </c>
      <c r="D10" s="74">
        <v>4.0370258033653204E-2</v>
      </c>
      <c r="E10" s="75">
        <v>1.1327500670639326</v>
      </c>
      <c r="F10" s="73">
        <v>6219877</v>
      </c>
      <c r="G10" s="73">
        <v>7007140.8562287996</v>
      </c>
      <c r="H10" s="74">
        <v>4.0406254701730974E-2</v>
      </c>
      <c r="I10" s="52"/>
      <c r="K10" s="70"/>
      <c r="L10" s="71"/>
      <c r="M10" s="71"/>
    </row>
    <row r="11" spans="1:13" s="54" customFormat="1" ht="18" customHeight="1">
      <c r="A11" s="76" t="s">
        <v>62</v>
      </c>
      <c r="B11" s="73">
        <v>5506404</v>
      </c>
      <c r="C11" s="73">
        <v>3938107.2499160999</v>
      </c>
      <c r="D11" s="74">
        <v>2.2610137704512524E-2</v>
      </c>
      <c r="E11" s="75">
        <v>0.71518676252525237</v>
      </c>
      <c r="F11" s="73">
        <v>5510985</v>
      </c>
      <c r="G11" s="73">
        <v>4054934.5802813</v>
      </c>
      <c r="H11" s="74">
        <v>2.3382535446544887E-2</v>
      </c>
      <c r="I11" s="52"/>
      <c r="K11" s="77"/>
      <c r="L11" s="78"/>
      <c r="M11" s="78"/>
    </row>
    <row r="12" spans="1:13" s="54" customFormat="1" ht="18" customHeight="1">
      <c r="A12" s="76" t="s">
        <v>63</v>
      </c>
      <c r="B12" s="73">
        <v>174016</v>
      </c>
      <c r="C12" s="73">
        <v>434653.6371322</v>
      </c>
      <c r="D12" s="74">
        <v>2.4955081123135062E-3</v>
      </c>
      <c r="E12" s="75">
        <v>2.4977797279112264</v>
      </c>
      <c r="F12" s="73">
        <v>186606</v>
      </c>
      <c r="G12" s="73">
        <v>392783.34781800001</v>
      </c>
      <c r="H12" s="74">
        <v>2.2649614614817831E-3</v>
      </c>
      <c r="I12" s="52"/>
      <c r="K12" s="77"/>
      <c r="L12" s="78"/>
      <c r="M12" s="78"/>
    </row>
    <row r="13" spans="1:13" s="54" customFormat="1" ht="30" customHeight="1">
      <c r="A13" s="76" t="s">
        <v>64</v>
      </c>
      <c r="B13" s="73">
        <v>29096</v>
      </c>
      <c r="C13" s="73">
        <v>31842.452761799999</v>
      </c>
      <c r="D13" s="74">
        <v>1.8281935866756082E-4</v>
      </c>
      <c r="E13" s="75">
        <v>1.0943927949477592</v>
      </c>
      <c r="F13" s="73">
        <v>30549</v>
      </c>
      <c r="G13" s="73">
        <v>25329.558623100002</v>
      </c>
      <c r="H13" s="74">
        <v>1.4606137056565914E-4</v>
      </c>
      <c r="I13" s="52"/>
      <c r="K13" s="77"/>
      <c r="L13" s="78"/>
      <c r="M13" s="78"/>
    </row>
    <row r="14" spans="1:13" s="54" customFormat="1" ht="30" customHeight="1">
      <c r="A14" s="76" t="s">
        <v>65</v>
      </c>
      <c r="B14" s="73">
        <v>6342</v>
      </c>
      <c r="C14" s="73">
        <v>10273.3557963</v>
      </c>
      <c r="D14" s="74">
        <v>5.8983154724072992E-5</v>
      </c>
      <c r="E14" s="75">
        <v>1.6198921154683066</v>
      </c>
      <c r="F14" s="73">
        <v>6110</v>
      </c>
      <c r="G14" s="73">
        <v>10663.5605383</v>
      </c>
      <c r="H14" s="74">
        <v>6.1490778047491867E-5</v>
      </c>
      <c r="I14" s="52"/>
      <c r="K14" s="77"/>
      <c r="L14" s="78"/>
      <c r="M14" s="78"/>
    </row>
    <row r="15" spans="1:13" s="54" customFormat="1" ht="18" customHeight="1">
      <c r="A15" s="76" t="s">
        <v>66</v>
      </c>
      <c r="B15" s="73">
        <v>487918</v>
      </c>
      <c r="C15" s="73">
        <v>1543638.4487232</v>
      </c>
      <c r="D15" s="74">
        <v>8.8626021783320443E-3</v>
      </c>
      <c r="E15" s="75">
        <v>3.1637251520198064</v>
      </c>
      <c r="F15" s="73">
        <v>482133</v>
      </c>
      <c r="G15" s="73">
        <v>1474594.7423727999</v>
      </c>
      <c r="H15" s="74">
        <v>8.5031615554273087E-3</v>
      </c>
      <c r="I15" s="52"/>
      <c r="K15" s="79"/>
      <c r="L15" s="79"/>
      <c r="M15" s="79"/>
    </row>
    <row r="16" spans="1:13" s="54" customFormat="1" ht="30" customHeight="1">
      <c r="A16" s="76" t="s">
        <v>67</v>
      </c>
      <c r="B16" s="73">
        <v>1612</v>
      </c>
      <c r="C16" s="73">
        <v>68055.102217000007</v>
      </c>
      <c r="D16" s="74">
        <v>3.9072964116297946E-4</v>
      </c>
      <c r="E16" s="75">
        <v>42.217805345533506</v>
      </c>
      <c r="F16" s="73">
        <v>1537</v>
      </c>
      <c r="G16" s="73">
        <v>66399.691703100005</v>
      </c>
      <c r="H16" s="74">
        <v>3.8288981342324919E-4</v>
      </c>
      <c r="I16" s="52"/>
      <c r="K16" s="79"/>
      <c r="L16" s="79"/>
      <c r="M16" s="79"/>
    </row>
    <row r="17" spans="1:16" s="54" customFormat="1" ht="30" customHeight="1">
      <c r="A17" s="76" t="s">
        <v>68</v>
      </c>
      <c r="B17" s="73">
        <v>2041</v>
      </c>
      <c r="C17" s="73">
        <v>1004895.369498</v>
      </c>
      <c r="D17" s="74">
        <v>5.7694778839405235E-3</v>
      </c>
      <c r="E17" s="75">
        <v>492.35441915629593</v>
      </c>
      <c r="F17" s="73">
        <v>1957</v>
      </c>
      <c r="G17" s="73">
        <v>982435.37489219999</v>
      </c>
      <c r="H17" s="74">
        <v>5.6651542762405985E-3</v>
      </c>
      <c r="I17" s="52"/>
      <c r="K17" s="80"/>
      <c r="L17" s="80"/>
      <c r="M17" s="80"/>
      <c r="N17" s="81"/>
      <c r="P17" s="82"/>
    </row>
    <row r="18" spans="1:16" s="54" customFormat="1" ht="18" customHeight="1">
      <c r="A18" s="72" t="s">
        <v>69</v>
      </c>
      <c r="B18" s="73">
        <v>78959</v>
      </c>
      <c r="C18" s="73">
        <v>487964.45572540001</v>
      </c>
      <c r="D18" s="74">
        <v>2.8015853400371084E-3</v>
      </c>
      <c r="E18" s="75">
        <v>6.179972589893489</v>
      </c>
      <c r="F18" s="73">
        <v>79056</v>
      </c>
      <c r="G18" s="73">
        <v>489305.32667029998</v>
      </c>
      <c r="H18" s="74">
        <v>2.8215496251625871E-3</v>
      </c>
      <c r="I18" s="52"/>
      <c r="K18" s="80"/>
      <c r="L18" s="80"/>
      <c r="M18" s="80"/>
      <c r="N18" s="81"/>
      <c r="P18" s="82"/>
    </row>
    <row r="19" spans="1:16" s="54" customFormat="1" ht="18" customHeight="1">
      <c r="A19" s="72" t="s">
        <v>70</v>
      </c>
      <c r="B19" s="73">
        <v>642</v>
      </c>
      <c r="C19" s="73">
        <v>578.83633129999998</v>
      </c>
      <c r="D19" s="74">
        <v>3.3233145591315874E-6</v>
      </c>
      <c r="E19" s="75">
        <v>0.90161422320872275</v>
      </c>
      <c r="F19" s="73">
        <v>785</v>
      </c>
      <c r="G19" s="73">
        <v>4172.4183294000004</v>
      </c>
      <c r="H19" s="74">
        <v>2.4059998392931172E-5</v>
      </c>
      <c r="I19" s="52"/>
      <c r="K19" s="80"/>
      <c r="L19" s="80"/>
      <c r="M19" s="80"/>
      <c r="N19" s="81"/>
      <c r="P19" s="82"/>
    </row>
    <row r="20" spans="1:16" s="54" customFormat="1" ht="20.100000000000001" customHeight="1">
      <c r="A20" s="66" t="s">
        <v>71</v>
      </c>
      <c r="B20" s="67">
        <v>290240</v>
      </c>
      <c r="C20" s="67">
        <v>75559599.103558496</v>
      </c>
      <c r="D20" s="68">
        <v>0.43381574756899161</v>
      </c>
      <c r="E20" s="69">
        <v>260.3348921704744</v>
      </c>
      <c r="F20" s="67">
        <v>290065</v>
      </c>
      <c r="G20" s="67">
        <v>72763332.758919403</v>
      </c>
      <c r="H20" s="68">
        <v>0.41958536537626323</v>
      </c>
      <c r="I20" s="52"/>
      <c r="K20" s="80"/>
      <c r="L20" s="80"/>
      <c r="M20" s="80"/>
      <c r="N20" s="81"/>
      <c r="P20" s="82"/>
    </row>
    <row r="21" spans="1:16" s="54" customFormat="1" ht="30" customHeight="1">
      <c r="A21" s="72" t="s">
        <v>72</v>
      </c>
      <c r="B21" s="73">
        <v>107300</v>
      </c>
      <c r="C21" s="73">
        <v>39924505.1147037</v>
      </c>
      <c r="D21" s="74">
        <v>0.22922142571084037</v>
      </c>
      <c r="E21" s="75">
        <v>372.08299268130196</v>
      </c>
      <c r="F21" s="73">
        <v>107483</v>
      </c>
      <c r="G21" s="73">
        <v>38485434.840911902</v>
      </c>
      <c r="H21" s="74">
        <v>0.22192393650920231</v>
      </c>
      <c r="I21" s="52"/>
      <c r="K21" s="80"/>
      <c r="L21" s="80"/>
      <c r="M21" s="80"/>
      <c r="N21" s="81"/>
      <c r="P21" s="82"/>
    </row>
    <row r="22" spans="1:16" s="54" customFormat="1" ht="18" customHeight="1">
      <c r="A22" s="76" t="s">
        <v>73</v>
      </c>
      <c r="B22" s="73">
        <v>26492</v>
      </c>
      <c r="C22" s="73">
        <v>28690337.066617899</v>
      </c>
      <c r="D22" s="74">
        <v>0.16472189066941503</v>
      </c>
      <c r="E22" s="75">
        <v>1082.9811666396611</v>
      </c>
      <c r="F22" s="73">
        <v>28844</v>
      </c>
      <c r="G22" s="73">
        <v>27751539.7201025</v>
      </c>
      <c r="H22" s="74">
        <v>0.16002757833801584</v>
      </c>
      <c r="I22" s="52"/>
      <c r="K22" s="80"/>
      <c r="L22" s="80"/>
      <c r="M22" s="80"/>
      <c r="N22" s="81"/>
      <c r="P22" s="82"/>
    </row>
    <row r="23" spans="1:16" s="54" customFormat="1" ht="18" customHeight="1">
      <c r="A23" s="76" t="s">
        <v>74</v>
      </c>
      <c r="B23" s="73">
        <v>25812</v>
      </c>
      <c r="C23" s="73">
        <v>5220961.1175469998</v>
      </c>
      <c r="D23" s="74">
        <v>2.997547865669687E-2</v>
      </c>
      <c r="E23" s="75">
        <v>202.26875552250891</v>
      </c>
      <c r="F23" s="73">
        <v>33153</v>
      </c>
      <c r="G23" s="73">
        <v>4879745.9907641998</v>
      </c>
      <c r="H23" s="74">
        <v>2.8138760648331783E-2</v>
      </c>
      <c r="I23" s="52"/>
      <c r="P23" s="82"/>
    </row>
    <row r="24" spans="1:16" s="54" customFormat="1" ht="30" customHeight="1">
      <c r="A24" s="76" t="s">
        <v>75</v>
      </c>
      <c r="B24" s="73">
        <v>13330</v>
      </c>
      <c r="C24" s="73">
        <v>154239.29047949999</v>
      </c>
      <c r="D24" s="74">
        <v>8.8554510476120205E-4</v>
      </c>
      <c r="E24" s="75">
        <v>11.570839495836459</v>
      </c>
      <c r="F24" s="73">
        <v>4530</v>
      </c>
      <c r="G24" s="73">
        <v>45506.079364199999</v>
      </c>
      <c r="H24" s="74">
        <v>2.6240805929176692E-4</v>
      </c>
      <c r="I24" s="52"/>
      <c r="P24" s="82"/>
    </row>
    <row r="25" spans="1:16" s="54" customFormat="1" ht="18" customHeight="1">
      <c r="A25" s="76" t="s">
        <v>76</v>
      </c>
      <c r="B25" s="73">
        <v>41666</v>
      </c>
      <c r="C25" s="73">
        <v>5858967.6400592998</v>
      </c>
      <c r="D25" s="74">
        <v>3.3638511279967247E-2</v>
      </c>
      <c r="E25" s="75">
        <v>140.61747324099505</v>
      </c>
      <c r="F25" s="73">
        <v>40956</v>
      </c>
      <c r="G25" s="73">
        <v>5808643.0506809996</v>
      </c>
      <c r="H25" s="74">
        <v>3.3495189463562912E-2</v>
      </c>
      <c r="I25" s="52"/>
      <c r="K25" s="82"/>
    </row>
    <row r="26" spans="1:16" s="54" customFormat="1" ht="39.950000000000003" customHeight="1">
      <c r="A26" s="72" t="s">
        <v>77</v>
      </c>
      <c r="B26" s="73">
        <v>182940</v>
      </c>
      <c r="C26" s="73">
        <v>35635093.988854796</v>
      </c>
      <c r="D26" s="74">
        <v>0.20459432185815124</v>
      </c>
      <c r="E26" s="75">
        <v>194.79115550920955</v>
      </c>
      <c r="F26" s="73">
        <v>182582</v>
      </c>
      <c r="G26" s="73">
        <v>34277897.9180075</v>
      </c>
      <c r="H26" s="74">
        <v>0.1976614288670609</v>
      </c>
      <c r="I26" s="52"/>
      <c r="K26" s="82"/>
    </row>
    <row r="27" spans="1:16" s="54" customFormat="1" ht="18" customHeight="1">
      <c r="A27" s="76" t="s">
        <v>73</v>
      </c>
      <c r="B27" s="73">
        <v>67027</v>
      </c>
      <c r="C27" s="73">
        <v>25955373.5591924</v>
      </c>
      <c r="D27" s="74">
        <v>0.14901944845659199</v>
      </c>
      <c r="E27" s="75">
        <v>387.23758424504155</v>
      </c>
      <c r="F27" s="73">
        <v>64127</v>
      </c>
      <c r="G27" s="73">
        <v>24728579.343915801</v>
      </c>
      <c r="H27" s="74">
        <v>0.14259585983547401</v>
      </c>
      <c r="I27" s="52"/>
      <c r="K27" s="82"/>
    </row>
    <row r="28" spans="1:16" s="54" customFormat="1" ht="18" customHeight="1">
      <c r="A28" s="76" t="s">
        <v>74</v>
      </c>
      <c r="B28" s="73">
        <v>76098</v>
      </c>
      <c r="C28" s="73">
        <v>4815357.3496634001</v>
      </c>
      <c r="D28" s="74">
        <v>2.7646756642964839E-2</v>
      </c>
      <c r="E28" s="75">
        <v>63.278369335112622</v>
      </c>
      <c r="F28" s="73">
        <v>76892</v>
      </c>
      <c r="G28" s="73">
        <v>4711648.8019974995</v>
      </c>
      <c r="H28" s="74">
        <v>2.7169438357926484E-2</v>
      </c>
      <c r="I28" s="52"/>
      <c r="K28" s="82"/>
    </row>
    <row r="29" spans="1:16" s="54" customFormat="1" ht="30" customHeight="1">
      <c r="A29" s="76" t="s">
        <v>75</v>
      </c>
      <c r="B29" s="73">
        <v>2235</v>
      </c>
      <c r="C29" s="73">
        <v>64241.217359200004</v>
      </c>
      <c r="D29" s="74">
        <v>3.6883271039100761E-4</v>
      </c>
      <c r="E29" s="75">
        <v>28.74327398621924</v>
      </c>
      <c r="F29" s="73">
        <v>2471</v>
      </c>
      <c r="G29" s="73">
        <v>47434.5662773</v>
      </c>
      <c r="H29" s="74">
        <v>2.7352856264662757E-4</v>
      </c>
      <c r="I29" s="52"/>
      <c r="K29" s="82"/>
    </row>
    <row r="30" spans="1:16" s="54" customFormat="1" ht="18" customHeight="1">
      <c r="A30" s="76" t="s">
        <v>76</v>
      </c>
      <c r="B30" s="73">
        <v>37580</v>
      </c>
      <c r="C30" s="73">
        <v>4800121.8626397997</v>
      </c>
      <c r="D30" s="74">
        <v>2.755928404820342E-2</v>
      </c>
      <c r="E30" s="75">
        <v>127.730757387967</v>
      </c>
      <c r="F30" s="73">
        <v>39092</v>
      </c>
      <c r="G30" s="73">
        <v>4790235.2058169004</v>
      </c>
      <c r="H30" s="74">
        <v>2.7622602111013757E-2</v>
      </c>
      <c r="I30" s="52"/>
    </row>
    <row r="31" spans="1:16" s="54" customFormat="1" ht="20.100000000000001" customHeight="1">
      <c r="A31" s="66" t="s">
        <v>78</v>
      </c>
      <c r="B31" s="67">
        <v>359490</v>
      </c>
      <c r="C31" s="67">
        <v>12783439.375594497</v>
      </c>
      <c r="D31" s="68">
        <v>7.3394477670875258E-2</v>
      </c>
      <c r="E31" s="69">
        <v>35.559930389147119</v>
      </c>
      <c r="F31" s="67">
        <v>354120</v>
      </c>
      <c r="G31" s="67">
        <v>12272182.941271897</v>
      </c>
      <c r="H31" s="68">
        <v>7.0766802016043115E-2</v>
      </c>
      <c r="I31" s="52"/>
    </row>
    <row r="32" spans="1:16" s="54" customFormat="1" ht="30" customHeight="1">
      <c r="A32" s="72" t="s">
        <v>79</v>
      </c>
      <c r="B32" s="73">
        <v>6972</v>
      </c>
      <c r="C32" s="73">
        <v>3860104.2762296</v>
      </c>
      <c r="D32" s="74">
        <v>2.2162293635143715E-2</v>
      </c>
      <c r="E32" s="75">
        <v>553.65810043453814</v>
      </c>
      <c r="F32" s="73">
        <v>7024</v>
      </c>
      <c r="G32" s="73">
        <v>3746175.0879489002</v>
      </c>
      <c r="H32" s="74">
        <v>2.1602092474905452E-2</v>
      </c>
      <c r="I32" s="52"/>
    </row>
    <row r="33" spans="1:9" s="54" customFormat="1" ht="30" customHeight="1">
      <c r="A33" s="72" t="s">
        <v>80</v>
      </c>
      <c r="B33" s="73">
        <v>93381</v>
      </c>
      <c r="C33" s="73">
        <v>3166555.4203332001</v>
      </c>
      <c r="D33" s="74">
        <v>1.8180371828174443E-2</v>
      </c>
      <c r="E33" s="75">
        <v>33.910061150910785</v>
      </c>
      <c r="F33" s="73">
        <v>93878</v>
      </c>
      <c r="G33" s="73">
        <v>3142597.3348440998</v>
      </c>
      <c r="H33" s="74">
        <v>1.8121597801736188E-2</v>
      </c>
      <c r="I33" s="52"/>
    </row>
    <row r="34" spans="1:9" s="54" customFormat="1" ht="30" customHeight="1">
      <c r="A34" s="72" t="s">
        <v>81</v>
      </c>
      <c r="B34" s="73">
        <v>44743</v>
      </c>
      <c r="C34" s="73">
        <v>370862.6156664</v>
      </c>
      <c r="D34" s="74">
        <v>2.1292601439058451E-3</v>
      </c>
      <c r="E34" s="75">
        <v>8.2887293133316948</v>
      </c>
      <c r="F34" s="73">
        <v>46030</v>
      </c>
      <c r="G34" s="73">
        <v>382566.2899181</v>
      </c>
      <c r="H34" s="74">
        <v>2.2060454139416919E-3</v>
      </c>
      <c r="I34" s="52"/>
    </row>
    <row r="35" spans="1:9" s="54" customFormat="1" ht="5.0999999999999996" customHeight="1">
      <c r="A35" s="83"/>
      <c r="B35" s="84"/>
      <c r="C35" s="84"/>
      <c r="D35" s="85"/>
      <c r="E35" s="86"/>
      <c r="F35" s="84"/>
      <c r="G35" s="84"/>
      <c r="H35" s="85"/>
      <c r="I35" s="52"/>
    </row>
    <row r="36" spans="1:9" s="54" customFormat="1" ht="12">
      <c r="A36" s="72"/>
      <c r="B36" s="73"/>
      <c r="C36" s="73"/>
      <c r="D36" s="74"/>
      <c r="E36" s="75"/>
      <c r="F36" s="73"/>
      <c r="G36" s="73"/>
      <c r="H36" s="87" t="s">
        <v>82</v>
      </c>
      <c r="I36" s="52"/>
    </row>
    <row r="37" spans="1:9" s="54" customFormat="1" ht="15" customHeight="1">
      <c r="A37" s="1230"/>
      <c r="B37" s="1230"/>
      <c r="C37" s="1230"/>
      <c r="D37" s="1230"/>
      <c r="E37" s="1230"/>
      <c r="F37" s="1230"/>
      <c r="G37" s="1230"/>
      <c r="H37" s="1230"/>
      <c r="I37" s="52"/>
    </row>
    <row r="38" spans="1:9" s="54" customFormat="1" ht="15" customHeight="1">
      <c r="A38" s="1231"/>
      <c r="B38" s="1231"/>
      <c r="C38" s="1231"/>
      <c r="D38" s="1231"/>
      <c r="E38" s="1231"/>
      <c r="F38" s="1231"/>
      <c r="G38" s="1231"/>
      <c r="H38" s="1231"/>
      <c r="I38" s="52"/>
    </row>
    <row r="39" spans="1:9" s="54" customFormat="1" ht="12">
      <c r="A39" s="57"/>
      <c r="B39" s="58"/>
      <c r="C39" s="58"/>
      <c r="D39" s="58"/>
      <c r="E39" s="58"/>
      <c r="F39" s="59"/>
      <c r="G39" s="59"/>
      <c r="H39" s="60" t="s">
        <v>54</v>
      </c>
      <c r="I39" s="52"/>
    </row>
    <row r="40" spans="1:9" s="54" customFormat="1" ht="15" customHeight="1">
      <c r="A40" s="61"/>
      <c r="B40" s="1228" t="s">
        <v>1</v>
      </c>
      <c r="C40" s="1228"/>
      <c r="D40" s="1228"/>
      <c r="E40" s="1228"/>
      <c r="F40" s="1229" t="s">
        <v>2</v>
      </c>
      <c r="G40" s="1229"/>
      <c r="H40" s="1229"/>
      <c r="I40" s="52"/>
    </row>
    <row r="41" spans="1:9" s="54" customFormat="1" ht="39.950000000000003" customHeight="1">
      <c r="A41" s="25" t="s">
        <v>55</v>
      </c>
      <c r="B41" s="62" t="s">
        <v>56</v>
      </c>
      <c r="C41" s="62" t="s">
        <v>5</v>
      </c>
      <c r="D41" s="62" t="s">
        <v>57</v>
      </c>
      <c r="E41" s="62" t="s">
        <v>58</v>
      </c>
      <c r="F41" s="62" t="s">
        <v>59</v>
      </c>
      <c r="G41" s="62" t="s">
        <v>5</v>
      </c>
      <c r="H41" s="62" t="s">
        <v>57</v>
      </c>
      <c r="I41" s="52"/>
    </row>
    <row r="42" spans="1:9" s="54" customFormat="1" ht="15" customHeight="1">
      <c r="A42" s="25" t="s">
        <v>8</v>
      </c>
      <c r="B42" s="25" t="s">
        <v>9</v>
      </c>
      <c r="C42" s="25" t="s">
        <v>10</v>
      </c>
      <c r="D42" s="25" t="s">
        <v>11</v>
      </c>
      <c r="E42" s="25" t="s">
        <v>12</v>
      </c>
      <c r="F42" s="25" t="s">
        <v>13</v>
      </c>
      <c r="G42" s="25" t="s">
        <v>14</v>
      </c>
      <c r="H42" s="25" t="s">
        <v>15</v>
      </c>
      <c r="I42" s="52"/>
    </row>
    <row r="43" spans="1:9" s="54" customFormat="1" ht="5.0999999999999996" customHeight="1">
      <c r="A43" s="65"/>
      <c r="B43" s="65"/>
      <c r="C43" s="65"/>
      <c r="D43" s="65"/>
      <c r="E43" s="65"/>
      <c r="F43" s="65"/>
      <c r="G43" s="65"/>
      <c r="H43" s="65"/>
      <c r="I43" s="52"/>
    </row>
    <row r="44" spans="1:9" s="54" customFormat="1" ht="27.95" customHeight="1">
      <c r="A44" s="72" t="s">
        <v>83</v>
      </c>
      <c r="B44" s="73">
        <v>4604</v>
      </c>
      <c r="C44" s="73">
        <v>1075470.9752896</v>
      </c>
      <c r="D44" s="74">
        <v>6.1746786731169635E-3</v>
      </c>
      <c r="E44" s="75">
        <v>233.59491209591658</v>
      </c>
      <c r="F44" s="73">
        <v>4427</v>
      </c>
      <c r="G44" s="73">
        <v>962641.03086910001</v>
      </c>
      <c r="H44" s="74">
        <v>5.5510113864854866E-3</v>
      </c>
      <c r="I44" s="52"/>
    </row>
    <row r="45" spans="1:9" s="54" customFormat="1" ht="27.95" customHeight="1">
      <c r="A45" s="72" t="s">
        <v>84</v>
      </c>
      <c r="B45" s="73">
        <v>164045</v>
      </c>
      <c r="C45" s="73">
        <v>783745.63468100003</v>
      </c>
      <c r="D45" s="74">
        <v>4.499775044426611E-3</v>
      </c>
      <c r="E45" s="75">
        <v>4.7776258629095674</v>
      </c>
      <c r="F45" s="73">
        <v>156288</v>
      </c>
      <c r="G45" s="73">
        <v>752148.57756110001</v>
      </c>
      <c r="H45" s="74">
        <v>4.3372193626538555E-3</v>
      </c>
      <c r="I45" s="52"/>
    </row>
    <row r="46" spans="1:9" s="54" customFormat="1" ht="38.1" customHeight="1">
      <c r="A46" s="72" t="s">
        <v>85</v>
      </c>
      <c r="B46" s="73">
        <v>8946</v>
      </c>
      <c r="C46" s="73">
        <v>1674937.3284737</v>
      </c>
      <c r="D46" s="74">
        <v>9.6164378570506165E-3</v>
      </c>
      <c r="E46" s="75">
        <v>187.22751268429465</v>
      </c>
      <c r="F46" s="73">
        <v>7984</v>
      </c>
      <c r="G46" s="73">
        <v>1564457.5817388</v>
      </c>
      <c r="H46" s="74">
        <v>9.021350193296012E-3</v>
      </c>
      <c r="I46" s="52"/>
    </row>
    <row r="47" spans="1:9" s="54" customFormat="1" ht="18" customHeight="1">
      <c r="A47" s="72" t="s">
        <v>86</v>
      </c>
      <c r="B47" s="73">
        <v>2505</v>
      </c>
      <c r="C47" s="73">
        <v>16852.880250900002</v>
      </c>
      <c r="D47" s="74">
        <v>9.6758650541735916E-5</v>
      </c>
      <c r="E47" s="75">
        <v>6.7276967069461087</v>
      </c>
      <c r="F47" s="73">
        <v>2527</v>
      </c>
      <c r="G47" s="73">
        <v>9010.6212274999998</v>
      </c>
      <c r="H47" s="74">
        <v>5.1959203305517307E-5</v>
      </c>
      <c r="I47" s="52"/>
    </row>
    <row r="48" spans="1:9" s="54" customFormat="1" ht="18" customHeight="1">
      <c r="A48" s="72" t="s">
        <v>87</v>
      </c>
      <c r="B48" s="73">
        <v>1718</v>
      </c>
      <c r="C48" s="73">
        <v>105101.2926302</v>
      </c>
      <c r="D48" s="74">
        <v>6.0342559216530138E-4</v>
      </c>
      <c r="E48" s="75">
        <v>61.176538201513388</v>
      </c>
      <c r="F48" s="73">
        <v>9</v>
      </c>
      <c r="G48" s="73">
        <v>327.55466999999999</v>
      </c>
      <c r="H48" s="74">
        <v>1.8888242289287405E-6</v>
      </c>
      <c r="I48" s="52"/>
    </row>
    <row r="49" spans="1:9" s="54" customFormat="1" ht="27.95" customHeight="1">
      <c r="A49" s="72" t="s">
        <v>88</v>
      </c>
      <c r="B49" s="73">
        <v>32532</v>
      </c>
      <c r="C49" s="73">
        <v>1725130.4455887999</v>
      </c>
      <c r="D49" s="74">
        <v>9.9046152015897504E-3</v>
      </c>
      <c r="E49" s="75">
        <v>53.028723889979091</v>
      </c>
      <c r="F49" s="73">
        <v>35785</v>
      </c>
      <c r="G49" s="73">
        <v>1705344.7261188</v>
      </c>
      <c r="H49" s="74">
        <v>9.8337674055113816E-3</v>
      </c>
      <c r="I49" s="52"/>
    </row>
    <row r="50" spans="1:9" s="54" customFormat="1" ht="18" customHeight="1">
      <c r="A50" s="72" t="s">
        <v>89</v>
      </c>
      <c r="B50" s="73">
        <v>44</v>
      </c>
      <c r="C50" s="73">
        <v>4678.5064511</v>
      </c>
      <c r="D50" s="74">
        <v>2.6861044760290576E-5</v>
      </c>
      <c r="E50" s="75">
        <v>106.32969207045454</v>
      </c>
      <c r="F50" s="73">
        <v>168</v>
      </c>
      <c r="G50" s="73">
        <v>6914.1363755000002</v>
      </c>
      <c r="H50" s="74">
        <v>3.9869949978615616E-5</v>
      </c>
      <c r="I50" s="52"/>
    </row>
    <row r="51" spans="1:9" s="54" customFormat="1" ht="18" customHeight="1">
      <c r="A51" s="72" t="s">
        <v>90</v>
      </c>
      <c r="B51" s="73" t="s">
        <v>40</v>
      </c>
      <c r="C51" s="73" t="s">
        <v>40</v>
      </c>
      <c r="D51" s="74" t="s">
        <v>40</v>
      </c>
      <c r="E51" s="75" t="s">
        <v>40</v>
      </c>
      <c r="F51" s="73" t="s">
        <v>40</v>
      </c>
      <c r="G51" s="73" t="s">
        <v>40</v>
      </c>
      <c r="H51" s="74" t="s">
        <v>40</v>
      </c>
      <c r="I51" s="52"/>
    </row>
    <row r="52" spans="1:9" s="54" customFormat="1" ht="20.100000000000001" customHeight="1">
      <c r="A52" s="66" t="s">
        <v>91</v>
      </c>
      <c r="B52" s="67">
        <v>3221</v>
      </c>
      <c r="C52" s="67">
        <v>1021468.8316510001</v>
      </c>
      <c r="D52" s="68">
        <v>5.8646322913091494E-3</v>
      </c>
      <c r="E52" s="69">
        <v>317.1278583207079</v>
      </c>
      <c r="F52" s="67">
        <v>3423</v>
      </c>
      <c r="G52" s="67">
        <v>1088265.3966119001</v>
      </c>
      <c r="H52" s="68">
        <v>6.2754167071570142E-3</v>
      </c>
      <c r="I52" s="52"/>
    </row>
    <row r="53" spans="1:9" s="54" customFormat="1" ht="27.95" customHeight="1">
      <c r="A53" s="72" t="s">
        <v>92</v>
      </c>
      <c r="B53" s="73">
        <v>2928</v>
      </c>
      <c r="C53" s="73">
        <v>294569.94494820002</v>
      </c>
      <c r="D53" s="74">
        <v>1.6912355596794297E-3</v>
      </c>
      <c r="E53" s="75">
        <v>100.60448939487705</v>
      </c>
      <c r="F53" s="73">
        <v>3094</v>
      </c>
      <c r="G53" s="73">
        <v>322318.39411509997</v>
      </c>
      <c r="H53" s="74">
        <v>1.8586295601708371E-3</v>
      </c>
      <c r="I53" s="52"/>
    </row>
    <row r="54" spans="1:9" s="54" customFormat="1" ht="27.95" customHeight="1">
      <c r="A54" s="72" t="s">
        <v>93</v>
      </c>
      <c r="B54" s="73">
        <v>236</v>
      </c>
      <c r="C54" s="73">
        <v>271798.14824369998</v>
      </c>
      <c r="D54" s="74">
        <v>1.5604942094333491E-3</v>
      </c>
      <c r="E54" s="75">
        <v>1151.6870688292372</v>
      </c>
      <c r="F54" s="73">
        <v>269</v>
      </c>
      <c r="G54" s="73">
        <v>278865.03727480001</v>
      </c>
      <c r="H54" s="74">
        <v>1.6080584013830688E-3</v>
      </c>
      <c r="I54" s="52"/>
    </row>
    <row r="55" spans="1:9" s="54" customFormat="1" ht="18" customHeight="1">
      <c r="A55" s="72" t="s">
        <v>94</v>
      </c>
      <c r="B55" s="73">
        <v>57</v>
      </c>
      <c r="C55" s="73">
        <v>455100.73845910002</v>
      </c>
      <c r="D55" s="74">
        <v>2.6129025221963702E-3</v>
      </c>
      <c r="E55" s="75">
        <v>7984.223481738597</v>
      </c>
      <c r="F55" s="73">
        <v>60</v>
      </c>
      <c r="G55" s="73">
        <v>487081.96522200003</v>
      </c>
      <c r="H55" s="74">
        <v>2.8087287456031078E-3</v>
      </c>
      <c r="I55" s="52"/>
    </row>
    <row r="56" spans="1:9" s="54" customFormat="1" ht="20.100000000000001" customHeight="1">
      <c r="A56" s="66" t="s">
        <v>95</v>
      </c>
      <c r="B56" s="67">
        <v>1292442</v>
      </c>
      <c r="C56" s="67">
        <v>57418729.641448386</v>
      </c>
      <c r="D56" s="68">
        <v>0.32966227215853039</v>
      </c>
      <c r="E56" s="69">
        <v>44.426542654485374</v>
      </c>
      <c r="F56" s="67">
        <v>1305173</v>
      </c>
      <c r="G56" s="67">
        <v>57493897.518653102</v>
      </c>
      <c r="H56" s="68">
        <v>0.33153508893272071</v>
      </c>
      <c r="I56" s="52"/>
    </row>
    <row r="57" spans="1:9" s="54" customFormat="1" ht="27.95" customHeight="1">
      <c r="A57" s="72" t="s">
        <v>96</v>
      </c>
      <c r="B57" s="73">
        <v>1114968</v>
      </c>
      <c r="C57" s="73">
        <v>30203670.566976197</v>
      </c>
      <c r="D57" s="74">
        <v>0.173410500873386</v>
      </c>
      <c r="E57" s="75">
        <v>27.089271231978135</v>
      </c>
      <c r="F57" s="73">
        <v>1128377</v>
      </c>
      <c r="G57" s="73">
        <v>30182476.124771498</v>
      </c>
      <c r="H57" s="74">
        <v>0.17404542635136799</v>
      </c>
      <c r="I57" s="52"/>
    </row>
    <row r="58" spans="1:9" s="54" customFormat="1" ht="18" customHeight="1">
      <c r="A58" s="76" t="s">
        <v>97</v>
      </c>
      <c r="B58" s="73">
        <v>275242</v>
      </c>
      <c r="C58" s="73">
        <v>19675277.434494901</v>
      </c>
      <c r="D58" s="74">
        <v>0.1129630819927251</v>
      </c>
      <c r="E58" s="75">
        <v>71.483557867240108</v>
      </c>
      <c r="F58" s="73">
        <v>267157</v>
      </c>
      <c r="G58" s="73">
        <v>19342773.809541699</v>
      </c>
      <c r="H58" s="74">
        <v>0.11153893738150837</v>
      </c>
      <c r="I58" s="52"/>
    </row>
    <row r="59" spans="1:9" s="54" customFormat="1" ht="18" customHeight="1">
      <c r="A59" s="76" t="s">
        <v>98</v>
      </c>
      <c r="B59" s="73">
        <v>833577</v>
      </c>
      <c r="C59" s="73">
        <v>9680222.4642069992</v>
      </c>
      <c r="D59" s="74">
        <v>5.5577755768510054E-2</v>
      </c>
      <c r="E59" s="75">
        <v>11.612871353464646</v>
      </c>
      <c r="F59" s="73">
        <v>855063</v>
      </c>
      <c r="G59" s="73">
        <v>9934811.6365067996</v>
      </c>
      <c r="H59" s="74">
        <v>5.7288491502432974E-2</v>
      </c>
      <c r="I59" s="52"/>
    </row>
    <row r="60" spans="1:9" s="54" customFormat="1" ht="18" customHeight="1">
      <c r="A60" s="76" t="s">
        <v>99</v>
      </c>
      <c r="B60" s="73">
        <v>6149</v>
      </c>
      <c r="C60" s="73">
        <v>848170.66827430006</v>
      </c>
      <c r="D60" s="74">
        <v>4.8696631121508691E-3</v>
      </c>
      <c r="E60" s="75">
        <v>137.93635847687429</v>
      </c>
      <c r="F60" s="73">
        <v>6157</v>
      </c>
      <c r="G60" s="73">
        <v>904890.67872299999</v>
      </c>
      <c r="H60" s="74">
        <v>5.2179974674266601E-3</v>
      </c>
      <c r="I60" s="52"/>
    </row>
    <row r="61" spans="1:9" s="54" customFormat="1" ht="18" customHeight="1">
      <c r="A61" s="72" t="s">
        <v>100</v>
      </c>
      <c r="B61" s="73">
        <v>266</v>
      </c>
      <c r="C61" s="73">
        <v>157811.01271149999</v>
      </c>
      <c r="D61" s="74">
        <v>9.0605168987503042E-4</v>
      </c>
      <c r="E61" s="75">
        <v>593.27448387781953</v>
      </c>
      <c r="F61" s="73">
        <v>595</v>
      </c>
      <c r="G61" s="73">
        <v>237986.64686749998</v>
      </c>
      <c r="H61" s="74">
        <v>1.3723356310714244E-3</v>
      </c>
      <c r="I61" s="52"/>
    </row>
    <row r="62" spans="1:9" s="54" customFormat="1" ht="18" customHeight="1">
      <c r="A62" s="76" t="s">
        <v>101</v>
      </c>
      <c r="B62" s="73" t="s">
        <v>40</v>
      </c>
      <c r="C62" s="73" t="s">
        <v>40</v>
      </c>
      <c r="D62" s="74" t="s">
        <v>40</v>
      </c>
      <c r="E62" s="75" t="s">
        <v>40</v>
      </c>
      <c r="F62" s="73" t="s">
        <v>40</v>
      </c>
      <c r="G62" s="73" t="s">
        <v>40</v>
      </c>
      <c r="H62" s="74" t="s">
        <v>40</v>
      </c>
      <c r="I62" s="52"/>
    </row>
    <row r="63" spans="1:9" s="54" customFormat="1" ht="18" customHeight="1">
      <c r="A63" s="76" t="s">
        <v>102</v>
      </c>
      <c r="B63" s="73">
        <v>265</v>
      </c>
      <c r="C63" s="73">
        <v>67048.976678999999</v>
      </c>
      <c r="D63" s="74">
        <v>3.8495310042435649E-4</v>
      </c>
      <c r="E63" s="75">
        <v>253.01500633584905</v>
      </c>
      <c r="F63" s="73">
        <v>594</v>
      </c>
      <c r="G63" s="73">
        <v>147224.610835</v>
      </c>
      <c r="H63" s="74">
        <v>8.4896182991301208E-4</v>
      </c>
      <c r="I63" s="52"/>
    </row>
    <row r="64" spans="1:9" s="54" customFormat="1" ht="18" customHeight="1">
      <c r="A64" s="76" t="s">
        <v>103</v>
      </c>
      <c r="B64" s="73" t="s">
        <v>40</v>
      </c>
      <c r="C64" s="73" t="s">
        <v>40</v>
      </c>
      <c r="D64" s="74" t="s">
        <v>40</v>
      </c>
      <c r="E64" s="75" t="s">
        <v>40</v>
      </c>
      <c r="F64" s="73" t="s">
        <v>40</v>
      </c>
      <c r="G64" s="73" t="s">
        <v>40</v>
      </c>
      <c r="H64" s="88" t="s">
        <v>40</v>
      </c>
      <c r="I64" s="52"/>
    </row>
    <row r="65" spans="1:9" s="54" customFormat="1" ht="18" customHeight="1">
      <c r="A65" s="76" t="s">
        <v>104</v>
      </c>
      <c r="B65" s="73">
        <v>1</v>
      </c>
      <c r="C65" s="73">
        <v>90762.036032499993</v>
      </c>
      <c r="D65" s="74">
        <v>5.2109858945067393E-4</v>
      </c>
      <c r="E65" s="75">
        <v>90762.036032499993</v>
      </c>
      <c r="F65" s="73">
        <v>1</v>
      </c>
      <c r="G65" s="73">
        <v>90762.036032499993</v>
      </c>
      <c r="H65" s="74">
        <v>5.2337380115841233E-4</v>
      </c>
      <c r="I65" s="52"/>
    </row>
    <row r="66" spans="1:9" s="54" customFormat="1" ht="18" customHeight="1">
      <c r="A66" s="72" t="s">
        <v>105</v>
      </c>
      <c r="B66" s="73">
        <v>81865</v>
      </c>
      <c r="C66" s="73">
        <v>7153515.1425896995</v>
      </c>
      <c r="D66" s="74">
        <v>4.1070989737192781E-2</v>
      </c>
      <c r="E66" s="75">
        <v>87.381849906427647</v>
      </c>
      <c r="F66" s="73">
        <v>78593</v>
      </c>
      <c r="G66" s="73">
        <v>7428449.8841300998</v>
      </c>
      <c r="H66" s="74">
        <v>4.2835707775217578E-2</v>
      </c>
      <c r="I66" s="52"/>
    </row>
    <row r="67" spans="1:9" s="54" customFormat="1" ht="18" customHeight="1">
      <c r="A67" s="76" t="s">
        <v>106</v>
      </c>
      <c r="B67" s="73">
        <v>250</v>
      </c>
      <c r="C67" s="73">
        <v>131213.30215060001</v>
      </c>
      <c r="D67" s="74">
        <v>7.533443459042617E-4</v>
      </c>
      <c r="E67" s="75">
        <v>524.85320860240006</v>
      </c>
      <c r="F67" s="73">
        <v>153</v>
      </c>
      <c r="G67" s="73">
        <v>62972.7307134</v>
      </c>
      <c r="H67" s="74">
        <v>3.6312844977381937E-4</v>
      </c>
      <c r="I67" s="52"/>
    </row>
    <row r="68" spans="1:9" s="54" customFormat="1" ht="18" customHeight="1">
      <c r="A68" s="76" t="s">
        <v>107</v>
      </c>
      <c r="B68" s="73">
        <v>10</v>
      </c>
      <c r="C68" s="73">
        <v>3451.3085483</v>
      </c>
      <c r="D68" s="74">
        <v>1.9815245392183444E-5</v>
      </c>
      <c r="E68" s="75">
        <v>345.13085482999998</v>
      </c>
      <c r="F68" s="73">
        <v>4</v>
      </c>
      <c r="G68" s="73">
        <v>1002.3892202</v>
      </c>
      <c r="H68" s="74">
        <v>5.7802169205242792E-6</v>
      </c>
      <c r="I68" s="52"/>
    </row>
    <row r="69" spans="1:9" s="54" customFormat="1" ht="18" customHeight="1">
      <c r="A69" s="76" t="s">
        <v>108</v>
      </c>
      <c r="B69" s="73">
        <v>1730</v>
      </c>
      <c r="C69" s="73">
        <v>186443.4762868</v>
      </c>
      <c r="D69" s="74">
        <v>1.0704413073164458E-3</v>
      </c>
      <c r="E69" s="75">
        <v>107.77079554150289</v>
      </c>
      <c r="F69" s="73">
        <v>1756</v>
      </c>
      <c r="G69" s="73">
        <v>186003.02504810001</v>
      </c>
      <c r="H69" s="74">
        <v>1.072575214283743E-3</v>
      </c>
      <c r="I69" s="52"/>
    </row>
    <row r="70" spans="1:9" s="54" customFormat="1" ht="18" customHeight="1">
      <c r="A70" s="76" t="s">
        <v>109</v>
      </c>
      <c r="B70" s="73">
        <v>72311</v>
      </c>
      <c r="C70" s="73">
        <v>6106738.7420955999</v>
      </c>
      <c r="D70" s="74">
        <v>3.5061057285122113E-2</v>
      </c>
      <c r="E70" s="75">
        <v>84.451034311454691</v>
      </c>
      <c r="F70" s="73">
        <v>68463</v>
      </c>
      <c r="G70" s="73">
        <v>6371920.4240452005</v>
      </c>
      <c r="H70" s="74">
        <v>3.6743294430033525E-2</v>
      </c>
      <c r="I70" s="52"/>
    </row>
    <row r="71" spans="1:9" s="54" customFormat="1" ht="18" customHeight="1">
      <c r="A71" s="76" t="s">
        <v>110</v>
      </c>
      <c r="B71" s="73">
        <v>785</v>
      </c>
      <c r="C71" s="73">
        <v>125932.42477290001</v>
      </c>
      <c r="D71" s="74">
        <v>7.23024865724288E-4</v>
      </c>
      <c r="E71" s="75">
        <v>160.42347104828025</v>
      </c>
      <c r="F71" s="73">
        <v>935</v>
      </c>
      <c r="G71" s="73">
        <v>130593.35868210001</v>
      </c>
      <c r="H71" s="74">
        <v>7.5305871846043906E-4</v>
      </c>
      <c r="I71" s="52"/>
    </row>
    <row r="72" spans="1:9" s="54" customFormat="1" ht="18" customHeight="1">
      <c r="A72" s="76" t="s">
        <v>111</v>
      </c>
      <c r="B72" s="73">
        <v>6779</v>
      </c>
      <c r="C72" s="73">
        <v>599735.88873550005</v>
      </c>
      <c r="D72" s="74">
        <v>3.4433066877334918E-3</v>
      </c>
      <c r="E72" s="75">
        <v>88.469669381250924</v>
      </c>
      <c r="F72" s="73">
        <v>7282</v>
      </c>
      <c r="G72" s="73">
        <v>675957.95642109995</v>
      </c>
      <c r="H72" s="74">
        <v>3.8978707457455312E-3</v>
      </c>
      <c r="I72" s="52"/>
    </row>
    <row r="73" spans="1:9" s="54" customFormat="1" ht="5.0999999999999996" customHeight="1">
      <c r="A73" s="89"/>
      <c r="B73" s="84"/>
      <c r="C73" s="84"/>
      <c r="D73" s="85"/>
      <c r="E73" s="86"/>
      <c r="F73" s="84"/>
      <c r="G73" s="84"/>
      <c r="H73" s="85"/>
      <c r="I73" s="52"/>
    </row>
    <row r="74" spans="1:9" s="54" customFormat="1" ht="15" customHeight="1">
      <c r="A74" s="52"/>
      <c r="B74" s="90"/>
      <c r="C74" s="90"/>
      <c r="D74" s="90"/>
      <c r="E74" s="90"/>
      <c r="F74" s="90"/>
      <c r="G74" s="1232" t="s">
        <v>82</v>
      </c>
      <c r="H74" s="1232"/>
      <c r="I74" s="52"/>
    </row>
    <row r="75" spans="1:9" s="54" customFormat="1" ht="15" customHeight="1">
      <c r="A75" s="1230"/>
      <c r="B75" s="1230"/>
      <c r="C75" s="1230"/>
      <c r="D75" s="1230"/>
      <c r="E75" s="1230"/>
      <c r="F75" s="1230"/>
      <c r="G75" s="1230"/>
      <c r="H75" s="1230"/>
      <c r="I75" s="52"/>
    </row>
    <row r="76" spans="1:9" s="54" customFormat="1" ht="15" customHeight="1">
      <c r="A76" s="1231"/>
      <c r="B76" s="1231"/>
      <c r="C76" s="1231"/>
      <c r="D76" s="1231"/>
      <c r="E76" s="1231"/>
      <c r="F76" s="1231"/>
      <c r="G76" s="1231"/>
      <c r="H76" s="1231"/>
      <c r="I76" s="52"/>
    </row>
    <row r="77" spans="1:9" s="54" customFormat="1" ht="12">
      <c r="A77" s="57"/>
      <c r="B77" s="58"/>
      <c r="C77" s="58"/>
      <c r="D77" s="58"/>
      <c r="E77" s="58"/>
      <c r="F77" s="59"/>
      <c r="G77" s="59"/>
      <c r="H77" s="60" t="s">
        <v>54</v>
      </c>
      <c r="I77" s="52"/>
    </row>
    <row r="78" spans="1:9" s="54" customFormat="1" ht="15" customHeight="1">
      <c r="A78" s="61"/>
      <c r="B78" s="1228" t="s">
        <v>1</v>
      </c>
      <c r="C78" s="1228"/>
      <c r="D78" s="1228"/>
      <c r="E78" s="1228"/>
      <c r="F78" s="1229" t="s">
        <v>2</v>
      </c>
      <c r="G78" s="1229"/>
      <c r="H78" s="1229"/>
      <c r="I78" s="52"/>
    </row>
    <row r="79" spans="1:9" s="54" customFormat="1" ht="39.950000000000003" customHeight="1">
      <c r="A79" s="25" t="s">
        <v>55</v>
      </c>
      <c r="B79" s="62" t="s">
        <v>56</v>
      </c>
      <c r="C79" s="62" t="s">
        <v>5</v>
      </c>
      <c r="D79" s="62" t="s">
        <v>57</v>
      </c>
      <c r="E79" s="62" t="s">
        <v>58</v>
      </c>
      <c r="F79" s="62" t="s">
        <v>59</v>
      </c>
      <c r="G79" s="62" t="s">
        <v>5</v>
      </c>
      <c r="H79" s="62" t="s">
        <v>57</v>
      </c>
      <c r="I79" s="52"/>
    </row>
    <row r="80" spans="1:9" s="54" customFormat="1" ht="15" customHeight="1">
      <c r="A80" s="25" t="s">
        <v>8</v>
      </c>
      <c r="B80" s="25" t="s">
        <v>9</v>
      </c>
      <c r="C80" s="25" t="s">
        <v>10</v>
      </c>
      <c r="D80" s="25" t="s">
        <v>11</v>
      </c>
      <c r="E80" s="25" t="s">
        <v>12</v>
      </c>
      <c r="F80" s="25" t="s">
        <v>13</v>
      </c>
      <c r="G80" s="25" t="s">
        <v>14</v>
      </c>
      <c r="H80" s="25" t="s">
        <v>15</v>
      </c>
      <c r="I80" s="52"/>
    </row>
    <row r="81" spans="1:9" s="54" customFormat="1" ht="5.0999999999999996" customHeight="1">
      <c r="A81" s="65"/>
      <c r="B81" s="65"/>
      <c r="C81" s="65"/>
      <c r="D81" s="65"/>
      <c r="E81" s="65"/>
      <c r="F81" s="65"/>
      <c r="G81" s="65"/>
      <c r="H81" s="65"/>
      <c r="I81" s="52"/>
    </row>
    <row r="82" spans="1:9" s="54" customFormat="1" ht="30" customHeight="1">
      <c r="A82" s="72" t="s">
        <v>112</v>
      </c>
      <c r="B82" s="73">
        <v>86591</v>
      </c>
      <c r="C82" s="73">
        <v>19422970.999194797</v>
      </c>
      <c r="D82" s="74">
        <v>0.11151449695330254</v>
      </c>
      <c r="E82" s="75">
        <v>224.30704113816444</v>
      </c>
      <c r="F82" s="73">
        <v>91997</v>
      </c>
      <c r="G82" s="73">
        <v>19199072.033171803</v>
      </c>
      <c r="H82" s="74">
        <v>0.11071028976385248</v>
      </c>
      <c r="I82" s="52"/>
    </row>
    <row r="83" spans="1:9" s="54" customFormat="1" ht="18" customHeight="1">
      <c r="A83" s="76" t="s">
        <v>113</v>
      </c>
      <c r="B83" s="73">
        <v>3338</v>
      </c>
      <c r="C83" s="73">
        <v>1771173.7830091999</v>
      </c>
      <c r="D83" s="74">
        <v>1.01689671182301E-2</v>
      </c>
      <c r="E83" s="75">
        <v>530.60928190808863</v>
      </c>
      <c r="F83" s="73">
        <v>3386</v>
      </c>
      <c r="G83" s="73">
        <v>1938851.5543628</v>
      </c>
      <c r="H83" s="74">
        <v>1.1180270432952784E-2</v>
      </c>
      <c r="I83" s="52"/>
    </row>
    <row r="84" spans="1:9" s="54" customFormat="1" ht="30" customHeight="1">
      <c r="A84" s="76" t="s">
        <v>114</v>
      </c>
      <c r="B84" s="73">
        <v>403</v>
      </c>
      <c r="C84" s="73">
        <v>354887.29605200002</v>
      </c>
      <c r="D84" s="74">
        <v>2.0375398952095004E-3</v>
      </c>
      <c r="E84" s="75">
        <v>880.61363784615389</v>
      </c>
      <c r="F84" s="73">
        <v>469</v>
      </c>
      <c r="G84" s="73">
        <v>435272.18914730003</v>
      </c>
      <c r="H84" s="74">
        <v>2.5099707998065602E-3</v>
      </c>
      <c r="I84" s="52"/>
    </row>
    <row r="85" spans="1:9" s="54" customFormat="1" ht="18" customHeight="1">
      <c r="A85" s="76" t="s">
        <v>115</v>
      </c>
      <c r="B85" s="73">
        <v>14326</v>
      </c>
      <c r="C85" s="73">
        <v>1933279.1827302</v>
      </c>
      <c r="D85" s="74">
        <v>1.1099674480355636E-2</v>
      </c>
      <c r="E85" s="75">
        <v>134.94898664876447</v>
      </c>
      <c r="F85" s="73">
        <v>15988</v>
      </c>
      <c r="G85" s="73">
        <v>1980633.8399046001</v>
      </c>
      <c r="H85" s="74">
        <v>1.1421205459986197E-2</v>
      </c>
      <c r="I85" s="52"/>
    </row>
    <row r="86" spans="1:9" s="54" customFormat="1" ht="18" customHeight="1">
      <c r="A86" s="76" t="s">
        <v>116</v>
      </c>
      <c r="B86" s="73">
        <v>21988</v>
      </c>
      <c r="C86" s="73">
        <v>4142699.7611281001</v>
      </c>
      <c r="D86" s="74">
        <v>2.3784779368198523E-2</v>
      </c>
      <c r="E86" s="75">
        <v>188.40730221612245</v>
      </c>
      <c r="F86" s="73">
        <v>29363</v>
      </c>
      <c r="G86" s="73">
        <v>4415114.5558390003</v>
      </c>
      <c r="H86" s="74">
        <v>2.5459491530267785E-2</v>
      </c>
      <c r="I86" s="52"/>
    </row>
    <row r="87" spans="1:9" s="54" customFormat="1" ht="30" customHeight="1">
      <c r="A87" s="76" t="s">
        <v>117</v>
      </c>
      <c r="B87" s="73">
        <v>3293</v>
      </c>
      <c r="C87" s="73">
        <v>401141.77264400001</v>
      </c>
      <c r="D87" s="74">
        <v>2.3031040403245304E-3</v>
      </c>
      <c r="E87" s="75">
        <v>121.81651158335865</v>
      </c>
      <c r="F87" s="73">
        <v>3129</v>
      </c>
      <c r="G87" s="73">
        <v>398869.57658940001</v>
      </c>
      <c r="H87" s="74">
        <v>2.3000573322450469E-3</v>
      </c>
      <c r="I87" s="52"/>
    </row>
    <row r="88" spans="1:9" s="54" customFormat="1" ht="30" customHeight="1">
      <c r="A88" s="76" t="s">
        <v>118</v>
      </c>
      <c r="B88" s="73">
        <v>1570</v>
      </c>
      <c r="C88" s="73">
        <v>356427.41937239998</v>
      </c>
      <c r="D88" s="74">
        <v>2.0463823157293873E-3</v>
      </c>
      <c r="E88" s="75">
        <v>227.02383399515921</v>
      </c>
      <c r="F88" s="73">
        <v>1429</v>
      </c>
      <c r="G88" s="73">
        <v>375035.41555809998</v>
      </c>
      <c r="H88" s="74">
        <v>2.162619081610096E-3</v>
      </c>
      <c r="I88" s="52"/>
    </row>
    <row r="89" spans="1:9" s="54" customFormat="1" ht="18" customHeight="1">
      <c r="A89" s="76" t="s">
        <v>119</v>
      </c>
      <c r="B89" s="73">
        <v>218</v>
      </c>
      <c r="C89" s="73">
        <v>43883.506687499997</v>
      </c>
      <c r="D89" s="74">
        <v>2.5195152549042688E-4</v>
      </c>
      <c r="E89" s="75">
        <v>201.30048939220183</v>
      </c>
      <c r="F89" s="73">
        <v>263</v>
      </c>
      <c r="G89" s="73">
        <v>47814.581629</v>
      </c>
      <c r="H89" s="74">
        <v>2.7571989822934367E-4</v>
      </c>
      <c r="I89" s="52"/>
    </row>
    <row r="90" spans="1:9" s="54" customFormat="1" ht="30" customHeight="1">
      <c r="A90" s="76" t="s">
        <v>120</v>
      </c>
      <c r="B90" s="73">
        <v>3545</v>
      </c>
      <c r="C90" s="73">
        <v>301046.17487539997</v>
      </c>
      <c r="D90" s="74">
        <v>1.7284180032157747E-3</v>
      </c>
      <c r="E90" s="75">
        <v>84.921346932411836</v>
      </c>
      <c r="F90" s="73">
        <v>3607</v>
      </c>
      <c r="G90" s="73">
        <v>273792.80262919998</v>
      </c>
      <c r="H90" s="74">
        <v>1.5788096665278427E-3</v>
      </c>
      <c r="I90" s="52"/>
    </row>
    <row r="91" spans="1:9" s="54" customFormat="1" ht="18" customHeight="1">
      <c r="A91" s="76" t="s">
        <v>121</v>
      </c>
      <c r="B91" s="73">
        <v>1586</v>
      </c>
      <c r="C91" s="73">
        <v>297011.54153270001</v>
      </c>
      <c r="D91" s="74">
        <v>1.7052536733292265E-3</v>
      </c>
      <c r="E91" s="75">
        <v>187.27083324886507</v>
      </c>
      <c r="F91" s="73">
        <v>1262</v>
      </c>
      <c r="G91" s="73">
        <v>269407.29742269998</v>
      </c>
      <c r="H91" s="74">
        <v>1.5535209155229178E-3</v>
      </c>
      <c r="I91" s="52"/>
    </row>
    <row r="92" spans="1:9" s="54" customFormat="1" ht="18" customHeight="1">
      <c r="A92" s="76" t="s">
        <v>122</v>
      </c>
      <c r="B92" s="73">
        <v>1454</v>
      </c>
      <c r="C92" s="73">
        <v>218619.7061593</v>
      </c>
      <c r="D92" s="74">
        <v>1.2551770044574452E-3</v>
      </c>
      <c r="E92" s="75">
        <v>150.35743202152682</v>
      </c>
      <c r="F92" s="73">
        <v>1330</v>
      </c>
      <c r="G92" s="73">
        <v>114761.7281549</v>
      </c>
      <c r="H92" s="74">
        <v>6.6176657683649799E-4</v>
      </c>
      <c r="I92" s="52"/>
    </row>
    <row r="93" spans="1:9" s="54" customFormat="1" ht="18" customHeight="1">
      <c r="A93" s="76" t="s">
        <v>123</v>
      </c>
      <c r="B93" s="73">
        <v>4739</v>
      </c>
      <c r="C93" s="73">
        <v>1369267.7059003999</v>
      </c>
      <c r="D93" s="74">
        <v>7.8614749218446443E-3</v>
      </c>
      <c r="E93" s="75">
        <v>288.93600040101285</v>
      </c>
      <c r="F93" s="73">
        <v>4612</v>
      </c>
      <c r="G93" s="73">
        <v>1356417.5401891</v>
      </c>
      <c r="H93" s="74">
        <v>7.8216998538079025E-3</v>
      </c>
      <c r="I93" s="52"/>
    </row>
    <row r="94" spans="1:9" s="54" customFormat="1" ht="18" customHeight="1">
      <c r="A94" s="76" t="s">
        <v>124</v>
      </c>
      <c r="B94" s="73">
        <v>3378</v>
      </c>
      <c r="C94" s="73">
        <v>1092304.6400921</v>
      </c>
      <c r="D94" s="74">
        <v>6.2713270006261347E-3</v>
      </c>
      <c r="E94" s="75">
        <v>323.35838960689756</v>
      </c>
      <c r="F94" s="73">
        <v>3599</v>
      </c>
      <c r="G94" s="73">
        <v>1098930.4611162001</v>
      </c>
      <c r="H94" s="74">
        <v>6.3369161577336453E-3</v>
      </c>
      <c r="I94" s="52"/>
    </row>
    <row r="95" spans="1:9" s="54" customFormat="1" ht="18" customHeight="1">
      <c r="A95" s="76" t="s">
        <v>125</v>
      </c>
      <c r="B95" s="73">
        <v>2000</v>
      </c>
      <c r="C95" s="73">
        <v>518201.06156190002</v>
      </c>
      <c r="D95" s="74">
        <v>2.9751849345364448E-3</v>
      </c>
      <c r="E95" s="75">
        <v>259.10053078095001</v>
      </c>
      <c r="F95" s="73">
        <v>1976</v>
      </c>
      <c r="G95" s="73">
        <v>495549.36412719998</v>
      </c>
      <c r="H95" s="74">
        <v>2.8575554901833218E-3</v>
      </c>
      <c r="I95" s="52"/>
    </row>
    <row r="96" spans="1:9" s="54" customFormat="1" ht="18" customHeight="1">
      <c r="A96" s="76" t="s">
        <v>126</v>
      </c>
      <c r="B96" s="73">
        <v>344</v>
      </c>
      <c r="C96" s="73">
        <v>61227.297296800003</v>
      </c>
      <c r="D96" s="74">
        <v>3.5152867489458768E-4</v>
      </c>
      <c r="E96" s="75">
        <v>177.98632935116279</v>
      </c>
      <c r="F96" s="73">
        <v>383</v>
      </c>
      <c r="G96" s="73">
        <v>56422.6042571</v>
      </c>
      <c r="H96" s="74">
        <v>3.253575410177128E-4</v>
      </c>
      <c r="I96" s="52"/>
    </row>
    <row r="97" spans="1:9" s="54" customFormat="1" ht="18" customHeight="1">
      <c r="A97" s="76" t="s">
        <v>127</v>
      </c>
      <c r="B97" s="73">
        <v>435</v>
      </c>
      <c r="C97" s="73">
        <v>44064.0544992</v>
      </c>
      <c r="D97" s="74">
        <v>2.5298811759565012E-4</v>
      </c>
      <c r="E97" s="75">
        <v>101.29667700965517</v>
      </c>
      <c r="F97" s="73">
        <v>413</v>
      </c>
      <c r="G97" s="73">
        <v>41188.464105899999</v>
      </c>
      <c r="H97" s="74">
        <v>2.3751079157438261E-4</v>
      </c>
      <c r="I97" s="52"/>
    </row>
    <row r="98" spans="1:9" s="54" customFormat="1" ht="30" customHeight="1">
      <c r="A98" s="76" t="s">
        <v>128</v>
      </c>
      <c r="B98" s="73">
        <v>2711</v>
      </c>
      <c r="C98" s="73">
        <v>231657.32662099999</v>
      </c>
      <c r="D98" s="74">
        <v>1.3300308302349141E-3</v>
      </c>
      <c r="E98" s="75">
        <v>85.450876658428612</v>
      </c>
      <c r="F98" s="73">
        <v>2459</v>
      </c>
      <c r="G98" s="73">
        <v>216137.77479359999</v>
      </c>
      <c r="H98" s="74">
        <v>1.2463454293504511E-3</v>
      </c>
      <c r="I98" s="52"/>
    </row>
    <row r="99" spans="1:9" s="54" customFormat="1" ht="18" customHeight="1">
      <c r="A99" s="76" t="s">
        <v>129</v>
      </c>
      <c r="B99" s="73">
        <v>1279</v>
      </c>
      <c r="C99" s="73">
        <v>73956.553511999999</v>
      </c>
      <c r="D99" s="74">
        <v>4.2461206689916692E-4</v>
      </c>
      <c r="E99" s="75">
        <v>57.823732222048477</v>
      </c>
      <c r="F99" s="73">
        <v>1369</v>
      </c>
      <c r="G99" s="73">
        <v>61383.467460200001</v>
      </c>
      <c r="H99" s="74">
        <v>3.5396405917364793E-4</v>
      </c>
      <c r="I99" s="52"/>
    </row>
    <row r="100" spans="1:9" s="54" customFormat="1" ht="18" customHeight="1">
      <c r="A100" s="76" t="s">
        <v>130</v>
      </c>
      <c r="B100" s="73">
        <v>813</v>
      </c>
      <c r="C100" s="73">
        <v>276456.11976520001</v>
      </c>
      <c r="D100" s="74">
        <v>1.5872373555289913E-3</v>
      </c>
      <c r="E100" s="75">
        <v>340.04442775547358</v>
      </c>
      <c r="F100" s="73">
        <v>803</v>
      </c>
      <c r="G100" s="73">
        <v>219943.55313089999</v>
      </c>
      <c r="H100" s="74">
        <v>1.2682912203642821E-3</v>
      </c>
      <c r="I100" s="52"/>
    </row>
    <row r="101" spans="1:9" s="54" customFormat="1" ht="18" customHeight="1">
      <c r="A101" s="76" t="s">
        <v>131</v>
      </c>
      <c r="B101" s="73">
        <v>320</v>
      </c>
      <c r="C101" s="73">
        <v>27298.084971600001</v>
      </c>
      <c r="D101" s="74">
        <v>1.5672845382525054E-4</v>
      </c>
      <c r="E101" s="75">
        <v>85.306515536250004</v>
      </c>
      <c r="F101" s="73">
        <v>427</v>
      </c>
      <c r="G101" s="73">
        <v>43590.160374599996</v>
      </c>
      <c r="H101" s="74">
        <v>2.5136002810899929E-4</v>
      </c>
      <c r="I101" s="52"/>
    </row>
    <row r="102" spans="1:9" s="54" customFormat="1" ht="18" customHeight="1">
      <c r="A102" s="76" t="s">
        <v>132</v>
      </c>
      <c r="B102" s="73">
        <v>219</v>
      </c>
      <c r="C102" s="73">
        <v>21028.010409999999</v>
      </c>
      <c r="D102" s="74">
        <v>1.2072962488062052E-4</v>
      </c>
      <c r="E102" s="75">
        <v>96.018312374429215</v>
      </c>
      <c r="F102" s="73">
        <v>248</v>
      </c>
      <c r="G102" s="73">
        <v>52988.820028100003</v>
      </c>
      <c r="H102" s="74">
        <v>3.0555683157080252E-4</v>
      </c>
      <c r="I102" s="52"/>
    </row>
    <row r="103" spans="1:9" s="54" customFormat="1" ht="18" customHeight="1">
      <c r="A103" s="76" t="s">
        <v>133</v>
      </c>
      <c r="B103" s="73">
        <v>89</v>
      </c>
      <c r="C103" s="73">
        <v>154943.07124369999</v>
      </c>
      <c r="D103" s="74">
        <v>8.8958577175743175E-4</v>
      </c>
      <c r="E103" s="75">
        <v>1740.933384760674</v>
      </c>
      <c r="F103" s="73">
        <v>97</v>
      </c>
      <c r="G103" s="73">
        <v>168327.8304991</v>
      </c>
      <c r="H103" s="74">
        <v>9.7065227203052952E-4</v>
      </c>
      <c r="I103" s="52"/>
    </row>
    <row r="104" spans="1:9" s="54" customFormat="1" ht="18" customHeight="1">
      <c r="A104" s="76" t="s">
        <v>134</v>
      </c>
      <c r="B104" s="73">
        <v>18543</v>
      </c>
      <c r="C104" s="73">
        <v>5732396.9291300997</v>
      </c>
      <c r="D104" s="74">
        <v>3.2911821776138162E-2</v>
      </c>
      <c r="E104" s="75">
        <v>309.14075010139135</v>
      </c>
      <c r="F104" s="73">
        <v>15385</v>
      </c>
      <c r="G104" s="73">
        <v>5138638.4518528003</v>
      </c>
      <c r="H104" s="74">
        <v>2.9631648394951731E-2</v>
      </c>
      <c r="I104" s="52"/>
    </row>
    <row r="105" spans="1:9" s="54" customFormat="1" ht="18" customHeight="1">
      <c r="A105" s="72" t="s">
        <v>135</v>
      </c>
      <c r="B105" s="73">
        <v>123</v>
      </c>
      <c r="C105" s="73">
        <v>97084.605299200004</v>
      </c>
      <c r="D105" s="74">
        <v>5.5739881001207474E-4</v>
      </c>
      <c r="E105" s="75">
        <v>789.30573413983745</v>
      </c>
      <c r="F105" s="73">
        <v>123</v>
      </c>
      <c r="G105" s="73">
        <v>76078.583866400004</v>
      </c>
      <c r="H105" s="74">
        <v>4.3870256073419293E-4</v>
      </c>
      <c r="I105" s="52"/>
    </row>
    <row r="106" spans="1:9" s="54" customFormat="1" ht="18" customHeight="1">
      <c r="A106" s="72" t="s">
        <v>136</v>
      </c>
      <c r="B106" s="73">
        <v>8629</v>
      </c>
      <c r="C106" s="73">
        <v>383677.31467699999</v>
      </c>
      <c r="D106" s="74">
        <v>2.2028340947619876E-3</v>
      </c>
      <c r="E106" s="75">
        <v>44.463705490439217</v>
      </c>
      <c r="F106" s="73">
        <v>5488</v>
      </c>
      <c r="G106" s="73">
        <v>369834.24584579997</v>
      </c>
      <c r="H106" s="74">
        <v>2.1326268504770073E-3</v>
      </c>
      <c r="I106" s="52"/>
    </row>
    <row r="107" spans="1:9" s="54" customFormat="1" ht="20.100000000000001" customHeight="1">
      <c r="A107" s="66" t="s">
        <v>137</v>
      </c>
      <c r="B107" s="67">
        <v>12438</v>
      </c>
      <c r="C107" s="67">
        <v>3257231.8358351998</v>
      </c>
      <c r="D107" s="68">
        <v>1.870097883833027E-2</v>
      </c>
      <c r="E107" s="69">
        <v>261.87745906377228</v>
      </c>
      <c r="F107" s="67">
        <v>12850</v>
      </c>
      <c r="G107" s="67">
        <v>3317138.4590592994</v>
      </c>
      <c r="H107" s="68">
        <v>1.9128078656862234E-2</v>
      </c>
      <c r="I107" s="52"/>
    </row>
    <row r="108" spans="1:9" s="54" customFormat="1" ht="18" customHeight="1">
      <c r="A108" s="72" t="s">
        <v>138</v>
      </c>
      <c r="B108" s="73">
        <v>11627</v>
      </c>
      <c r="C108" s="73">
        <v>2861205.0876046997</v>
      </c>
      <c r="D108" s="74">
        <v>1.6427242054662762E-2</v>
      </c>
      <c r="E108" s="75">
        <v>246.08283199489978</v>
      </c>
      <c r="F108" s="73">
        <v>11715</v>
      </c>
      <c r="G108" s="73">
        <v>2932860.1870894996</v>
      </c>
      <c r="H108" s="74">
        <v>1.6912161201777787E-2</v>
      </c>
      <c r="I108" s="52"/>
    </row>
    <row r="109" spans="1:9" s="54" customFormat="1" ht="18" customHeight="1">
      <c r="A109" s="76" t="s">
        <v>139</v>
      </c>
      <c r="B109" s="73">
        <v>482</v>
      </c>
      <c r="C109" s="73">
        <v>786578.5387874</v>
      </c>
      <c r="D109" s="74">
        <v>4.5160398000273494E-3</v>
      </c>
      <c r="E109" s="75">
        <v>1631.9056821315353</v>
      </c>
      <c r="F109" s="73">
        <v>475</v>
      </c>
      <c r="G109" s="73">
        <v>765206.80842999998</v>
      </c>
      <c r="H109" s="74">
        <v>4.4125188625880902E-3</v>
      </c>
      <c r="I109" s="52"/>
    </row>
    <row r="110" spans="1:9" s="54" customFormat="1" ht="18" customHeight="1">
      <c r="A110" s="76" t="s">
        <v>140</v>
      </c>
      <c r="B110" s="73">
        <v>174</v>
      </c>
      <c r="C110" s="73">
        <v>40627.116951800002</v>
      </c>
      <c r="D110" s="74">
        <v>2.3325538146202169E-4</v>
      </c>
      <c r="E110" s="75">
        <v>233.48917788390807</v>
      </c>
      <c r="F110" s="73">
        <v>178</v>
      </c>
      <c r="G110" s="73">
        <v>41361.692575900001</v>
      </c>
      <c r="H110" s="74">
        <v>2.3850970308822626E-4</v>
      </c>
      <c r="I110" s="52"/>
    </row>
    <row r="111" spans="1:9" s="54" customFormat="1" ht="5.0999999999999996" customHeight="1">
      <c r="A111" s="89"/>
      <c r="B111" s="84"/>
      <c r="C111" s="84"/>
      <c r="D111" s="85"/>
      <c r="E111" s="86"/>
      <c r="F111" s="84"/>
      <c r="G111" s="84"/>
      <c r="H111" s="85"/>
      <c r="I111" s="52"/>
    </row>
    <row r="112" spans="1:9" s="54" customFormat="1" ht="15" customHeight="1">
      <c r="A112" s="91"/>
      <c r="B112" s="90"/>
      <c r="C112" s="90"/>
      <c r="D112" s="90"/>
      <c r="E112" s="90"/>
      <c r="F112" s="90"/>
      <c r="G112" s="52"/>
      <c r="H112" s="87" t="s">
        <v>141</v>
      </c>
      <c r="I112" s="52"/>
    </row>
    <row r="113" spans="1:9" s="54" customFormat="1" ht="15" customHeight="1">
      <c r="A113" s="1230"/>
      <c r="B113" s="1230"/>
      <c r="C113" s="1230"/>
      <c r="D113" s="1230"/>
      <c r="E113" s="1230"/>
      <c r="F113" s="1230"/>
      <c r="G113" s="1230"/>
      <c r="H113" s="1230"/>
      <c r="I113" s="52"/>
    </row>
    <row r="114" spans="1:9" s="54" customFormat="1" ht="15" customHeight="1">
      <c r="A114" s="1231"/>
      <c r="B114" s="1231"/>
      <c r="C114" s="1231"/>
      <c r="D114" s="1231"/>
      <c r="E114" s="1231"/>
      <c r="F114" s="1231"/>
      <c r="G114" s="1231"/>
      <c r="H114" s="1231"/>
      <c r="I114" s="52"/>
    </row>
    <row r="115" spans="1:9" s="54" customFormat="1" ht="12">
      <c r="A115" s="57"/>
      <c r="B115" s="58"/>
      <c r="C115" s="58"/>
      <c r="D115" s="58"/>
      <c r="E115" s="58"/>
      <c r="F115" s="59"/>
      <c r="G115" s="59"/>
      <c r="H115" s="60" t="s">
        <v>54</v>
      </c>
      <c r="I115" s="52"/>
    </row>
    <row r="116" spans="1:9" s="54" customFormat="1" ht="15" customHeight="1">
      <c r="A116" s="61"/>
      <c r="B116" s="1228" t="s">
        <v>1</v>
      </c>
      <c r="C116" s="1228"/>
      <c r="D116" s="1228"/>
      <c r="E116" s="1228"/>
      <c r="F116" s="1229" t="s">
        <v>2</v>
      </c>
      <c r="G116" s="1229"/>
      <c r="H116" s="1229"/>
      <c r="I116" s="52"/>
    </row>
    <row r="117" spans="1:9" s="54" customFormat="1" ht="36" customHeight="1">
      <c r="A117" s="25" t="s">
        <v>55</v>
      </c>
      <c r="B117" s="62" t="s">
        <v>56</v>
      </c>
      <c r="C117" s="62" t="s">
        <v>5</v>
      </c>
      <c r="D117" s="62" t="s">
        <v>57</v>
      </c>
      <c r="E117" s="62" t="s">
        <v>58</v>
      </c>
      <c r="F117" s="62" t="s">
        <v>59</v>
      </c>
      <c r="G117" s="62" t="s">
        <v>5</v>
      </c>
      <c r="H117" s="62" t="s">
        <v>57</v>
      </c>
      <c r="I117" s="52"/>
    </row>
    <row r="118" spans="1:9" s="54" customFormat="1" ht="15" customHeight="1">
      <c r="A118" s="25" t="s">
        <v>8</v>
      </c>
      <c r="B118" s="25" t="s">
        <v>9</v>
      </c>
      <c r="C118" s="25" t="s">
        <v>10</v>
      </c>
      <c r="D118" s="25" t="s">
        <v>11</v>
      </c>
      <c r="E118" s="25" t="s">
        <v>12</v>
      </c>
      <c r="F118" s="25" t="s">
        <v>13</v>
      </c>
      <c r="G118" s="25" t="s">
        <v>14</v>
      </c>
      <c r="H118" s="25" t="s">
        <v>15</v>
      </c>
      <c r="I118" s="52"/>
    </row>
    <row r="119" spans="1:9" s="54" customFormat="1" ht="5.0999999999999996" customHeight="1">
      <c r="A119" s="65"/>
      <c r="B119" s="65"/>
      <c r="C119" s="65"/>
      <c r="D119" s="65"/>
      <c r="E119" s="65"/>
      <c r="F119" s="65"/>
      <c r="G119" s="65"/>
      <c r="H119" s="65"/>
      <c r="I119" s="52"/>
    </row>
    <row r="120" spans="1:9" s="54" customFormat="1" ht="27" customHeight="1">
      <c r="A120" s="76" t="s">
        <v>142</v>
      </c>
      <c r="B120" s="73">
        <v>1401</v>
      </c>
      <c r="C120" s="73">
        <v>1314893.4178694999</v>
      </c>
      <c r="D120" s="74">
        <v>7.5492919207367712E-3</v>
      </c>
      <c r="E120" s="75">
        <v>938.53919905032114</v>
      </c>
      <c r="F120" s="73">
        <v>1407</v>
      </c>
      <c r="G120" s="73">
        <v>1378651.3916112001</v>
      </c>
      <c r="H120" s="74">
        <v>7.9499100156977167E-3</v>
      </c>
      <c r="I120" s="52"/>
    </row>
    <row r="121" spans="1:9" s="54" customFormat="1" ht="27" customHeight="1">
      <c r="A121" s="76" t="s">
        <v>143</v>
      </c>
      <c r="B121" s="73">
        <v>557</v>
      </c>
      <c r="C121" s="73">
        <v>659727.99766180001</v>
      </c>
      <c r="D121" s="74">
        <v>3.7877436870144676E-3</v>
      </c>
      <c r="E121" s="75">
        <v>1184.4308755149013</v>
      </c>
      <c r="F121" s="73">
        <v>581</v>
      </c>
      <c r="G121" s="73">
        <v>681136.09447789995</v>
      </c>
      <c r="H121" s="74">
        <v>3.9277301662276809E-3</v>
      </c>
      <c r="I121" s="52"/>
    </row>
    <row r="122" spans="1:9" s="54" customFormat="1" ht="27" customHeight="1">
      <c r="A122" s="76" t="s">
        <v>144</v>
      </c>
      <c r="B122" s="73">
        <v>9013</v>
      </c>
      <c r="C122" s="73">
        <v>59378.016334200001</v>
      </c>
      <c r="D122" s="74">
        <v>3.4091126542215382E-4</v>
      </c>
      <c r="E122" s="75">
        <v>6.5880413107955178</v>
      </c>
      <c r="F122" s="73">
        <v>9074</v>
      </c>
      <c r="G122" s="73">
        <v>66504.199994499999</v>
      </c>
      <c r="H122" s="74">
        <v>3.8349245417607455E-4</v>
      </c>
      <c r="I122" s="52"/>
    </row>
    <row r="123" spans="1:9" s="54" customFormat="1" ht="27" customHeight="1">
      <c r="A123" s="72" t="s">
        <v>145</v>
      </c>
      <c r="B123" s="73">
        <v>811</v>
      </c>
      <c r="C123" s="73">
        <v>396026.74823049997</v>
      </c>
      <c r="D123" s="74">
        <v>2.2737367836675047E-3</v>
      </c>
      <c r="E123" s="75">
        <v>488.31904837299629</v>
      </c>
      <c r="F123" s="73">
        <v>1135</v>
      </c>
      <c r="G123" s="73">
        <v>384278.2719698</v>
      </c>
      <c r="H123" s="74">
        <v>2.2159174550844488E-3</v>
      </c>
      <c r="I123" s="52"/>
    </row>
    <row r="124" spans="1:9" s="54" customFormat="1" ht="20.100000000000001" customHeight="1">
      <c r="A124" s="66" t="s">
        <v>146</v>
      </c>
      <c r="B124" s="67">
        <v>5508771</v>
      </c>
      <c r="C124" s="67">
        <v>15034071.7179578</v>
      </c>
      <c r="D124" s="68">
        <v>8.6316194616026506E-2</v>
      </c>
      <c r="E124" s="69">
        <v>2.7291153903398415</v>
      </c>
      <c r="F124" s="67">
        <v>4925355</v>
      </c>
      <c r="G124" s="67">
        <v>17262128.878277801</v>
      </c>
      <c r="H124" s="68">
        <v>9.9541024001219752E-2</v>
      </c>
      <c r="I124" s="52"/>
    </row>
    <row r="125" spans="1:9" s="54" customFormat="1" ht="27" customHeight="1">
      <c r="A125" s="72" t="s">
        <v>147</v>
      </c>
      <c r="B125" s="73">
        <v>14311</v>
      </c>
      <c r="C125" s="73">
        <v>100232.149791</v>
      </c>
      <c r="D125" s="74">
        <v>5.75470033032269E-4</v>
      </c>
      <c r="E125" s="75">
        <v>7.0038536643840406</v>
      </c>
      <c r="F125" s="73">
        <v>16033</v>
      </c>
      <c r="G125" s="73">
        <v>116676.463395</v>
      </c>
      <c r="H125" s="74">
        <v>6.7280778199924095E-4</v>
      </c>
      <c r="I125" s="52"/>
    </row>
    <row r="126" spans="1:9" s="54" customFormat="1" ht="18" customHeight="1">
      <c r="A126" s="72" t="s">
        <v>148</v>
      </c>
      <c r="B126" s="73">
        <v>62516</v>
      </c>
      <c r="C126" s="73">
        <v>3078691.6017354</v>
      </c>
      <c r="D126" s="74">
        <v>1.7675912982422364E-2</v>
      </c>
      <c r="E126" s="75">
        <v>49.246458534381595</v>
      </c>
      <c r="F126" s="73">
        <v>62153</v>
      </c>
      <c r="G126" s="73">
        <v>3143767.0723116999</v>
      </c>
      <c r="H126" s="74">
        <v>1.8128343022221941E-2</v>
      </c>
      <c r="I126" s="52"/>
    </row>
    <row r="127" spans="1:9" s="54" customFormat="1" ht="27" customHeight="1">
      <c r="A127" s="72" t="s">
        <v>149</v>
      </c>
      <c r="B127" s="73">
        <v>72817</v>
      </c>
      <c r="C127" s="73">
        <v>570982.70886510005</v>
      </c>
      <c r="D127" s="74">
        <v>3.2782239931658892E-3</v>
      </c>
      <c r="E127" s="75">
        <v>7.8413379961423848</v>
      </c>
      <c r="F127" s="73">
        <v>71091</v>
      </c>
      <c r="G127" s="73">
        <v>660206.77160470001</v>
      </c>
      <c r="H127" s="74">
        <v>3.8070424894561289E-3</v>
      </c>
      <c r="I127" s="52"/>
    </row>
    <row r="128" spans="1:9" s="54" customFormat="1" ht="27" customHeight="1">
      <c r="A128" s="72" t="s">
        <v>150</v>
      </c>
      <c r="B128" s="73">
        <v>904654</v>
      </c>
      <c r="C128" s="73">
        <v>3483799.2187168002</v>
      </c>
      <c r="D128" s="74">
        <v>2.0001786409381852E-2</v>
      </c>
      <c r="E128" s="75">
        <v>3.8509742052948424</v>
      </c>
      <c r="F128" s="73">
        <v>888010</v>
      </c>
      <c r="G128" s="73">
        <v>4465276.9059442999</v>
      </c>
      <c r="H128" s="74">
        <v>2.574874969367268E-2</v>
      </c>
      <c r="I128" s="52"/>
    </row>
    <row r="129" spans="1:9" s="54" customFormat="1" ht="18" customHeight="1">
      <c r="A129" s="72" t="s">
        <v>151</v>
      </c>
      <c r="B129" s="73">
        <v>1726617</v>
      </c>
      <c r="C129" s="73">
        <v>1257624.0221502001</v>
      </c>
      <c r="D129" s="74">
        <v>7.2204870301398544E-3</v>
      </c>
      <c r="E129" s="75">
        <v>0.72837463209860676</v>
      </c>
      <c r="F129" s="73">
        <v>1657732</v>
      </c>
      <c r="G129" s="73">
        <v>1219347.0263312999</v>
      </c>
      <c r="H129" s="74">
        <v>7.0312910110754048E-3</v>
      </c>
      <c r="I129" s="52"/>
    </row>
    <row r="130" spans="1:9" s="54" customFormat="1" ht="18" customHeight="1">
      <c r="A130" s="72" t="s">
        <v>152</v>
      </c>
      <c r="B130" s="73">
        <v>9175</v>
      </c>
      <c r="C130" s="73">
        <v>306770.70423450001</v>
      </c>
      <c r="D130" s="74">
        <v>1.7612846543476183E-3</v>
      </c>
      <c r="E130" s="75">
        <v>33.435499099128066</v>
      </c>
      <c r="F130" s="73">
        <v>8151</v>
      </c>
      <c r="G130" s="73">
        <v>265016.2427764</v>
      </c>
      <c r="H130" s="74">
        <v>1.5282001640084255E-3</v>
      </c>
      <c r="I130" s="52"/>
    </row>
    <row r="131" spans="1:9" s="54" customFormat="1" ht="18" customHeight="1">
      <c r="A131" s="72" t="s">
        <v>153</v>
      </c>
      <c r="B131" s="73">
        <v>2033</v>
      </c>
      <c r="C131" s="73">
        <v>7101.7196689000002</v>
      </c>
      <c r="D131" s="74">
        <v>4.0773612667886331E-5</v>
      </c>
      <c r="E131" s="75">
        <v>3.4932216767830795</v>
      </c>
      <c r="F131" s="73">
        <v>1738</v>
      </c>
      <c r="G131" s="73">
        <v>7262.0252016000004</v>
      </c>
      <c r="H131" s="74">
        <v>4.1876029891050562E-5</v>
      </c>
      <c r="I131" s="52"/>
    </row>
    <row r="132" spans="1:9" s="54" customFormat="1" ht="18" customHeight="1">
      <c r="A132" s="72" t="s">
        <v>154</v>
      </c>
      <c r="B132" s="73">
        <v>4519</v>
      </c>
      <c r="C132" s="73">
        <v>7975.2539340000003</v>
      </c>
      <c r="D132" s="74">
        <v>4.5788897618275108E-5</v>
      </c>
      <c r="E132" s="75">
        <v>1.7648271595485727</v>
      </c>
      <c r="F132" s="73">
        <v>4379</v>
      </c>
      <c r="G132" s="73">
        <v>7630.7079033999999</v>
      </c>
      <c r="H132" s="74">
        <v>4.4002016432310221E-5</v>
      </c>
      <c r="I132" s="52"/>
    </row>
    <row r="133" spans="1:9" s="54" customFormat="1" ht="18" customHeight="1">
      <c r="A133" s="72" t="s">
        <v>155</v>
      </c>
      <c r="B133" s="73">
        <v>21003</v>
      </c>
      <c r="C133" s="73">
        <v>651216.08957700001</v>
      </c>
      <c r="D133" s="74">
        <v>3.7388736584164444E-3</v>
      </c>
      <c r="E133" s="75">
        <v>31.005860571204114</v>
      </c>
      <c r="F133" s="73">
        <v>21035</v>
      </c>
      <c r="G133" s="73">
        <v>632027.13081789995</v>
      </c>
      <c r="H133" s="74">
        <v>3.6445462921629668E-3</v>
      </c>
      <c r="I133" s="52"/>
    </row>
    <row r="134" spans="1:9" s="54" customFormat="1" ht="18" customHeight="1">
      <c r="A134" s="72" t="s">
        <v>156</v>
      </c>
      <c r="B134" s="73">
        <v>461022</v>
      </c>
      <c r="C134" s="73">
        <v>2121737.795291</v>
      </c>
      <c r="D134" s="74">
        <v>1.2181685434143613E-2</v>
      </c>
      <c r="E134" s="75">
        <v>4.6022484725045665</v>
      </c>
      <c r="F134" s="73">
        <v>417213</v>
      </c>
      <c r="G134" s="73">
        <v>1929945.0360481001</v>
      </c>
      <c r="H134" s="74">
        <v>1.112891153280887E-2</v>
      </c>
      <c r="I134" s="52"/>
    </row>
    <row r="135" spans="1:9" s="54" customFormat="1" ht="18" customHeight="1">
      <c r="A135" s="72" t="s">
        <v>157</v>
      </c>
      <c r="B135" s="73">
        <v>38902</v>
      </c>
      <c r="C135" s="73">
        <v>166761.408264</v>
      </c>
      <c r="D135" s="74">
        <v>9.5743923803187473E-4</v>
      </c>
      <c r="E135" s="75">
        <v>4.2867052661559812</v>
      </c>
      <c r="F135" s="73">
        <v>38385</v>
      </c>
      <c r="G135" s="73">
        <v>317489.10330620001</v>
      </c>
      <c r="H135" s="74">
        <v>1.8307817462825688E-3</v>
      </c>
      <c r="I135" s="52"/>
    </row>
    <row r="136" spans="1:9" s="54" customFormat="1" ht="27" customHeight="1">
      <c r="A136" s="72" t="s">
        <v>158</v>
      </c>
      <c r="B136" s="73">
        <v>223984</v>
      </c>
      <c r="C136" s="73">
        <v>534227.30252739997</v>
      </c>
      <c r="D136" s="74">
        <v>3.0671975416393551E-3</v>
      </c>
      <c r="E136" s="75">
        <v>2.3851136801173296</v>
      </c>
      <c r="F136" s="73">
        <v>224163</v>
      </c>
      <c r="G136" s="73">
        <v>720268.61424390005</v>
      </c>
      <c r="H136" s="74">
        <v>4.1533854788906146E-3</v>
      </c>
      <c r="I136" s="52"/>
    </row>
    <row r="137" spans="1:9" s="54" customFormat="1" ht="27" customHeight="1">
      <c r="A137" s="72" t="s">
        <v>159</v>
      </c>
      <c r="B137" s="73">
        <v>230968</v>
      </c>
      <c r="C137" s="73">
        <v>2508870.5663443999</v>
      </c>
      <c r="D137" s="74">
        <v>1.4404358588520851E-2</v>
      </c>
      <c r="E137" s="75">
        <v>10.862416292925426</v>
      </c>
      <c r="F137" s="73">
        <v>247614</v>
      </c>
      <c r="G137" s="73">
        <v>3040913.5427123001</v>
      </c>
      <c r="H137" s="74">
        <v>1.7535244353415951E-2</v>
      </c>
      <c r="I137" s="52"/>
    </row>
    <row r="138" spans="1:9" s="54" customFormat="1" ht="18" customHeight="1">
      <c r="A138" s="72" t="s">
        <v>160</v>
      </c>
      <c r="B138" s="73">
        <v>101</v>
      </c>
      <c r="C138" s="73">
        <v>555.62472100000002</v>
      </c>
      <c r="D138" s="74">
        <v>3.1900480755340009E-6</v>
      </c>
      <c r="E138" s="75">
        <v>5.5012348613861386</v>
      </c>
      <c r="F138" s="73">
        <v>80</v>
      </c>
      <c r="G138" s="73">
        <v>490.24964979999999</v>
      </c>
      <c r="H138" s="74">
        <v>2.8269950074778972E-6</v>
      </c>
      <c r="I138" s="52"/>
    </row>
    <row r="139" spans="1:9" s="54" customFormat="1" ht="18" customHeight="1">
      <c r="A139" s="72" t="s">
        <v>161</v>
      </c>
      <c r="B139" s="73">
        <v>1736149</v>
      </c>
      <c r="C139" s="73">
        <v>237525.55213709999</v>
      </c>
      <c r="D139" s="74">
        <v>1.363722494422826E-3</v>
      </c>
      <c r="E139" s="75">
        <v>0.13681173225172494</v>
      </c>
      <c r="F139" s="73">
        <v>1267578</v>
      </c>
      <c r="G139" s="73">
        <v>735811.98603120004</v>
      </c>
      <c r="H139" s="74">
        <v>4.2430153938941145E-3</v>
      </c>
      <c r="I139" s="52"/>
    </row>
    <row r="140" spans="1:9" s="54" customFormat="1" ht="20.100000000000001" customHeight="1">
      <c r="A140" s="66" t="s">
        <v>162</v>
      </c>
      <c r="B140" s="67">
        <v>690426</v>
      </c>
      <c r="C140" s="67">
        <v>1579854.1822601999</v>
      </c>
      <c r="D140" s="68">
        <v>9.0705301676875776E-3</v>
      </c>
      <c r="E140" s="69">
        <v>2.2882310084791126</v>
      </c>
      <c r="F140" s="67">
        <v>689784</v>
      </c>
      <c r="G140" s="67">
        <v>1719667.7025628001</v>
      </c>
      <c r="H140" s="68">
        <v>9.9163599844472993E-3</v>
      </c>
      <c r="I140" s="52"/>
    </row>
    <row r="141" spans="1:9" s="54" customFormat="1" ht="27.95" customHeight="1">
      <c r="A141" s="72" t="s">
        <v>163</v>
      </c>
      <c r="B141" s="73">
        <v>808</v>
      </c>
      <c r="C141" s="73">
        <v>75079.753043599994</v>
      </c>
      <c r="D141" s="74">
        <v>4.3106077295704812E-4</v>
      </c>
      <c r="E141" s="75">
        <v>92.920486440098998</v>
      </c>
      <c r="F141" s="73">
        <v>467</v>
      </c>
      <c r="G141" s="73">
        <v>62903.4238272</v>
      </c>
      <c r="H141" s="74">
        <v>3.6272879579884733E-4</v>
      </c>
      <c r="I141" s="52"/>
    </row>
    <row r="142" spans="1:9" s="54" customFormat="1" ht="38.1" customHeight="1">
      <c r="A142" s="72" t="s">
        <v>164</v>
      </c>
      <c r="B142" s="73">
        <v>239473</v>
      </c>
      <c r="C142" s="73">
        <v>552465.78964069998</v>
      </c>
      <c r="D142" s="74">
        <v>3.1719114762744456E-3</v>
      </c>
      <c r="E142" s="75">
        <v>2.3070065921448348</v>
      </c>
      <c r="F142" s="73">
        <v>233607</v>
      </c>
      <c r="G142" s="73">
        <v>548379.13117329997</v>
      </c>
      <c r="H142" s="74">
        <v>3.1621951523360088E-3</v>
      </c>
      <c r="I142" s="52"/>
    </row>
    <row r="143" spans="1:9" s="54" customFormat="1" ht="18" customHeight="1">
      <c r="A143" s="72" t="s">
        <v>165</v>
      </c>
      <c r="B143" s="73">
        <v>156266</v>
      </c>
      <c r="C143" s="73">
        <v>48130.748610800001</v>
      </c>
      <c r="D143" s="74">
        <v>2.7633652027497411E-4</v>
      </c>
      <c r="E143" s="75">
        <v>0.30800525137137957</v>
      </c>
      <c r="F143" s="73">
        <v>160780</v>
      </c>
      <c r="G143" s="73">
        <v>57634.330859100002</v>
      </c>
      <c r="H143" s="74">
        <v>3.323448893119536E-4</v>
      </c>
      <c r="I143" s="52"/>
    </row>
    <row r="144" spans="1:9" s="54" customFormat="1" ht="18" customHeight="1">
      <c r="A144" s="72" t="s">
        <v>166</v>
      </c>
      <c r="B144" s="73">
        <v>282702</v>
      </c>
      <c r="C144" s="73">
        <v>167796.03948959999</v>
      </c>
      <c r="D144" s="74">
        <v>9.6337944051993617E-4</v>
      </c>
      <c r="E144" s="75">
        <v>0.59354387124816943</v>
      </c>
      <c r="F144" s="73">
        <v>290069</v>
      </c>
      <c r="G144" s="73">
        <v>179223.12802060001</v>
      </c>
      <c r="H144" s="74">
        <v>1.0334793474008684E-3</v>
      </c>
      <c r="I144" s="52"/>
    </row>
    <row r="145" spans="1:9" s="54" customFormat="1" ht="27" customHeight="1">
      <c r="A145" s="72" t="s">
        <v>167</v>
      </c>
      <c r="B145" s="73">
        <v>11177</v>
      </c>
      <c r="C145" s="73">
        <v>736381.85147550004</v>
      </c>
      <c r="D145" s="74">
        <v>4.227841957661173E-3</v>
      </c>
      <c r="E145" s="75">
        <v>65.883676431555884</v>
      </c>
      <c r="F145" s="73">
        <v>4861</v>
      </c>
      <c r="G145" s="73">
        <v>871527.68868260004</v>
      </c>
      <c r="H145" s="74">
        <v>5.0256117995996202E-3</v>
      </c>
      <c r="I145" s="52"/>
    </row>
    <row r="146" spans="1:9" s="54" customFormat="1" ht="5.0999999999999996" customHeight="1">
      <c r="A146" s="72"/>
      <c r="B146" s="73"/>
      <c r="C146" s="73"/>
      <c r="D146" s="74"/>
      <c r="E146" s="75"/>
      <c r="F146" s="73"/>
      <c r="G146" s="73"/>
      <c r="H146" s="74"/>
      <c r="I146" s="52"/>
    </row>
    <row r="147" spans="1:9" s="54" customFormat="1" ht="20.100000000000001" customHeight="1">
      <c r="A147" s="39" t="s">
        <v>168</v>
      </c>
      <c r="B147" s="92">
        <v>14444058</v>
      </c>
      <c r="C147" s="92">
        <v>174174403.59640685</v>
      </c>
      <c r="D147" s="93">
        <v>1</v>
      </c>
      <c r="E147" s="94">
        <v>12.058550553896062</v>
      </c>
      <c r="F147" s="92">
        <v>13880488</v>
      </c>
      <c r="G147" s="92">
        <v>173417232.25658473</v>
      </c>
      <c r="H147" s="93">
        <v>1</v>
      </c>
      <c r="I147" s="52"/>
    </row>
    <row r="148" spans="1:9" s="54" customFormat="1" ht="12">
      <c r="A148" s="43" t="s">
        <v>37</v>
      </c>
      <c r="B148" s="58"/>
      <c r="C148" s="58"/>
      <c r="D148" s="58"/>
      <c r="E148" s="58"/>
      <c r="F148" s="58"/>
      <c r="G148" s="58"/>
      <c r="H148" s="58"/>
      <c r="I148" s="52"/>
    </row>
    <row r="149" spans="1:9" ht="12.95" customHeight="1">
      <c r="A149" s="95" t="s">
        <v>38</v>
      </c>
      <c r="B149" s="52"/>
      <c r="C149" s="52"/>
      <c r="D149" s="52"/>
      <c r="E149" s="52"/>
      <c r="F149" s="52"/>
      <c r="G149" s="52"/>
      <c r="H149" s="52"/>
      <c r="I149" s="52"/>
    </row>
    <row r="150" spans="1:9" ht="12.95" customHeight="1">
      <c r="A150" s="97" t="s">
        <v>39</v>
      </c>
      <c r="B150" s="52"/>
      <c r="C150" s="52"/>
      <c r="D150" s="52"/>
      <c r="E150" s="52"/>
      <c r="F150" s="52"/>
      <c r="G150" s="52"/>
      <c r="H150" s="52"/>
      <c r="I150" s="52"/>
    </row>
    <row r="151" spans="1:9" ht="12.95" customHeight="1"/>
    <row r="152" spans="1:9" ht="12.95" customHeight="1"/>
    <row r="153" spans="1:9" ht="12.95" customHeight="1"/>
    <row r="154" spans="1:9" ht="12.95" customHeight="1"/>
    <row r="155" spans="1:9" ht="12.95" customHeight="1"/>
    <row r="156" spans="1:9" ht="12.95" customHeight="1"/>
    <row r="157" spans="1:9" ht="12.95" customHeight="1"/>
    <row r="158" spans="1:9" ht="12.95" customHeight="1"/>
    <row r="159" spans="1:9" ht="12.95" customHeight="1"/>
    <row r="160" spans="1:9" ht="12.95" customHeight="1"/>
    <row r="161" ht="12.95" customHeight="1"/>
    <row r="162" ht="12.95" customHeight="1"/>
    <row r="163" ht="12.95" customHeight="1"/>
    <row r="164" ht="12.95" customHeight="1"/>
    <row r="165" ht="12.95" customHeight="1"/>
    <row r="166" ht="12.95" customHeight="1"/>
    <row r="167" ht="12.95" customHeight="1"/>
    <row r="168" ht="12.95" customHeight="1"/>
    <row r="169" ht="12.95" customHeight="1"/>
    <row r="170" ht="12.95" customHeight="1"/>
    <row r="171" ht="12.95" customHeight="1"/>
    <row r="172" ht="12.95" customHeight="1"/>
    <row r="173" ht="12.95" customHeight="1"/>
    <row r="174" ht="12.95" customHeight="1"/>
    <row r="175" ht="12.95" customHeight="1"/>
    <row r="176" ht="12.95" customHeight="1"/>
    <row r="177" ht="12.95" customHeight="1"/>
    <row r="178" ht="12.95" customHeight="1"/>
    <row r="179" ht="12.95" customHeight="1"/>
    <row r="180" ht="12.95" customHeight="1"/>
    <row r="181" ht="12.95" customHeight="1"/>
    <row r="182" ht="12.95" customHeight="1"/>
    <row r="183" ht="12.95" customHeight="1"/>
    <row r="184" ht="12.95" customHeight="1"/>
    <row r="185" ht="12.95" customHeight="1"/>
    <row r="186" ht="12.95" customHeight="1"/>
    <row r="187" ht="12.95" customHeight="1"/>
    <row r="188" ht="12.95" customHeight="1"/>
    <row r="189" ht="12.95" customHeight="1"/>
    <row r="190" ht="12.95" customHeight="1"/>
    <row r="191" ht="12.95" customHeight="1"/>
    <row r="192" ht="12.95" customHeight="1"/>
    <row r="193" ht="12.95" customHeight="1"/>
    <row r="194" ht="12.95" customHeight="1"/>
    <row r="195" ht="12.95" customHeight="1"/>
    <row r="196" ht="12.95" customHeight="1"/>
    <row r="197" ht="12.95" customHeight="1"/>
    <row r="198" ht="12.95" customHeight="1"/>
    <row r="199" ht="12.95" customHeight="1"/>
    <row r="200" ht="12.95" customHeight="1"/>
    <row r="201" ht="12.95" customHeight="1"/>
    <row r="202" ht="12.95" customHeight="1"/>
    <row r="203" ht="12.95" customHeight="1"/>
    <row r="204" ht="12.95" customHeight="1"/>
    <row r="205" ht="12.95" customHeight="1"/>
    <row r="206" ht="12.95" customHeight="1"/>
    <row r="207" ht="12.95" customHeight="1"/>
    <row r="208" ht="12.95" customHeight="1"/>
    <row r="209" ht="12.95" customHeight="1"/>
    <row r="210" ht="12.95" customHeight="1"/>
    <row r="211" ht="12.95" customHeight="1"/>
    <row r="212" ht="12.95" customHeight="1"/>
    <row r="213" ht="12.95" customHeight="1"/>
    <row r="214" ht="12.95" customHeight="1"/>
    <row r="215" ht="12.95" customHeight="1"/>
    <row r="216" ht="12.95" customHeight="1"/>
    <row r="217" ht="12.95" customHeight="1"/>
    <row r="218" ht="12.95" customHeight="1"/>
    <row r="219" ht="12.95" customHeight="1"/>
    <row r="220" ht="12.95" customHeight="1"/>
    <row r="221" ht="12.95" customHeight="1"/>
    <row r="222" ht="12.95" customHeight="1"/>
    <row r="223" ht="12.95" customHeight="1"/>
    <row r="224" ht="12.95" customHeight="1"/>
    <row r="225" ht="12.95" customHeight="1"/>
    <row r="226" ht="12.95" customHeight="1"/>
    <row r="227" ht="12.95" customHeight="1"/>
    <row r="228" ht="12.95" customHeight="1"/>
    <row r="229" ht="12.95" customHeight="1"/>
    <row r="230" ht="12.95" customHeight="1"/>
    <row r="231" ht="12.95" customHeight="1"/>
    <row r="232" ht="12.95" customHeight="1"/>
    <row r="233" ht="12.95" customHeight="1"/>
    <row r="234" ht="12.95" customHeight="1"/>
    <row r="235" ht="12.95" customHeight="1"/>
    <row r="236" ht="12.95" customHeight="1"/>
    <row r="237" ht="12.95" customHeight="1"/>
    <row r="238" ht="12.95" customHeight="1"/>
    <row r="239" ht="12.95" customHeight="1"/>
    <row r="240" ht="12.95" customHeight="1"/>
    <row r="241" ht="12.95" customHeight="1"/>
    <row r="242" ht="12.95" customHeight="1"/>
    <row r="243" ht="12.95" customHeight="1"/>
    <row r="244" ht="12.95" customHeight="1"/>
    <row r="245" ht="12.95" customHeight="1"/>
    <row r="246" ht="12.95" customHeight="1"/>
    <row r="247" ht="12.95" customHeight="1"/>
    <row r="248" ht="12.95" customHeight="1"/>
    <row r="249" ht="12.95" customHeight="1"/>
    <row r="250" ht="12.95" customHeight="1"/>
    <row r="251" ht="12.95" customHeight="1"/>
    <row r="252" ht="12.95" customHeight="1"/>
    <row r="253" ht="12.95" customHeight="1"/>
    <row r="254" ht="12.95" customHeight="1"/>
    <row r="255" ht="12.95" customHeight="1"/>
    <row r="256" ht="12.95" customHeight="1"/>
    <row r="257" ht="12.95" customHeight="1"/>
    <row r="258" ht="12.95" customHeight="1"/>
    <row r="259" ht="12.95" customHeight="1"/>
    <row r="260" ht="12.95" customHeight="1"/>
    <row r="261" ht="12.95" customHeight="1"/>
    <row r="262" ht="12.95" customHeight="1"/>
    <row r="263" ht="12.95" customHeight="1"/>
    <row r="264" ht="12.95" customHeight="1"/>
    <row r="265" ht="12.95" customHeight="1"/>
    <row r="266" ht="12.95" customHeight="1"/>
    <row r="267" ht="12.95" customHeight="1"/>
    <row r="268" ht="12.95" customHeight="1"/>
    <row r="269" ht="12.95" customHeight="1"/>
    <row r="270" ht="12.95" customHeight="1"/>
    <row r="271" ht="12.95" customHeight="1"/>
    <row r="272" ht="12.95" customHeight="1"/>
    <row r="273" ht="12.95" customHeight="1"/>
    <row r="274" ht="12.95" customHeight="1"/>
    <row r="275" ht="12.95" customHeight="1"/>
    <row r="276" ht="12.95" customHeight="1"/>
    <row r="277" ht="12.95" customHeight="1"/>
    <row r="278" ht="12.95" customHeight="1"/>
    <row r="279" ht="12.95" customHeight="1"/>
    <row r="280" ht="12.95" customHeight="1"/>
    <row r="281" ht="12.95" customHeight="1"/>
    <row r="282" ht="12.95" customHeight="1"/>
    <row r="283" ht="12.95" customHeight="1"/>
    <row r="284" ht="12.95" customHeight="1"/>
    <row r="285" ht="12.95" customHeight="1"/>
    <row r="286" ht="12.95" customHeight="1"/>
    <row r="287" ht="12.95" customHeight="1"/>
    <row r="288" ht="12.95" customHeight="1"/>
    <row r="289" ht="12.95" customHeight="1"/>
  </sheetData>
  <mergeCells count="15">
    <mergeCell ref="A114:H114"/>
    <mergeCell ref="B116:E116"/>
    <mergeCell ref="F116:H116"/>
    <mergeCell ref="G74:H74"/>
    <mergeCell ref="A75:H75"/>
    <mergeCell ref="A76:H76"/>
    <mergeCell ref="B78:E78"/>
    <mergeCell ref="F78:H78"/>
    <mergeCell ref="A113:H113"/>
    <mergeCell ref="B5:E5"/>
    <mergeCell ref="F5:H5"/>
    <mergeCell ref="A37:H37"/>
    <mergeCell ref="A38:H38"/>
    <mergeCell ref="B40:E40"/>
    <mergeCell ref="F40:H40"/>
  </mergeCells>
  <pageMargins left="0.6" right="0.3" top="0.75" bottom="0.7" header="0.4" footer="0.4"/>
  <pageSetup paperSize="9" scale="90" firstPageNumber="150" orientation="portrait" useFirstPageNumber="1" r:id="rId1"/>
  <headerFooter alignWithMargins="0">
    <oddFooter>&amp;C&amp;"Maiandra GD,Regular"&amp;9&amp;P</oddFooter>
  </headerFooter>
  <rowBreaks count="3" manualBreakCount="3">
    <brk id="35" max="16383" man="1"/>
    <brk id="73" max="16383" man="1"/>
    <brk id="111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>
  <dimension ref="A1:P289"/>
  <sheetViews>
    <sheetView view="pageBreakPreview" zoomScale="60" workbookViewId="0">
      <selection activeCell="E11" sqref="E11"/>
    </sheetView>
  </sheetViews>
  <sheetFormatPr defaultColWidth="10.28515625" defaultRowHeight="11.25"/>
  <cols>
    <col min="1" max="1" width="31" style="109" customWidth="1"/>
    <col min="2" max="2" width="11.28515625" style="109" bestFit="1" customWidth="1"/>
    <col min="3" max="3" width="11.5703125" style="109" bestFit="1" customWidth="1"/>
    <col min="4" max="4" width="8.85546875" style="109" bestFit="1" customWidth="1"/>
    <col min="5" max="5" width="8" style="109" bestFit="1" customWidth="1"/>
    <col min="6" max="7" width="11.28515625" style="109" bestFit="1" customWidth="1"/>
    <col min="8" max="8" width="8.85546875" style="109" bestFit="1" customWidth="1"/>
    <col min="9" max="9" width="5.5703125" style="109" customWidth="1"/>
    <col min="10" max="16384" width="10.28515625" style="109"/>
  </cols>
  <sheetData>
    <row r="1" spans="1:13" s="98" customFormat="1" ht="12">
      <c r="A1" s="52"/>
      <c r="B1" s="52"/>
      <c r="C1" s="52"/>
      <c r="D1" s="52"/>
      <c r="E1" s="52"/>
      <c r="F1" s="52"/>
      <c r="G1" s="52"/>
      <c r="H1" s="53"/>
      <c r="I1" s="52"/>
    </row>
    <row r="2" spans="1:13" s="98" customFormat="1" ht="15" customHeight="1">
      <c r="A2" s="55" t="s">
        <v>169</v>
      </c>
      <c r="B2" s="56"/>
      <c r="C2" s="56"/>
      <c r="D2" s="56"/>
      <c r="E2" s="56"/>
      <c r="F2" s="56"/>
      <c r="G2" s="56"/>
      <c r="H2" s="56"/>
      <c r="I2" s="52"/>
    </row>
    <row r="3" spans="1:13" s="98" customFormat="1" ht="15" customHeight="1">
      <c r="A3" s="55" t="s">
        <v>44</v>
      </c>
      <c r="B3" s="56"/>
      <c r="C3" s="56"/>
      <c r="D3" s="56"/>
      <c r="E3" s="56"/>
      <c r="F3" s="56"/>
      <c r="G3" s="56"/>
      <c r="H3" s="56"/>
      <c r="I3" s="52"/>
    </row>
    <row r="4" spans="1:13" s="98" customFormat="1" ht="12">
      <c r="A4" s="57"/>
      <c r="B4" s="58"/>
      <c r="C4" s="58"/>
      <c r="D4" s="58"/>
      <c r="E4" s="58"/>
      <c r="F4" s="59"/>
      <c r="G4" s="59"/>
      <c r="H4" s="60" t="s">
        <v>54</v>
      </c>
      <c r="I4" s="52"/>
    </row>
    <row r="5" spans="1:13" s="98" customFormat="1" ht="15" customHeight="1">
      <c r="A5" s="61"/>
      <c r="B5" s="1228" t="s">
        <v>1</v>
      </c>
      <c r="C5" s="1228"/>
      <c r="D5" s="1228"/>
      <c r="E5" s="1228"/>
      <c r="F5" s="1229" t="s">
        <v>2</v>
      </c>
      <c r="G5" s="1229"/>
      <c r="H5" s="1229"/>
      <c r="I5" s="52"/>
    </row>
    <row r="6" spans="1:13" s="98" customFormat="1" ht="39.950000000000003" customHeight="1">
      <c r="A6" s="25" t="s">
        <v>55</v>
      </c>
      <c r="B6" s="62" t="s">
        <v>56</v>
      </c>
      <c r="C6" s="62" t="s">
        <v>5</v>
      </c>
      <c r="D6" s="62" t="s">
        <v>57</v>
      </c>
      <c r="E6" s="62" t="s">
        <v>58</v>
      </c>
      <c r="F6" s="62" t="s">
        <v>59</v>
      </c>
      <c r="G6" s="62" t="s">
        <v>5</v>
      </c>
      <c r="H6" s="62" t="s">
        <v>57</v>
      </c>
      <c r="I6" s="52"/>
    </row>
    <row r="7" spans="1:13" s="98" customFormat="1" ht="15" customHeight="1">
      <c r="A7" s="25" t="s">
        <v>8</v>
      </c>
      <c r="B7" s="25" t="s">
        <v>9</v>
      </c>
      <c r="C7" s="25" t="s">
        <v>10</v>
      </c>
      <c r="D7" s="25" t="s">
        <v>11</v>
      </c>
      <c r="E7" s="25" t="s">
        <v>12</v>
      </c>
      <c r="F7" s="25" t="s">
        <v>13</v>
      </c>
      <c r="G7" s="25" t="s">
        <v>14</v>
      </c>
      <c r="H7" s="25" t="s">
        <v>15</v>
      </c>
      <c r="I7" s="52"/>
      <c r="K7" s="99"/>
      <c r="L7" s="100"/>
      <c r="M7" s="100"/>
    </row>
    <row r="8" spans="1:13" s="98" customFormat="1" ht="5.0999999999999996" customHeight="1">
      <c r="A8" s="65"/>
      <c r="B8" s="65"/>
      <c r="C8" s="65"/>
      <c r="D8" s="65"/>
      <c r="E8" s="65"/>
      <c r="F8" s="65"/>
      <c r="G8" s="65"/>
      <c r="H8" s="65"/>
      <c r="I8" s="52"/>
      <c r="K8" s="99"/>
      <c r="L8" s="100"/>
      <c r="M8" s="100"/>
    </row>
    <row r="9" spans="1:13" s="98" customFormat="1" ht="20.100000000000001" customHeight="1">
      <c r="A9" s="66" t="s">
        <v>60</v>
      </c>
      <c r="B9" s="67">
        <v>1845104</v>
      </c>
      <c r="C9" s="67">
        <v>1638255.4550534</v>
      </c>
      <c r="D9" s="68">
        <v>4.7773883268227978E-2</v>
      </c>
      <c r="E9" s="69">
        <v>0.88789328680302038</v>
      </c>
      <c r="F9" s="67">
        <v>1845414</v>
      </c>
      <c r="G9" s="67">
        <v>1614751.5781989</v>
      </c>
      <c r="H9" s="68">
        <v>4.7143054557011448E-2</v>
      </c>
      <c r="I9" s="52"/>
      <c r="K9" s="101"/>
      <c r="L9" s="102"/>
      <c r="M9" s="102"/>
    </row>
    <row r="10" spans="1:13" s="98" customFormat="1" ht="18" customHeight="1">
      <c r="A10" s="72" t="s">
        <v>61</v>
      </c>
      <c r="B10" s="73">
        <v>1813433</v>
      </c>
      <c r="C10" s="73">
        <v>1534942.9673504001</v>
      </c>
      <c r="D10" s="74">
        <v>4.4761142665137796E-2</v>
      </c>
      <c r="E10" s="75">
        <v>0.84642937861525624</v>
      </c>
      <c r="F10" s="73">
        <v>1814424</v>
      </c>
      <c r="G10" s="73">
        <v>1510907.0222306999</v>
      </c>
      <c r="H10" s="74">
        <v>4.411128816424037E-2</v>
      </c>
      <c r="I10" s="52"/>
      <c r="K10" s="101"/>
      <c r="L10" s="102"/>
      <c r="M10" s="102"/>
    </row>
    <row r="11" spans="1:13" s="98" customFormat="1" ht="18" customHeight="1">
      <c r="A11" s="76" t="s">
        <v>62</v>
      </c>
      <c r="B11" s="73">
        <v>1627246</v>
      </c>
      <c r="C11" s="73">
        <v>1154190.1208839</v>
      </c>
      <c r="D11" s="74">
        <v>3.3657842514342215E-2</v>
      </c>
      <c r="E11" s="75">
        <v>0.70929049503510844</v>
      </c>
      <c r="F11" s="73">
        <v>1637002</v>
      </c>
      <c r="G11" s="73">
        <v>1158810.5125792001</v>
      </c>
      <c r="H11" s="74">
        <v>3.3831747219404483E-2</v>
      </c>
      <c r="I11" s="52"/>
      <c r="K11" s="103"/>
      <c r="L11" s="104"/>
      <c r="M11" s="104"/>
    </row>
    <row r="12" spans="1:13" s="98" customFormat="1" ht="18" customHeight="1">
      <c r="A12" s="76" t="s">
        <v>63</v>
      </c>
      <c r="B12" s="73">
        <v>19939</v>
      </c>
      <c r="C12" s="73">
        <v>33370.4360103</v>
      </c>
      <c r="D12" s="74">
        <v>9.7312986790205945E-4</v>
      </c>
      <c r="E12" s="75">
        <v>1.6736263609157931</v>
      </c>
      <c r="F12" s="73">
        <v>19529</v>
      </c>
      <c r="G12" s="73">
        <v>29146.915394200001</v>
      </c>
      <c r="H12" s="74">
        <v>8.5095109436586871E-4</v>
      </c>
      <c r="I12" s="52"/>
      <c r="K12" s="103"/>
      <c r="L12" s="104"/>
      <c r="M12" s="104"/>
    </row>
    <row r="13" spans="1:13" s="98" customFormat="1" ht="30" customHeight="1">
      <c r="A13" s="76" t="s">
        <v>64</v>
      </c>
      <c r="B13" s="73">
        <v>5485</v>
      </c>
      <c r="C13" s="73">
        <v>4077.1569003999998</v>
      </c>
      <c r="D13" s="74">
        <v>1.1889575415429382E-4</v>
      </c>
      <c r="E13" s="75">
        <v>0.74332851420237012</v>
      </c>
      <c r="F13" s="73">
        <v>5436</v>
      </c>
      <c r="G13" s="73">
        <v>4082.1858818999999</v>
      </c>
      <c r="H13" s="74">
        <v>1.1918038312551419E-4</v>
      </c>
      <c r="I13" s="52"/>
      <c r="K13" s="103"/>
      <c r="L13" s="104"/>
      <c r="M13" s="104"/>
    </row>
    <row r="14" spans="1:13" s="98" customFormat="1" ht="30" customHeight="1">
      <c r="A14" s="76" t="s">
        <v>65</v>
      </c>
      <c r="B14" s="73">
        <v>269</v>
      </c>
      <c r="C14" s="73">
        <v>498.06304970000002</v>
      </c>
      <c r="D14" s="74">
        <v>1.4524234253692648E-5</v>
      </c>
      <c r="E14" s="75">
        <v>1.8515355007434946</v>
      </c>
      <c r="F14" s="73">
        <v>257</v>
      </c>
      <c r="G14" s="73">
        <v>473.1138775</v>
      </c>
      <c r="H14" s="74">
        <v>1.3812671645467432E-5</v>
      </c>
      <c r="I14" s="52"/>
      <c r="K14" s="103"/>
      <c r="L14" s="104"/>
      <c r="M14" s="104"/>
    </row>
    <row r="15" spans="1:13" s="98" customFormat="1" ht="18" customHeight="1">
      <c r="A15" s="76" t="s">
        <v>66</v>
      </c>
      <c r="B15" s="73">
        <v>159230</v>
      </c>
      <c r="C15" s="73">
        <v>313448.38403170003</v>
      </c>
      <c r="D15" s="74">
        <v>9.1406053086250955E-3</v>
      </c>
      <c r="E15" s="75">
        <v>1.9685259312422283</v>
      </c>
      <c r="F15" s="73">
        <v>150885</v>
      </c>
      <c r="G15" s="73">
        <v>299374.7788731</v>
      </c>
      <c r="H15" s="74">
        <v>8.7403175348804915E-3</v>
      </c>
      <c r="I15" s="52"/>
      <c r="K15" s="105"/>
      <c r="L15" s="105"/>
      <c r="M15" s="105"/>
    </row>
    <row r="16" spans="1:13" s="98" customFormat="1" ht="30" customHeight="1">
      <c r="A16" s="76" t="s">
        <v>67</v>
      </c>
      <c r="B16" s="73">
        <v>1197</v>
      </c>
      <c r="C16" s="73">
        <v>1035.7687074</v>
      </c>
      <c r="D16" s="74">
        <v>3.0204503923716866E-5</v>
      </c>
      <c r="E16" s="75">
        <v>0.865303849122807</v>
      </c>
      <c r="F16" s="73">
        <v>1246</v>
      </c>
      <c r="G16" s="73">
        <v>1387.0951419999999</v>
      </c>
      <c r="H16" s="74">
        <v>4.0496571013115162E-5</v>
      </c>
      <c r="I16" s="52"/>
      <c r="K16" s="105"/>
      <c r="L16" s="105"/>
      <c r="M16" s="105"/>
    </row>
    <row r="17" spans="1:16" s="98" customFormat="1" ht="30" customHeight="1">
      <c r="A17" s="76" t="s">
        <v>68</v>
      </c>
      <c r="B17" s="73">
        <v>67</v>
      </c>
      <c r="C17" s="73">
        <v>28323.037767000002</v>
      </c>
      <c r="D17" s="74">
        <v>8.2594048193672289E-4</v>
      </c>
      <c r="E17" s="75">
        <v>422.73190697014928</v>
      </c>
      <c r="F17" s="73">
        <v>69</v>
      </c>
      <c r="G17" s="73">
        <v>17632.4204828</v>
      </c>
      <c r="H17" s="74">
        <v>5.1478268980543844E-4</v>
      </c>
      <c r="I17" s="52"/>
      <c r="K17" s="106"/>
      <c r="L17" s="106"/>
      <c r="M17" s="106"/>
      <c r="N17" s="107"/>
      <c r="P17" s="108"/>
    </row>
    <row r="18" spans="1:16" s="98" customFormat="1" ht="18" customHeight="1">
      <c r="A18" s="72" t="s">
        <v>69</v>
      </c>
      <c r="B18" s="73">
        <v>31527</v>
      </c>
      <c r="C18" s="73">
        <v>103247.4620609</v>
      </c>
      <c r="D18" s="74">
        <v>3.0108443619236746E-3</v>
      </c>
      <c r="E18" s="75">
        <v>3.2748901595743329</v>
      </c>
      <c r="F18" s="73">
        <v>30830</v>
      </c>
      <c r="G18" s="73">
        <v>103767.0566298</v>
      </c>
      <c r="H18" s="74">
        <v>3.029503781241445E-3</v>
      </c>
      <c r="I18" s="52"/>
      <c r="K18" s="106"/>
      <c r="L18" s="106"/>
      <c r="M18" s="106"/>
      <c r="N18" s="107"/>
      <c r="P18" s="108"/>
    </row>
    <row r="19" spans="1:16" s="98" customFormat="1" ht="18" customHeight="1">
      <c r="A19" s="72" t="s">
        <v>70</v>
      </c>
      <c r="B19" s="73">
        <v>144</v>
      </c>
      <c r="C19" s="73">
        <v>65.025642099999999</v>
      </c>
      <c r="D19" s="74">
        <v>1.8962411665070337E-6</v>
      </c>
      <c r="E19" s="75">
        <v>0.45156695902777777</v>
      </c>
      <c r="F19" s="73">
        <v>160</v>
      </c>
      <c r="G19" s="73">
        <v>77.499338399999999</v>
      </c>
      <c r="H19" s="74">
        <v>2.2626115296315003E-6</v>
      </c>
      <c r="I19" s="52"/>
      <c r="K19" s="106"/>
      <c r="L19" s="106"/>
      <c r="M19" s="106"/>
      <c r="N19" s="107"/>
      <c r="P19" s="108"/>
    </row>
    <row r="20" spans="1:16" s="98" customFormat="1" ht="20.100000000000001" customHeight="1">
      <c r="A20" s="66" t="s">
        <v>71</v>
      </c>
      <c r="B20" s="67">
        <v>26058</v>
      </c>
      <c r="C20" s="67">
        <v>11746307.8694431</v>
      </c>
      <c r="D20" s="68">
        <v>0.34253921710222579</v>
      </c>
      <c r="E20" s="69">
        <v>450.77549579565198</v>
      </c>
      <c r="F20" s="67">
        <v>25906</v>
      </c>
      <c r="G20" s="67">
        <v>11624443.434242601</v>
      </c>
      <c r="H20" s="68">
        <v>0.33937837771098317</v>
      </c>
      <c r="I20" s="52"/>
      <c r="K20" s="106"/>
      <c r="L20" s="106"/>
      <c r="M20" s="106"/>
      <c r="N20" s="107"/>
      <c r="P20" s="108"/>
    </row>
    <row r="21" spans="1:16" s="98" customFormat="1" ht="30" customHeight="1">
      <c r="A21" s="72" t="s">
        <v>72</v>
      </c>
      <c r="B21" s="73">
        <v>13039</v>
      </c>
      <c r="C21" s="73">
        <v>7574191.5237234998</v>
      </c>
      <c r="D21" s="74">
        <v>0.22087430906419511</v>
      </c>
      <c r="E21" s="75">
        <v>580.88745484496508</v>
      </c>
      <c r="F21" s="73">
        <v>12657</v>
      </c>
      <c r="G21" s="73">
        <v>7518672.8523511002</v>
      </c>
      <c r="H21" s="74">
        <v>0.2195094336864295</v>
      </c>
      <c r="I21" s="52"/>
      <c r="K21" s="106"/>
      <c r="L21" s="106"/>
      <c r="M21" s="106"/>
      <c r="N21" s="107"/>
      <c r="P21" s="108"/>
    </row>
    <row r="22" spans="1:16" s="98" customFormat="1" ht="18" customHeight="1">
      <c r="A22" s="76" t="s">
        <v>73</v>
      </c>
      <c r="B22" s="73">
        <v>1245</v>
      </c>
      <c r="C22" s="73">
        <v>5478281.1400886998</v>
      </c>
      <c r="D22" s="74">
        <v>0.15975455042119882</v>
      </c>
      <c r="E22" s="75">
        <v>4400.2258153322891</v>
      </c>
      <c r="F22" s="73">
        <v>1266</v>
      </c>
      <c r="G22" s="73">
        <v>5405747.4189914996</v>
      </c>
      <c r="H22" s="74">
        <v>0.15782207550414251</v>
      </c>
      <c r="I22" s="52"/>
      <c r="K22" s="106"/>
      <c r="L22" s="106"/>
      <c r="M22" s="106"/>
      <c r="N22" s="107"/>
      <c r="P22" s="108"/>
    </row>
    <row r="23" spans="1:16" s="98" customFormat="1" ht="18" customHeight="1">
      <c r="A23" s="76" t="s">
        <v>74</v>
      </c>
      <c r="B23" s="73">
        <v>4767</v>
      </c>
      <c r="C23" s="73">
        <v>1559674.5459668001</v>
      </c>
      <c r="D23" s="74">
        <v>4.54823510372597E-2</v>
      </c>
      <c r="E23" s="75">
        <v>327.1815703727292</v>
      </c>
      <c r="F23" s="73">
        <v>4480</v>
      </c>
      <c r="G23" s="73">
        <v>1558640.5198744</v>
      </c>
      <c r="H23" s="74">
        <v>4.5504878927052274E-2</v>
      </c>
      <c r="I23" s="52"/>
      <c r="P23" s="108"/>
    </row>
    <row r="24" spans="1:16" s="98" customFormat="1" ht="30" customHeight="1">
      <c r="A24" s="76" t="s">
        <v>75</v>
      </c>
      <c r="B24" s="73">
        <v>471</v>
      </c>
      <c r="C24" s="73">
        <v>5385.3002974000001</v>
      </c>
      <c r="D24" s="74">
        <v>1.5704309543346212E-4</v>
      </c>
      <c r="E24" s="75">
        <v>11.433758593205946</v>
      </c>
      <c r="F24" s="73">
        <v>486</v>
      </c>
      <c r="G24" s="73">
        <v>5792.6963434999998</v>
      </c>
      <c r="H24" s="74">
        <v>1.6911914095072241E-4</v>
      </c>
      <c r="I24" s="52"/>
      <c r="P24" s="108"/>
    </row>
    <row r="25" spans="1:16" s="98" customFormat="1" ht="18" customHeight="1">
      <c r="A25" s="76" t="s">
        <v>76</v>
      </c>
      <c r="B25" s="73">
        <v>6556</v>
      </c>
      <c r="C25" s="73">
        <v>530850.53737060004</v>
      </c>
      <c r="D25" s="74">
        <v>1.5480364510303119E-2</v>
      </c>
      <c r="E25" s="75">
        <v>80.971711008328256</v>
      </c>
      <c r="F25" s="73">
        <v>6425</v>
      </c>
      <c r="G25" s="73">
        <v>548492.21714169998</v>
      </c>
      <c r="H25" s="74">
        <v>1.6013360114283955E-2</v>
      </c>
      <c r="I25" s="52"/>
      <c r="K25" s="108"/>
    </row>
    <row r="26" spans="1:16" s="98" customFormat="1" ht="39.950000000000003" customHeight="1">
      <c r="A26" s="72" t="s">
        <v>77</v>
      </c>
      <c r="B26" s="73">
        <v>13019</v>
      </c>
      <c r="C26" s="73">
        <v>4172116.3457195996</v>
      </c>
      <c r="D26" s="74">
        <v>0.12166490803803069</v>
      </c>
      <c r="E26" s="75">
        <v>320.46365663411933</v>
      </c>
      <c r="F26" s="73">
        <v>13249</v>
      </c>
      <c r="G26" s="73">
        <v>4105770.5818915004</v>
      </c>
      <c r="H26" s="74">
        <v>0.11986894402455367</v>
      </c>
      <c r="I26" s="52"/>
      <c r="K26" s="108"/>
    </row>
    <row r="27" spans="1:16" s="98" customFormat="1" ht="18" customHeight="1">
      <c r="A27" s="76" t="s">
        <v>73</v>
      </c>
      <c r="B27" s="73">
        <v>1324</v>
      </c>
      <c r="C27" s="73">
        <v>2763727.4382159999</v>
      </c>
      <c r="D27" s="74">
        <v>8.0594263618201226E-2</v>
      </c>
      <c r="E27" s="75">
        <v>2087.407430676737</v>
      </c>
      <c r="F27" s="73">
        <v>1653</v>
      </c>
      <c r="G27" s="73">
        <v>2723860.7641504002</v>
      </c>
      <c r="H27" s="74">
        <v>7.9523759780606912E-2</v>
      </c>
      <c r="I27" s="52"/>
      <c r="K27" s="108"/>
    </row>
    <row r="28" spans="1:16" s="98" customFormat="1" ht="18" customHeight="1">
      <c r="A28" s="76" t="s">
        <v>74</v>
      </c>
      <c r="B28" s="73">
        <v>4860</v>
      </c>
      <c r="C28" s="73">
        <v>947394.75101909996</v>
      </c>
      <c r="D28" s="74">
        <v>2.7627392360883723E-2</v>
      </c>
      <c r="E28" s="75">
        <v>194.93719156771604</v>
      </c>
      <c r="F28" s="73">
        <v>4851</v>
      </c>
      <c r="G28" s="73">
        <v>924094.49344979995</v>
      </c>
      <c r="H28" s="74">
        <v>2.697915748076242E-2</v>
      </c>
      <c r="I28" s="52"/>
      <c r="K28" s="108"/>
    </row>
    <row r="29" spans="1:16" s="98" customFormat="1" ht="30" customHeight="1">
      <c r="A29" s="76" t="s">
        <v>75</v>
      </c>
      <c r="B29" s="73">
        <v>285</v>
      </c>
      <c r="C29" s="73">
        <v>7730.9384962000004</v>
      </c>
      <c r="D29" s="74">
        <v>2.2544527602947611E-4</v>
      </c>
      <c r="E29" s="75">
        <v>27.126099986666667</v>
      </c>
      <c r="F29" s="73">
        <v>281</v>
      </c>
      <c r="G29" s="73">
        <v>7557.5758748999997</v>
      </c>
      <c r="H29" s="74">
        <v>2.2064521663856698E-4</v>
      </c>
      <c r="I29" s="52"/>
      <c r="K29" s="108"/>
    </row>
    <row r="30" spans="1:16" s="98" customFormat="1" ht="18" customHeight="1">
      <c r="A30" s="76" t="s">
        <v>76</v>
      </c>
      <c r="B30" s="73">
        <v>6550</v>
      </c>
      <c r="C30" s="73">
        <v>453263.21798830002</v>
      </c>
      <c r="D30" s="74">
        <v>1.3217806782916272E-2</v>
      </c>
      <c r="E30" s="75">
        <v>69.200491295923669</v>
      </c>
      <c r="F30" s="73">
        <v>6464</v>
      </c>
      <c r="G30" s="73">
        <v>450257.74841639999</v>
      </c>
      <c r="H30" s="74">
        <v>1.3145381546545772E-2</v>
      </c>
      <c r="I30" s="52"/>
    </row>
    <row r="31" spans="1:16" s="98" customFormat="1" ht="20.100000000000001" customHeight="1">
      <c r="A31" s="66" t="s">
        <v>78</v>
      </c>
      <c r="B31" s="67">
        <v>32740</v>
      </c>
      <c r="C31" s="67">
        <v>1645078.5483562998</v>
      </c>
      <c r="D31" s="68">
        <v>4.7972854473832989E-2</v>
      </c>
      <c r="E31" s="69">
        <v>50.246748575329867</v>
      </c>
      <c r="F31" s="67">
        <v>32342</v>
      </c>
      <c r="G31" s="67">
        <v>1623809.0118197999</v>
      </c>
      <c r="H31" s="68">
        <v>4.7407488475579199E-2</v>
      </c>
      <c r="I31" s="52"/>
    </row>
    <row r="32" spans="1:16" s="98" customFormat="1" ht="30" customHeight="1">
      <c r="A32" s="72" t="s">
        <v>79</v>
      </c>
      <c r="B32" s="73">
        <v>192</v>
      </c>
      <c r="C32" s="73">
        <v>286422.36099060002</v>
      </c>
      <c r="D32" s="74">
        <v>8.3524876399261906E-3</v>
      </c>
      <c r="E32" s="75">
        <v>1491.7831301593751</v>
      </c>
      <c r="F32" s="73">
        <v>203</v>
      </c>
      <c r="G32" s="73">
        <v>267301.12240689999</v>
      </c>
      <c r="H32" s="74">
        <v>7.8039195421220897E-3</v>
      </c>
      <c r="I32" s="52"/>
    </row>
    <row r="33" spans="1:9" s="98" customFormat="1" ht="30" customHeight="1">
      <c r="A33" s="72" t="s">
        <v>80</v>
      </c>
      <c r="B33" s="73">
        <v>24104</v>
      </c>
      <c r="C33" s="73">
        <v>1086032.4784893</v>
      </c>
      <c r="D33" s="74">
        <v>3.1670267718510933E-2</v>
      </c>
      <c r="E33" s="75">
        <v>45.056110126505978</v>
      </c>
      <c r="F33" s="73">
        <v>23908</v>
      </c>
      <c r="G33" s="73">
        <v>1091273.3742670999</v>
      </c>
      <c r="H33" s="74">
        <v>3.185998447951411E-2</v>
      </c>
      <c r="I33" s="52"/>
    </row>
    <row r="34" spans="1:9" s="98" customFormat="1" ht="30" customHeight="1">
      <c r="A34" s="72" t="s">
        <v>81</v>
      </c>
      <c r="B34" s="73">
        <v>4324</v>
      </c>
      <c r="C34" s="73">
        <v>44541.758962300002</v>
      </c>
      <c r="D34" s="74">
        <v>1.2989016985492693E-3</v>
      </c>
      <c r="E34" s="75">
        <v>10.301054339107308</v>
      </c>
      <c r="F34" s="73">
        <v>4082</v>
      </c>
      <c r="G34" s="73">
        <v>43385.665091399998</v>
      </c>
      <c r="H34" s="74">
        <v>1.2666547622622354E-3</v>
      </c>
      <c r="I34" s="52"/>
    </row>
    <row r="35" spans="1:9" s="98" customFormat="1" ht="5.0999999999999996" customHeight="1">
      <c r="A35" s="83"/>
      <c r="B35" s="84"/>
      <c r="C35" s="84"/>
      <c r="D35" s="85"/>
      <c r="E35" s="86"/>
      <c r="F35" s="84"/>
      <c r="G35" s="84"/>
      <c r="H35" s="85"/>
      <c r="I35" s="52"/>
    </row>
    <row r="36" spans="1:9" s="98" customFormat="1" ht="12">
      <c r="A36" s="72"/>
      <c r="B36" s="73"/>
      <c r="C36" s="73"/>
      <c r="D36" s="74"/>
      <c r="E36" s="75"/>
      <c r="F36" s="73"/>
      <c r="G36" s="73"/>
      <c r="H36" s="87" t="s">
        <v>170</v>
      </c>
      <c r="I36" s="52"/>
    </row>
    <row r="37" spans="1:9" s="98" customFormat="1" ht="15" customHeight="1">
      <c r="A37" s="1230"/>
      <c r="B37" s="1230"/>
      <c r="C37" s="1230"/>
      <c r="D37" s="1230"/>
      <c r="E37" s="1230"/>
      <c r="F37" s="1230"/>
      <c r="G37" s="1230"/>
      <c r="H37" s="1230"/>
      <c r="I37" s="52"/>
    </row>
    <row r="38" spans="1:9" s="98" customFormat="1" ht="15" customHeight="1">
      <c r="A38" s="1231"/>
      <c r="B38" s="1231"/>
      <c r="C38" s="1231"/>
      <c r="D38" s="1231"/>
      <c r="E38" s="1231"/>
      <c r="F38" s="1231"/>
      <c r="G38" s="1231"/>
      <c r="H38" s="1231"/>
      <c r="I38" s="52"/>
    </row>
    <row r="39" spans="1:9" s="98" customFormat="1" ht="12">
      <c r="A39" s="57"/>
      <c r="B39" s="58"/>
      <c r="C39" s="58"/>
      <c r="D39" s="58"/>
      <c r="E39" s="58"/>
      <c r="F39" s="59"/>
      <c r="G39" s="59"/>
      <c r="H39" s="60" t="s">
        <v>54</v>
      </c>
      <c r="I39" s="52"/>
    </row>
    <row r="40" spans="1:9" s="98" customFormat="1" ht="15" customHeight="1">
      <c r="A40" s="61"/>
      <c r="B40" s="1228" t="s">
        <v>1</v>
      </c>
      <c r="C40" s="1228"/>
      <c r="D40" s="1228"/>
      <c r="E40" s="1228"/>
      <c r="F40" s="1229" t="s">
        <v>2</v>
      </c>
      <c r="G40" s="1229"/>
      <c r="H40" s="1229"/>
      <c r="I40" s="52"/>
    </row>
    <row r="41" spans="1:9" s="98" customFormat="1" ht="39.950000000000003" customHeight="1">
      <c r="A41" s="25" t="s">
        <v>55</v>
      </c>
      <c r="B41" s="62" t="s">
        <v>56</v>
      </c>
      <c r="C41" s="62" t="s">
        <v>5</v>
      </c>
      <c r="D41" s="62" t="s">
        <v>57</v>
      </c>
      <c r="E41" s="62" t="s">
        <v>58</v>
      </c>
      <c r="F41" s="62" t="s">
        <v>59</v>
      </c>
      <c r="G41" s="62" t="s">
        <v>5</v>
      </c>
      <c r="H41" s="62" t="s">
        <v>57</v>
      </c>
      <c r="I41" s="52"/>
    </row>
    <row r="42" spans="1:9" s="98" customFormat="1" ht="15" customHeight="1">
      <c r="A42" s="25" t="s">
        <v>8</v>
      </c>
      <c r="B42" s="25" t="s">
        <v>9</v>
      </c>
      <c r="C42" s="25" t="s">
        <v>10</v>
      </c>
      <c r="D42" s="25" t="s">
        <v>11</v>
      </c>
      <c r="E42" s="25" t="s">
        <v>12</v>
      </c>
      <c r="F42" s="25" t="s">
        <v>13</v>
      </c>
      <c r="G42" s="25" t="s">
        <v>14</v>
      </c>
      <c r="H42" s="25" t="s">
        <v>15</v>
      </c>
      <c r="I42" s="52"/>
    </row>
    <row r="43" spans="1:9" s="98" customFormat="1" ht="5.0999999999999996" customHeight="1">
      <c r="A43" s="65"/>
      <c r="B43" s="65"/>
      <c r="C43" s="65"/>
      <c r="D43" s="65"/>
      <c r="E43" s="65"/>
      <c r="F43" s="65"/>
      <c r="G43" s="65"/>
      <c r="H43" s="65"/>
      <c r="I43" s="52"/>
    </row>
    <row r="44" spans="1:9" s="98" customFormat="1" ht="27.95" customHeight="1">
      <c r="A44" s="72" t="s">
        <v>83</v>
      </c>
      <c r="B44" s="73">
        <v>18</v>
      </c>
      <c r="C44" s="73">
        <v>15444.5769495</v>
      </c>
      <c r="D44" s="74">
        <v>4.503860579475543E-4</v>
      </c>
      <c r="E44" s="75">
        <v>858.03205275000005</v>
      </c>
      <c r="F44" s="73">
        <v>22</v>
      </c>
      <c r="G44" s="73">
        <v>15126.6777188</v>
      </c>
      <c r="H44" s="74">
        <v>4.4162693667042712E-4</v>
      </c>
      <c r="I44" s="52"/>
    </row>
    <row r="45" spans="1:9" s="98" customFormat="1" ht="27.95" customHeight="1">
      <c r="A45" s="72" t="s">
        <v>84</v>
      </c>
      <c r="B45" s="73">
        <v>2558</v>
      </c>
      <c r="C45" s="73">
        <v>19528.897400000002</v>
      </c>
      <c r="D45" s="74">
        <v>5.6949071151689832E-4</v>
      </c>
      <c r="E45" s="75">
        <v>7.6344399530883509</v>
      </c>
      <c r="F45" s="73">
        <v>2528</v>
      </c>
      <c r="G45" s="73">
        <v>19680.313081799999</v>
      </c>
      <c r="H45" s="74">
        <v>5.745713989945277E-4</v>
      </c>
      <c r="I45" s="52"/>
    </row>
    <row r="46" spans="1:9" s="98" customFormat="1" ht="38.1" customHeight="1">
      <c r="A46" s="72" t="s">
        <v>85</v>
      </c>
      <c r="B46" s="73">
        <v>82</v>
      </c>
      <c r="C46" s="73">
        <v>128320.65319919999</v>
      </c>
      <c r="D46" s="74">
        <v>3.7420146460867554E-3</v>
      </c>
      <c r="E46" s="75">
        <v>1564.8860146243901</v>
      </c>
      <c r="F46" s="73">
        <v>87</v>
      </c>
      <c r="G46" s="73">
        <v>124291.4504132</v>
      </c>
      <c r="H46" s="74">
        <v>3.6287183161234347E-3</v>
      </c>
      <c r="I46" s="52"/>
    </row>
    <row r="47" spans="1:9" s="98" customFormat="1" ht="18" customHeight="1">
      <c r="A47" s="72" t="s">
        <v>86</v>
      </c>
      <c r="B47" s="73">
        <v>1240</v>
      </c>
      <c r="C47" s="73">
        <v>561.09920109999996</v>
      </c>
      <c r="D47" s="74">
        <v>1.6362459012458234E-5</v>
      </c>
      <c r="E47" s="75">
        <v>0.45249935572580641</v>
      </c>
      <c r="F47" s="73">
        <v>1253</v>
      </c>
      <c r="G47" s="73">
        <v>562.52486420000002</v>
      </c>
      <c r="H47" s="74">
        <v>1.6423046566850614E-5</v>
      </c>
      <c r="I47" s="52"/>
    </row>
    <row r="48" spans="1:9" s="98" customFormat="1" ht="18" customHeight="1">
      <c r="A48" s="72" t="s">
        <v>87</v>
      </c>
      <c r="B48" s="73" t="s">
        <v>40</v>
      </c>
      <c r="C48" s="73" t="s">
        <v>40</v>
      </c>
      <c r="D48" s="74" t="s">
        <v>40</v>
      </c>
      <c r="E48" s="75" t="s">
        <v>40</v>
      </c>
      <c r="F48" s="73" t="s">
        <v>40</v>
      </c>
      <c r="G48" s="73" t="s">
        <v>40</v>
      </c>
      <c r="H48" s="74" t="s">
        <v>40</v>
      </c>
      <c r="I48" s="52"/>
    </row>
    <row r="49" spans="1:9" s="98" customFormat="1" ht="27.95" customHeight="1">
      <c r="A49" s="72" t="s">
        <v>88</v>
      </c>
      <c r="B49" s="73">
        <v>222</v>
      </c>
      <c r="C49" s="73">
        <v>64226.723164299998</v>
      </c>
      <c r="D49" s="74">
        <v>1.8729435422829381E-3</v>
      </c>
      <c r="E49" s="75">
        <v>289.30956380315314</v>
      </c>
      <c r="F49" s="73">
        <v>259</v>
      </c>
      <c r="G49" s="73">
        <v>62187.8839764</v>
      </c>
      <c r="H49" s="74">
        <v>1.8155899933255258E-3</v>
      </c>
      <c r="I49" s="52"/>
    </row>
    <row r="50" spans="1:9" s="98" customFormat="1" ht="18" customHeight="1">
      <c r="A50" s="72" t="s">
        <v>89</v>
      </c>
      <c r="B50" s="73" t="s">
        <v>40</v>
      </c>
      <c r="C50" s="73" t="s">
        <v>40</v>
      </c>
      <c r="D50" s="74" t="s">
        <v>40</v>
      </c>
      <c r="E50" s="75" t="s">
        <v>40</v>
      </c>
      <c r="F50" s="73" t="s">
        <v>40</v>
      </c>
      <c r="G50" s="73" t="s">
        <v>40</v>
      </c>
      <c r="H50" s="74" t="s">
        <v>40</v>
      </c>
      <c r="I50" s="52"/>
    </row>
    <row r="51" spans="1:9" s="98" customFormat="1" ht="18" customHeight="1">
      <c r="A51" s="72" t="s">
        <v>90</v>
      </c>
      <c r="B51" s="73" t="s">
        <v>40</v>
      </c>
      <c r="C51" s="73" t="s">
        <v>40</v>
      </c>
      <c r="D51" s="74" t="s">
        <v>40</v>
      </c>
      <c r="E51" s="75" t="s">
        <v>40</v>
      </c>
      <c r="F51" s="73" t="s">
        <v>40</v>
      </c>
      <c r="G51" s="73" t="s">
        <v>40</v>
      </c>
      <c r="H51" s="74" t="s">
        <v>40</v>
      </c>
      <c r="I51" s="52"/>
    </row>
    <row r="52" spans="1:9" s="98" customFormat="1" ht="20.100000000000001" customHeight="1">
      <c r="A52" s="66" t="s">
        <v>91</v>
      </c>
      <c r="B52" s="67">
        <v>842</v>
      </c>
      <c r="C52" s="67">
        <v>518104.62773410004</v>
      </c>
      <c r="D52" s="68">
        <v>1.5108675469230042E-2</v>
      </c>
      <c r="E52" s="69">
        <v>615.32616120439434</v>
      </c>
      <c r="F52" s="67">
        <v>731</v>
      </c>
      <c r="G52" s="67">
        <v>547450.0872976</v>
      </c>
      <c r="H52" s="68">
        <v>1.5982934886800543E-2</v>
      </c>
      <c r="I52" s="52"/>
    </row>
    <row r="53" spans="1:9" s="98" customFormat="1" ht="27.95" customHeight="1">
      <c r="A53" s="72" t="s">
        <v>92</v>
      </c>
      <c r="B53" s="73">
        <v>780</v>
      </c>
      <c r="C53" s="73">
        <v>45334.134272700001</v>
      </c>
      <c r="D53" s="74">
        <v>1.3220085012563244E-3</v>
      </c>
      <c r="E53" s="75">
        <v>58.120684965000002</v>
      </c>
      <c r="F53" s="73">
        <v>670</v>
      </c>
      <c r="G53" s="73">
        <v>46755.658901900002</v>
      </c>
      <c r="H53" s="74">
        <v>1.3650425292786323E-3</v>
      </c>
      <c r="I53" s="52"/>
    </row>
    <row r="54" spans="1:9" s="98" customFormat="1" ht="27.95" customHeight="1">
      <c r="A54" s="72" t="s">
        <v>93</v>
      </c>
      <c r="B54" s="73">
        <v>48</v>
      </c>
      <c r="C54" s="73">
        <v>81742.818480000002</v>
      </c>
      <c r="D54" s="74">
        <v>2.383738052593377E-3</v>
      </c>
      <c r="E54" s="75">
        <v>1702.975385</v>
      </c>
      <c r="F54" s="73">
        <v>47</v>
      </c>
      <c r="G54" s="73">
        <v>81905.756742600002</v>
      </c>
      <c r="H54" s="74">
        <v>2.3912579561969497E-3</v>
      </c>
      <c r="I54" s="52"/>
    </row>
    <row r="55" spans="1:9" s="98" customFormat="1" ht="18" customHeight="1">
      <c r="A55" s="72" t="s">
        <v>94</v>
      </c>
      <c r="B55" s="73">
        <v>14</v>
      </c>
      <c r="C55" s="73">
        <v>391027.67498140002</v>
      </c>
      <c r="D55" s="74">
        <v>1.1402928915380341E-2</v>
      </c>
      <c r="E55" s="75">
        <v>27930.548212957143</v>
      </c>
      <c r="F55" s="73">
        <v>14</v>
      </c>
      <c r="G55" s="73">
        <v>418788.6716531</v>
      </c>
      <c r="H55" s="74">
        <v>1.2226634401324963E-2</v>
      </c>
      <c r="I55" s="52"/>
    </row>
    <row r="56" spans="1:9" s="98" customFormat="1" ht="20.100000000000001" customHeight="1">
      <c r="A56" s="66" t="s">
        <v>95</v>
      </c>
      <c r="B56" s="67">
        <v>298052</v>
      </c>
      <c r="C56" s="67">
        <v>12316189.3676008</v>
      </c>
      <c r="D56" s="68">
        <v>0.35915778051718567</v>
      </c>
      <c r="E56" s="69">
        <v>41.322283922271282</v>
      </c>
      <c r="F56" s="67">
        <v>297551</v>
      </c>
      <c r="G56" s="67">
        <v>12283136.9579593</v>
      </c>
      <c r="H56" s="68">
        <v>0.3586090910567245</v>
      </c>
      <c r="I56" s="52"/>
    </row>
    <row r="57" spans="1:9" s="98" customFormat="1" ht="27.95" customHeight="1">
      <c r="A57" s="72" t="s">
        <v>96</v>
      </c>
      <c r="B57" s="73">
        <v>280458</v>
      </c>
      <c r="C57" s="73">
        <v>4212743.6593787</v>
      </c>
      <c r="D57" s="74">
        <v>0.12284965888641915</v>
      </c>
      <c r="E57" s="75">
        <v>15.020943097999345</v>
      </c>
      <c r="F57" s="73">
        <v>279064</v>
      </c>
      <c r="G57" s="73">
        <v>4229908.5259119002</v>
      </c>
      <c r="H57" s="74">
        <v>0.12349318068520246</v>
      </c>
      <c r="I57" s="52"/>
    </row>
    <row r="58" spans="1:9" s="98" customFormat="1" ht="18" customHeight="1">
      <c r="A58" s="76" t="s">
        <v>97</v>
      </c>
      <c r="B58" s="73">
        <v>10376</v>
      </c>
      <c r="C58" s="73">
        <v>862079.56983399997</v>
      </c>
      <c r="D58" s="74">
        <v>2.51394790782682E-2</v>
      </c>
      <c r="E58" s="75">
        <v>83.083998634734002</v>
      </c>
      <c r="F58" s="73">
        <v>10271</v>
      </c>
      <c r="G58" s="73">
        <v>861228.56368909997</v>
      </c>
      <c r="H58" s="74">
        <v>2.5143771780262506E-2</v>
      </c>
      <c r="I58" s="52"/>
    </row>
    <row r="59" spans="1:9" s="98" customFormat="1" ht="18" customHeight="1">
      <c r="A59" s="76" t="s">
        <v>98</v>
      </c>
      <c r="B59" s="73">
        <v>269937</v>
      </c>
      <c r="C59" s="73">
        <v>3327428.0371269002</v>
      </c>
      <c r="D59" s="74">
        <v>9.7032583129074909E-2</v>
      </c>
      <c r="E59" s="75">
        <v>12.326683771127708</v>
      </c>
      <c r="F59" s="73">
        <v>268642</v>
      </c>
      <c r="G59" s="73">
        <v>3345385.9232255002</v>
      </c>
      <c r="H59" s="74">
        <v>9.7669333922429172E-2</v>
      </c>
      <c r="I59" s="52"/>
    </row>
    <row r="60" spans="1:9" s="98" customFormat="1" ht="18" customHeight="1">
      <c r="A60" s="76" t="s">
        <v>99</v>
      </c>
      <c r="B60" s="73">
        <v>145</v>
      </c>
      <c r="C60" s="73">
        <v>23236.052417800001</v>
      </c>
      <c r="D60" s="74">
        <v>6.7759667907604803E-4</v>
      </c>
      <c r="E60" s="75">
        <v>160.24863736413795</v>
      </c>
      <c r="F60" s="73">
        <v>151</v>
      </c>
      <c r="G60" s="73">
        <v>23294.038997299998</v>
      </c>
      <c r="H60" s="74">
        <v>6.8007498251077675E-4</v>
      </c>
      <c r="I60" s="52"/>
    </row>
    <row r="61" spans="1:9" s="98" customFormat="1" ht="18" customHeight="1">
      <c r="A61" s="72" t="s">
        <v>100</v>
      </c>
      <c r="B61" s="73">
        <v>263</v>
      </c>
      <c r="C61" s="73">
        <v>157705.00908549997</v>
      </c>
      <c r="D61" s="74">
        <v>4.5989046895131055E-3</v>
      </c>
      <c r="E61" s="75">
        <v>599.63881781558928</v>
      </c>
      <c r="F61" s="73">
        <v>592</v>
      </c>
      <c r="G61" s="73">
        <v>237880.64324150002</v>
      </c>
      <c r="H61" s="74">
        <v>6.9449816887001397E-3</v>
      </c>
      <c r="I61" s="52"/>
    </row>
    <row r="62" spans="1:9" s="98" customFormat="1" ht="18" customHeight="1">
      <c r="A62" s="76" t="s">
        <v>101</v>
      </c>
      <c r="B62" s="73" t="s">
        <v>40</v>
      </c>
      <c r="C62" s="73" t="s">
        <v>40</v>
      </c>
      <c r="D62" s="74" t="s">
        <v>40</v>
      </c>
      <c r="E62" s="75" t="s">
        <v>40</v>
      </c>
      <c r="F62" s="73" t="s">
        <v>40</v>
      </c>
      <c r="G62" s="73" t="s">
        <v>40</v>
      </c>
      <c r="H62" s="74" t="s">
        <v>40</v>
      </c>
      <c r="I62" s="52"/>
    </row>
    <row r="63" spans="1:9" s="98" customFormat="1" ht="18" customHeight="1">
      <c r="A63" s="76" t="s">
        <v>102</v>
      </c>
      <c r="B63" s="73">
        <v>262</v>
      </c>
      <c r="C63" s="73">
        <v>66942.973052999994</v>
      </c>
      <c r="D63" s="74">
        <v>1.9521532923312669E-3</v>
      </c>
      <c r="E63" s="75">
        <v>255.5075307366412</v>
      </c>
      <c r="F63" s="73">
        <v>591</v>
      </c>
      <c r="G63" s="73">
        <v>147118.60720900001</v>
      </c>
      <c r="H63" s="74">
        <v>4.2951625622446787E-3</v>
      </c>
      <c r="I63" s="52"/>
    </row>
    <row r="64" spans="1:9" s="98" customFormat="1" ht="18" customHeight="1">
      <c r="A64" s="76" t="s">
        <v>103</v>
      </c>
      <c r="B64" s="73" t="s">
        <v>40</v>
      </c>
      <c r="C64" s="73" t="s">
        <v>40</v>
      </c>
      <c r="D64" s="74" t="s">
        <v>40</v>
      </c>
      <c r="E64" s="75" t="s">
        <v>40</v>
      </c>
      <c r="F64" s="73" t="s">
        <v>40</v>
      </c>
      <c r="G64" s="73" t="s">
        <v>40</v>
      </c>
      <c r="H64" s="88" t="s">
        <v>40</v>
      </c>
      <c r="I64" s="52"/>
    </row>
    <row r="65" spans="1:9" s="98" customFormat="1" ht="18" customHeight="1">
      <c r="A65" s="76" t="s">
        <v>104</v>
      </c>
      <c r="B65" s="73">
        <v>1</v>
      </c>
      <c r="C65" s="73">
        <v>90762.036032499993</v>
      </c>
      <c r="D65" s="74">
        <v>2.6467513971818392E-3</v>
      </c>
      <c r="E65" s="75">
        <v>90762.036032499993</v>
      </c>
      <c r="F65" s="73">
        <v>1</v>
      </c>
      <c r="G65" s="73">
        <v>90762.036032499993</v>
      </c>
      <c r="H65" s="74">
        <v>2.649819126455461E-3</v>
      </c>
      <c r="I65" s="52"/>
    </row>
    <row r="66" spans="1:9" s="98" customFormat="1" ht="18" customHeight="1">
      <c r="A66" s="72" t="s">
        <v>105</v>
      </c>
      <c r="B66" s="73">
        <v>12222</v>
      </c>
      <c r="C66" s="73">
        <v>1992492.8360416002</v>
      </c>
      <c r="D66" s="74">
        <v>5.8103954342535159E-2</v>
      </c>
      <c r="E66" s="75">
        <v>163.02510522349863</v>
      </c>
      <c r="F66" s="73">
        <v>12538</v>
      </c>
      <c r="G66" s="73">
        <v>1981087.0534103001</v>
      </c>
      <c r="H66" s="74">
        <v>5.7838305471906333E-2</v>
      </c>
      <c r="I66" s="52"/>
    </row>
    <row r="67" spans="1:9" s="98" customFormat="1" ht="18" customHeight="1">
      <c r="A67" s="76" t="s">
        <v>106</v>
      </c>
      <c r="B67" s="73">
        <v>66</v>
      </c>
      <c r="C67" s="73">
        <v>42197.1396226</v>
      </c>
      <c r="D67" s="74">
        <v>1.2305292293487279E-3</v>
      </c>
      <c r="E67" s="75">
        <v>639.35060034242429</v>
      </c>
      <c r="F67" s="73">
        <v>64</v>
      </c>
      <c r="G67" s="73">
        <v>36715.066840200001</v>
      </c>
      <c r="H67" s="74">
        <v>1.0719050673060676E-3</v>
      </c>
      <c r="I67" s="52"/>
    </row>
    <row r="68" spans="1:9" s="98" customFormat="1" ht="18" customHeight="1">
      <c r="A68" s="76" t="s">
        <v>107</v>
      </c>
      <c r="B68" s="73">
        <v>4</v>
      </c>
      <c r="C68" s="73">
        <v>144.00854749999999</v>
      </c>
      <c r="D68" s="74">
        <v>4.1994961876490805E-6</v>
      </c>
      <c r="E68" s="75">
        <v>36.002136874999998</v>
      </c>
      <c r="F68" s="73">
        <v>3</v>
      </c>
      <c r="G68" s="73">
        <v>88.947127499999993</v>
      </c>
      <c r="H68" s="74">
        <v>2.5968324422380239E-6</v>
      </c>
      <c r="I68" s="52"/>
    </row>
    <row r="69" spans="1:9" s="98" customFormat="1" ht="18" customHeight="1">
      <c r="A69" s="76" t="s">
        <v>108</v>
      </c>
      <c r="B69" s="73">
        <v>1678</v>
      </c>
      <c r="C69" s="73">
        <v>180322.15851800001</v>
      </c>
      <c r="D69" s="74">
        <v>5.2584532681644765E-3</v>
      </c>
      <c r="E69" s="75">
        <v>107.46254977234804</v>
      </c>
      <c r="F69" s="73">
        <v>1684</v>
      </c>
      <c r="G69" s="73">
        <v>181429.16970890001</v>
      </c>
      <c r="H69" s="74">
        <v>5.2968675561600323E-3</v>
      </c>
      <c r="I69" s="52"/>
    </row>
    <row r="70" spans="1:9" s="98" customFormat="1" ht="18" customHeight="1">
      <c r="A70" s="76" t="s">
        <v>109</v>
      </c>
      <c r="B70" s="73">
        <v>9268</v>
      </c>
      <c r="C70" s="73">
        <v>1663063.2626954</v>
      </c>
      <c r="D70" s="74">
        <v>4.8497314588278689E-2</v>
      </c>
      <c r="E70" s="75">
        <v>179.44143965207164</v>
      </c>
      <c r="F70" s="73">
        <v>9349</v>
      </c>
      <c r="G70" s="73">
        <v>1653207.5639052</v>
      </c>
      <c r="H70" s="74">
        <v>4.8265786162710142E-2</v>
      </c>
      <c r="I70" s="52"/>
    </row>
    <row r="71" spans="1:9" s="98" customFormat="1" ht="18" customHeight="1">
      <c r="A71" s="76" t="s">
        <v>110</v>
      </c>
      <c r="B71" s="73">
        <v>267</v>
      </c>
      <c r="C71" s="73">
        <v>80047.163601499997</v>
      </c>
      <c r="D71" s="74">
        <v>2.3342903196535716E-3</v>
      </c>
      <c r="E71" s="75">
        <v>299.80211086704116</v>
      </c>
      <c r="F71" s="73">
        <v>261</v>
      </c>
      <c r="G71" s="73">
        <v>82894.310895100003</v>
      </c>
      <c r="H71" s="74">
        <v>2.4201190286820742E-3</v>
      </c>
      <c r="I71" s="52"/>
    </row>
    <row r="72" spans="1:9" s="98" customFormat="1" ht="18" customHeight="1">
      <c r="A72" s="76" t="s">
        <v>111</v>
      </c>
      <c r="B72" s="73">
        <v>939</v>
      </c>
      <c r="C72" s="73">
        <v>26719.103056600001</v>
      </c>
      <c r="D72" s="74">
        <v>7.7916744090203818E-4</v>
      </c>
      <c r="E72" s="75">
        <v>28.454848835569756</v>
      </c>
      <c r="F72" s="73">
        <v>1177</v>
      </c>
      <c r="G72" s="73">
        <v>26751.994933400001</v>
      </c>
      <c r="H72" s="74">
        <v>7.8103082460577911E-4</v>
      </c>
      <c r="I72" s="52"/>
    </row>
    <row r="73" spans="1:9" s="98" customFormat="1" ht="5.0999999999999996" customHeight="1">
      <c r="A73" s="89"/>
      <c r="B73" s="84"/>
      <c r="C73" s="84"/>
      <c r="D73" s="85"/>
      <c r="E73" s="86"/>
      <c r="F73" s="84"/>
      <c r="G73" s="84"/>
      <c r="H73" s="85"/>
      <c r="I73" s="52"/>
    </row>
    <row r="74" spans="1:9" s="98" customFormat="1" ht="15" customHeight="1">
      <c r="A74" s="52"/>
      <c r="B74" s="90"/>
      <c r="C74" s="90"/>
      <c r="D74" s="90"/>
      <c r="E74" s="90"/>
      <c r="F74" s="90"/>
      <c r="G74" s="1232" t="s">
        <v>170</v>
      </c>
      <c r="H74" s="1232"/>
      <c r="I74" s="52"/>
    </row>
    <row r="75" spans="1:9" s="98" customFormat="1" ht="15" customHeight="1">
      <c r="A75" s="1230"/>
      <c r="B75" s="1230"/>
      <c r="C75" s="1230"/>
      <c r="D75" s="1230"/>
      <c r="E75" s="1230"/>
      <c r="F75" s="1230"/>
      <c r="G75" s="1230"/>
      <c r="H75" s="1230"/>
      <c r="I75" s="52"/>
    </row>
    <row r="76" spans="1:9" s="98" customFormat="1" ht="15" customHeight="1">
      <c r="A76" s="1231"/>
      <c r="B76" s="1231"/>
      <c r="C76" s="1231"/>
      <c r="D76" s="1231"/>
      <c r="E76" s="1231"/>
      <c r="F76" s="1231"/>
      <c r="G76" s="1231"/>
      <c r="H76" s="1231"/>
      <c r="I76" s="52"/>
    </row>
    <row r="77" spans="1:9" s="98" customFormat="1" ht="12">
      <c r="A77" s="57"/>
      <c r="B77" s="58"/>
      <c r="C77" s="58"/>
      <c r="D77" s="58"/>
      <c r="E77" s="58"/>
      <c r="F77" s="59"/>
      <c r="G77" s="59"/>
      <c r="H77" s="60" t="s">
        <v>54</v>
      </c>
      <c r="I77" s="52"/>
    </row>
    <row r="78" spans="1:9" s="98" customFormat="1" ht="15" customHeight="1">
      <c r="A78" s="61"/>
      <c r="B78" s="1228" t="s">
        <v>1</v>
      </c>
      <c r="C78" s="1228"/>
      <c r="D78" s="1228"/>
      <c r="E78" s="1228"/>
      <c r="F78" s="1229" t="s">
        <v>2</v>
      </c>
      <c r="G78" s="1229"/>
      <c r="H78" s="1229"/>
      <c r="I78" s="52"/>
    </row>
    <row r="79" spans="1:9" s="98" customFormat="1" ht="39.950000000000003" customHeight="1">
      <c r="A79" s="25" t="s">
        <v>55</v>
      </c>
      <c r="B79" s="62" t="s">
        <v>56</v>
      </c>
      <c r="C79" s="62" t="s">
        <v>5</v>
      </c>
      <c r="D79" s="62" t="s">
        <v>57</v>
      </c>
      <c r="E79" s="62" t="s">
        <v>58</v>
      </c>
      <c r="F79" s="62" t="s">
        <v>59</v>
      </c>
      <c r="G79" s="62" t="s">
        <v>5</v>
      </c>
      <c r="H79" s="62" t="s">
        <v>57</v>
      </c>
      <c r="I79" s="52"/>
    </row>
    <row r="80" spans="1:9" s="98" customFormat="1" ht="15" customHeight="1">
      <c r="A80" s="25" t="s">
        <v>8</v>
      </c>
      <c r="B80" s="25" t="s">
        <v>9</v>
      </c>
      <c r="C80" s="25" t="s">
        <v>10</v>
      </c>
      <c r="D80" s="25" t="s">
        <v>11</v>
      </c>
      <c r="E80" s="25" t="s">
        <v>12</v>
      </c>
      <c r="F80" s="25" t="s">
        <v>13</v>
      </c>
      <c r="G80" s="25" t="s">
        <v>14</v>
      </c>
      <c r="H80" s="25" t="s">
        <v>15</v>
      </c>
      <c r="I80" s="52"/>
    </row>
    <row r="81" spans="1:9" s="98" customFormat="1" ht="5.0999999999999996" customHeight="1">
      <c r="A81" s="65"/>
      <c r="B81" s="65"/>
      <c r="C81" s="65"/>
      <c r="D81" s="65"/>
      <c r="E81" s="65"/>
      <c r="F81" s="65"/>
      <c r="G81" s="65"/>
      <c r="H81" s="65"/>
      <c r="I81" s="52"/>
    </row>
    <row r="82" spans="1:9" s="98" customFormat="1" ht="30" customHeight="1">
      <c r="A82" s="72" t="s">
        <v>112</v>
      </c>
      <c r="B82" s="73">
        <v>5106</v>
      </c>
      <c r="C82" s="73">
        <v>5925699.5248868009</v>
      </c>
      <c r="D82" s="74">
        <v>0.17280191346917162</v>
      </c>
      <c r="E82" s="75">
        <v>1160.5365305301216</v>
      </c>
      <c r="F82" s="73">
        <v>5355</v>
      </c>
      <c r="G82" s="73">
        <v>5805853.1048076991</v>
      </c>
      <c r="H82" s="74">
        <v>0.16950325571146738</v>
      </c>
      <c r="I82" s="52"/>
    </row>
    <row r="83" spans="1:9" s="98" customFormat="1" ht="18" customHeight="1">
      <c r="A83" s="76" t="s">
        <v>113</v>
      </c>
      <c r="B83" s="73">
        <v>393</v>
      </c>
      <c r="C83" s="73">
        <v>628496.11503330001</v>
      </c>
      <c r="D83" s="74">
        <v>1.8327849873179241E-2</v>
      </c>
      <c r="E83" s="75">
        <v>1599.2267558099236</v>
      </c>
      <c r="F83" s="73">
        <v>417</v>
      </c>
      <c r="G83" s="73">
        <v>616963.06186589994</v>
      </c>
      <c r="H83" s="74">
        <v>1.8012382633895336E-2</v>
      </c>
      <c r="I83" s="52"/>
    </row>
    <row r="84" spans="1:9" s="98" customFormat="1" ht="30" customHeight="1">
      <c r="A84" s="76" t="s">
        <v>114</v>
      </c>
      <c r="B84" s="73">
        <v>10</v>
      </c>
      <c r="C84" s="73">
        <v>11837.489298799999</v>
      </c>
      <c r="D84" s="74">
        <v>3.4519819861142192E-4</v>
      </c>
      <c r="E84" s="75">
        <v>1183.7489298799999</v>
      </c>
      <c r="F84" s="73">
        <v>6</v>
      </c>
      <c r="G84" s="73">
        <v>10757.3075352</v>
      </c>
      <c r="H84" s="74">
        <v>3.1406213987673648E-4</v>
      </c>
      <c r="I84" s="52"/>
    </row>
    <row r="85" spans="1:9" s="98" customFormat="1" ht="18" customHeight="1">
      <c r="A85" s="76" t="s">
        <v>115</v>
      </c>
      <c r="B85" s="73">
        <v>139</v>
      </c>
      <c r="C85" s="73">
        <v>439617.7583023</v>
      </c>
      <c r="D85" s="74">
        <v>1.2819885569732199E-2</v>
      </c>
      <c r="E85" s="75">
        <v>3162.7176856280576</v>
      </c>
      <c r="F85" s="73">
        <v>153</v>
      </c>
      <c r="G85" s="73">
        <v>391881.24192100001</v>
      </c>
      <c r="H85" s="74">
        <v>1.1441065620977816E-2</v>
      </c>
      <c r="I85" s="52"/>
    </row>
    <row r="86" spans="1:9" s="98" customFormat="1" ht="18" customHeight="1">
      <c r="A86" s="76" t="s">
        <v>116</v>
      </c>
      <c r="B86" s="73">
        <v>1562</v>
      </c>
      <c r="C86" s="73">
        <v>1441842.0869741</v>
      </c>
      <c r="D86" s="74">
        <v>4.2046187205934615E-2</v>
      </c>
      <c r="E86" s="75">
        <v>923.07431944564655</v>
      </c>
      <c r="F86" s="73">
        <v>1660</v>
      </c>
      <c r="G86" s="73">
        <v>1432764.9249601001</v>
      </c>
      <c r="H86" s="74">
        <v>4.1829911137232806E-2</v>
      </c>
      <c r="I86" s="52"/>
    </row>
    <row r="87" spans="1:9" s="98" customFormat="1" ht="30" customHeight="1">
      <c r="A87" s="76" t="s">
        <v>117</v>
      </c>
      <c r="B87" s="73">
        <v>131</v>
      </c>
      <c r="C87" s="73">
        <v>36440.778743499999</v>
      </c>
      <c r="D87" s="74">
        <v>1.0626654741329985E-3</v>
      </c>
      <c r="E87" s="75">
        <v>278.17388353816796</v>
      </c>
      <c r="F87" s="73">
        <v>115</v>
      </c>
      <c r="G87" s="73">
        <v>41981.371848900002</v>
      </c>
      <c r="H87" s="74">
        <v>1.2256560886340217E-3</v>
      </c>
      <c r="I87" s="52"/>
    </row>
    <row r="88" spans="1:9" s="98" customFormat="1" ht="30" customHeight="1">
      <c r="A88" s="76" t="s">
        <v>118</v>
      </c>
      <c r="B88" s="73">
        <v>58</v>
      </c>
      <c r="C88" s="73">
        <v>140605.96789570001</v>
      </c>
      <c r="D88" s="74">
        <v>4.1002720768272541E-3</v>
      </c>
      <c r="E88" s="75">
        <v>2424.2408257879315</v>
      </c>
      <c r="F88" s="73">
        <v>58</v>
      </c>
      <c r="G88" s="73">
        <v>162798.9493835</v>
      </c>
      <c r="H88" s="74">
        <v>4.752953863758431E-3</v>
      </c>
      <c r="I88" s="52"/>
    </row>
    <row r="89" spans="1:9" s="98" customFormat="1" ht="18" customHeight="1">
      <c r="A89" s="76" t="s">
        <v>119</v>
      </c>
      <c r="B89" s="73">
        <v>7</v>
      </c>
      <c r="C89" s="73">
        <v>36.468985000000004</v>
      </c>
      <c r="D89" s="74">
        <v>1.0634880091053729E-6</v>
      </c>
      <c r="E89" s="75">
        <v>5.2098550000000001</v>
      </c>
      <c r="F89" s="73">
        <v>7</v>
      </c>
      <c r="G89" s="73">
        <v>36.468985000000004</v>
      </c>
      <c r="H89" s="74">
        <v>1.0647206497308401E-6</v>
      </c>
      <c r="I89" s="52"/>
    </row>
    <row r="90" spans="1:9" s="98" customFormat="1" ht="30" customHeight="1">
      <c r="A90" s="76" t="s">
        <v>120</v>
      </c>
      <c r="B90" s="73">
        <v>126</v>
      </c>
      <c r="C90" s="73">
        <v>52268.516064700001</v>
      </c>
      <c r="D90" s="74">
        <v>1.5242250391268087E-3</v>
      </c>
      <c r="E90" s="75">
        <v>414.82949257698414</v>
      </c>
      <c r="F90" s="73">
        <v>141</v>
      </c>
      <c r="G90" s="73">
        <v>52010.329886500003</v>
      </c>
      <c r="H90" s="74">
        <v>1.5184538925190709E-3</v>
      </c>
      <c r="I90" s="52"/>
    </row>
    <row r="91" spans="1:9" s="98" customFormat="1" ht="18" customHeight="1">
      <c r="A91" s="76" t="s">
        <v>121</v>
      </c>
      <c r="B91" s="73">
        <v>11</v>
      </c>
      <c r="C91" s="73">
        <v>4209.1652403999997</v>
      </c>
      <c r="D91" s="74">
        <v>1.2274530704675586E-4</v>
      </c>
      <c r="E91" s="75">
        <v>382.65138549090904</v>
      </c>
      <c r="F91" s="73">
        <v>1</v>
      </c>
      <c r="G91" s="73">
        <v>2210.6826086999999</v>
      </c>
      <c r="H91" s="74">
        <v>6.4541402056671787E-5</v>
      </c>
      <c r="I91" s="52"/>
    </row>
    <row r="92" spans="1:9" s="98" customFormat="1" ht="18" customHeight="1">
      <c r="A92" s="76" t="s">
        <v>122</v>
      </c>
      <c r="B92" s="73">
        <v>36</v>
      </c>
      <c r="C92" s="73">
        <v>3057.4249559999998</v>
      </c>
      <c r="D92" s="74">
        <v>8.915890528473776E-5</v>
      </c>
      <c r="E92" s="75">
        <v>84.928471000000002</v>
      </c>
      <c r="F92" s="73">
        <v>36</v>
      </c>
      <c r="G92" s="73">
        <v>3057.4249559999998</v>
      </c>
      <c r="H92" s="74">
        <v>8.9262245320389505E-5</v>
      </c>
      <c r="I92" s="52"/>
    </row>
    <row r="93" spans="1:9" s="98" customFormat="1" ht="18" customHeight="1">
      <c r="A93" s="76" t="s">
        <v>123</v>
      </c>
      <c r="B93" s="73">
        <v>469</v>
      </c>
      <c r="C93" s="73">
        <v>809072.6052006</v>
      </c>
      <c r="D93" s="74">
        <v>2.3593719817715887E-2</v>
      </c>
      <c r="E93" s="75">
        <v>1725.1015036260128</v>
      </c>
      <c r="F93" s="73">
        <v>492</v>
      </c>
      <c r="G93" s="73">
        <v>812037.57639079995</v>
      </c>
      <c r="H93" s="74">
        <v>2.3707629261978891E-2</v>
      </c>
      <c r="I93" s="52"/>
    </row>
    <row r="94" spans="1:9" s="98" customFormat="1" ht="18" customHeight="1">
      <c r="A94" s="76" t="s">
        <v>124</v>
      </c>
      <c r="B94" s="73">
        <v>199</v>
      </c>
      <c r="C94" s="73">
        <v>261106.8889159</v>
      </c>
      <c r="D94" s="74">
        <v>7.6142520954961658E-3</v>
      </c>
      <c r="E94" s="75">
        <v>1312.0949191753768</v>
      </c>
      <c r="F94" s="73">
        <v>198</v>
      </c>
      <c r="G94" s="73">
        <v>265801.9348854</v>
      </c>
      <c r="H94" s="74">
        <v>7.7601504075558323E-3</v>
      </c>
      <c r="I94" s="52"/>
    </row>
    <row r="95" spans="1:9" s="98" customFormat="1" ht="18" customHeight="1">
      <c r="A95" s="76" t="s">
        <v>125</v>
      </c>
      <c r="B95" s="73">
        <v>267</v>
      </c>
      <c r="C95" s="73">
        <v>217191.66048009999</v>
      </c>
      <c r="D95" s="74">
        <v>6.3336209274338631E-3</v>
      </c>
      <c r="E95" s="75">
        <v>813.45191191048684</v>
      </c>
      <c r="F95" s="73">
        <v>276</v>
      </c>
      <c r="G95" s="73">
        <v>217451.23414389999</v>
      </c>
      <c r="H95" s="74">
        <v>6.3485402542041193E-3</v>
      </c>
      <c r="I95" s="52"/>
    </row>
    <row r="96" spans="1:9" s="98" customFormat="1" ht="18" customHeight="1">
      <c r="A96" s="76" t="s">
        <v>126</v>
      </c>
      <c r="B96" s="73">
        <v>23</v>
      </c>
      <c r="C96" s="73">
        <v>1446.7657442</v>
      </c>
      <c r="D96" s="74">
        <v>4.2189768126014778E-5</v>
      </c>
      <c r="E96" s="75">
        <v>62.902858443478259</v>
      </c>
      <c r="F96" s="73">
        <v>21</v>
      </c>
      <c r="G96" s="73">
        <v>1657.6162161</v>
      </c>
      <c r="H96" s="74">
        <v>4.8394497807119349E-5</v>
      </c>
      <c r="I96" s="52"/>
    </row>
    <row r="97" spans="1:9" s="98" customFormat="1" ht="18" customHeight="1">
      <c r="A97" s="76" t="s">
        <v>127</v>
      </c>
      <c r="B97" s="73">
        <v>21</v>
      </c>
      <c r="C97" s="73">
        <v>298.11065559999997</v>
      </c>
      <c r="D97" s="74">
        <v>8.6933351069995899E-6</v>
      </c>
      <c r="E97" s="75">
        <v>14.195745504761904</v>
      </c>
      <c r="F97" s="73">
        <v>15</v>
      </c>
      <c r="G97" s="73">
        <v>61.185188500000002</v>
      </c>
      <c r="H97" s="74">
        <v>1.7863160615417162E-6</v>
      </c>
      <c r="I97" s="52"/>
    </row>
    <row r="98" spans="1:9" s="98" customFormat="1" ht="30" customHeight="1">
      <c r="A98" s="76" t="s">
        <v>128</v>
      </c>
      <c r="B98" s="73">
        <v>129</v>
      </c>
      <c r="C98" s="73">
        <v>17225.5761733</v>
      </c>
      <c r="D98" s="74">
        <v>5.023225546374752E-4</v>
      </c>
      <c r="E98" s="75">
        <v>133.53159824263565</v>
      </c>
      <c r="F98" s="73">
        <v>136</v>
      </c>
      <c r="G98" s="73">
        <v>16630.3768633</v>
      </c>
      <c r="H98" s="74">
        <v>4.8552778913812673E-4</v>
      </c>
      <c r="I98" s="52"/>
    </row>
    <row r="99" spans="1:9" s="98" customFormat="1" ht="18" customHeight="1">
      <c r="A99" s="76" t="s">
        <v>129</v>
      </c>
      <c r="B99" s="73">
        <v>19</v>
      </c>
      <c r="C99" s="73">
        <v>6254.6055526</v>
      </c>
      <c r="D99" s="74">
        <v>1.8239328588042647E-4</v>
      </c>
      <c r="E99" s="75">
        <v>329.18976592631577</v>
      </c>
      <c r="F99" s="73">
        <v>12</v>
      </c>
      <c r="G99" s="73">
        <v>5774.4286358999998</v>
      </c>
      <c r="H99" s="74">
        <v>1.6858581090315006E-4</v>
      </c>
      <c r="I99" s="52"/>
    </row>
    <row r="100" spans="1:9" s="98" customFormat="1" ht="18" customHeight="1">
      <c r="A100" s="76" t="s">
        <v>130</v>
      </c>
      <c r="B100" s="73">
        <v>6</v>
      </c>
      <c r="C100" s="73">
        <v>28.3618527</v>
      </c>
      <c r="D100" s="74">
        <v>8.2707238116067237E-7</v>
      </c>
      <c r="E100" s="75">
        <v>4.7269754500000003</v>
      </c>
      <c r="F100" s="73">
        <v>19</v>
      </c>
      <c r="G100" s="73">
        <v>1808.984054</v>
      </c>
      <c r="H100" s="74">
        <v>5.2813717665232774E-5</v>
      </c>
      <c r="I100" s="52"/>
    </row>
    <row r="101" spans="1:9" s="98" customFormat="1" ht="18" customHeight="1">
      <c r="A101" s="76" t="s">
        <v>131</v>
      </c>
      <c r="B101" s="73">
        <v>167</v>
      </c>
      <c r="C101" s="73">
        <v>236.89241960000001</v>
      </c>
      <c r="D101" s="74">
        <v>6.9081233736710415E-6</v>
      </c>
      <c r="E101" s="75">
        <v>1.4185174826347307</v>
      </c>
      <c r="F101" s="73">
        <v>167</v>
      </c>
      <c r="G101" s="73">
        <v>236.89241960000001</v>
      </c>
      <c r="H101" s="74">
        <v>6.916130265561896E-6</v>
      </c>
      <c r="I101" s="52"/>
    </row>
    <row r="102" spans="1:9" s="98" customFormat="1" ht="18" customHeight="1">
      <c r="A102" s="76" t="s">
        <v>132</v>
      </c>
      <c r="B102" s="73">
        <v>3</v>
      </c>
      <c r="C102" s="73">
        <v>119.5718462</v>
      </c>
      <c r="D102" s="74">
        <v>3.4868868618167419E-6</v>
      </c>
      <c r="E102" s="75">
        <v>39.857282066666663</v>
      </c>
      <c r="F102" s="73">
        <v>3</v>
      </c>
      <c r="G102" s="73">
        <v>117.8008222</v>
      </c>
      <c r="H102" s="74">
        <v>3.4392228890277907E-6</v>
      </c>
      <c r="I102" s="52"/>
    </row>
    <row r="103" spans="1:9" s="98" customFormat="1" ht="18" customHeight="1">
      <c r="A103" s="76" t="s">
        <v>133</v>
      </c>
      <c r="B103" s="73">
        <v>17</v>
      </c>
      <c r="C103" s="73">
        <v>42892.947779399998</v>
      </c>
      <c r="D103" s="74">
        <v>1.2508199950882874E-3</v>
      </c>
      <c r="E103" s="75">
        <v>2523.1145752588236</v>
      </c>
      <c r="F103" s="73">
        <v>18</v>
      </c>
      <c r="G103" s="73">
        <v>42895.659246199997</v>
      </c>
      <c r="H103" s="74">
        <v>1.2523489256212306E-3</v>
      </c>
      <c r="I103" s="52"/>
    </row>
    <row r="104" spans="1:9" s="98" customFormat="1" ht="18" customHeight="1">
      <c r="A104" s="76" t="s">
        <v>134</v>
      </c>
      <c r="B104" s="73">
        <v>1313</v>
      </c>
      <c r="C104" s="73">
        <v>1811413.7667727999</v>
      </c>
      <c r="D104" s="74">
        <v>5.2823428469184683E-2</v>
      </c>
      <c r="E104" s="75">
        <v>1379.5992130790555</v>
      </c>
      <c r="F104" s="73">
        <v>1404</v>
      </c>
      <c r="G104" s="73">
        <v>1726917.6519909999</v>
      </c>
      <c r="H104" s="74">
        <v>5.0417769632456567E-2</v>
      </c>
      <c r="I104" s="52"/>
    </row>
    <row r="105" spans="1:9" s="98" customFormat="1" ht="18" customHeight="1">
      <c r="A105" s="72" t="s">
        <v>135</v>
      </c>
      <c r="B105" s="73">
        <v>1</v>
      </c>
      <c r="C105" s="73">
        <v>27293.445930000002</v>
      </c>
      <c r="D105" s="74">
        <v>7.9591610443012994E-4</v>
      </c>
      <c r="E105" s="75">
        <v>27293.445930000002</v>
      </c>
      <c r="F105" s="73">
        <v>1</v>
      </c>
      <c r="G105" s="73">
        <v>28266.322829699999</v>
      </c>
      <c r="H105" s="74">
        <v>8.2524198599823553E-4</v>
      </c>
      <c r="I105" s="52"/>
    </row>
    <row r="106" spans="1:9" s="98" customFormat="1" ht="18" customHeight="1">
      <c r="A106" s="72" t="s">
        <v>136</v>
      </c>
      <c r="B106" s="73">
        <v>2</v>
      </c>
      <c r="C106" s="73">
        <v>254.89227819999999</v>
      </c>
      <c r="D106" s="74">
        <v>7.4330251165271212E-6</v>
      </c>
      <c r="E106" s="75">
        <v>127.4461391</v>
      </c>
      <c r="F106" s="73">
        <v>1</v>
      </c>
      <c r="G106" s="73">
        <v>141.30775819999999</v>
      </c>
      <c r="H106" s="74">
        <v>4.1255134499277244E-6</v>
      </c>
      <c r="I106" s="52"/>
    </row>
    <row r="107" spans="1:9" s="98" customFormat="1" ht="20.100000000000001" customHeight="1">
      <c r="A107" s="66" t="s">
        <v>137</v>
      </c>
      <c r="B107" s="67">
        <v>9174</v>
      </c>
      <c r="C107" s="67">
        <v>236214.93220989997</v>
      </c>
      <c r="D107" s="68">
        <v>6.888366867815683E-3</v>
      </c>
      <c r="E107" s="69">
        <v>25.748303053182905</v>
      </c>
      <c r="F107" s="67">
        <v>9613</v>
      </c>
      <c r="G107" s="67">
        <v>282050.93192100001</v>
      </c>
      <c r="H107" s="68">
        <v>8.2345437223469761E-3</v>
      </c>
      <c r="I107" s="52"/>
    </row>
    <row r="108" spans="1:9" s="98" customFormat="1" ht="18" customHeight="1">
      <c r="A108" s="72" t="s">
        <v>138</v>
      </c>
      <c r="B108" s="73">
        <v>9139</v>
      </c>
      <c r="C108" s="73">
        <v>223250.71339069997</v>
      </c>
      <c r="D108" s="74">
        <v>6.510311617261344E-3</v>
      </c>
      <c r="E108" s="75">
        <v>24.428352488313816</v>
      </c>
      <c r="F108" s="73">
        <v>9250</v>
      </c>
      <c r="G108" s="73">
        <v>260411.38935529999</v>
      </c>
      <c r="H108" s="74">
        <v>7.60277215479635E-3</v>
      </c>
      <c r="I108" s="52"/>
    </row>
    <row r="109" spans="1:9" s="98" customFormat="1" ht="18" customHeight="1">
      <c r="A109" s="76" t="s">
        <v>139</v>
      </c>
      <c r="B109" s="73">
        <v>24</v>
      </c>
      <c r="C109" s="73">
        <v>42918.6045667</v>
      </c>
      <c r="D109" s="74">
        <v>1.2515681838751625E-3</v>
      </c>
      <c r="E109" s="75">
        <v>1788.2751902791667</v>
      </c>
      <c r="F109" s="73">
        <v>24</v>
      </c>
      <c r="G109" s="73">
        <v>42426.739227400001</v>
      </c>
      <c r="H109" s="74">
        <v>1.2386586946732476E-3</v>
      </c>
      <c r="I109" s="52"/>
    </row>
    <row r="110" spans="1:9" s="98" customFormat="1" ht="18" customHeight="1">
      <c r="A110" s="76" t="s">
        <v>140</v>
      </c>
      <c r="B110" s="73" t="s">
        <v>40</v>
      </c>
      <c r="C110" s="73" t="s">
        <v>40</v>
      </c>
      <c r="D110" s="74" t="s">
        <v>40</v>
      </c>
      <c r="E110" s="75" t="s">
        <v>40</v>
      </c>
      <c r="F110" s="73" t="s">
        <v>40</v>
      </c>
      <c r="G110" s="73" t="s">
        <v>40</v>
      </c>
      <c r="H110" s="74" t="s">
        <v>40</v>
      </c>
      <c r="I110" s="52"/>
    </row>
    <row r="111" spans="1:9" s="98" customFormat="1" ht="5.0999999999999996" customHeight="1">
      <c r="A111" s="89"/>
      <c r="B111" s="84"/>
      <c r="C111" s="84"/>
      <c r="D111" s="85"/>
      <c r="E111" s="86"/>
      <c r="F111" s="84"/>
      <c r="G111" s="84"/>
      <c r="H111" s="85"/>
      <c r="I111" s="52"/>
    </row>
    <row r="112" spans="1:9" s="98" customFormat="1" ht="15" customHeight="1">
      <c r="A112" s="91"/>
      <c r="B112" s="90"/>
      <c r="C112" s="90"/>
      <c r="D112" s="90"/>
      <c r="E112" s="90"/>
      <c r="F112" s="90"/>
      <c r="G112" s="52"/>
      <c r="H112" s="87" t="s">
        <v>171</v>
      </c>
      <c r="I112" s="52"/>
    </row>
    <row r="113" spans="1:9" s="98" customFormat="1" ht="15" customHeight="1">
      <c r="A113" s="1230"/>
      <c r="B113" s="1230"/>
      <c r="C113" s="1230"/>
      <c r="D113" s="1230"/>
      <c r="E113" s="1230"/>
      <c r="F113" s="1230"/>
      <c r="G113" s="1230"/>
      <c r="H113" s="1230"/>
      <c r="I113" s="52"/>
    </row>
    <row r="114" spans="1:9" s="98" customFormat="1" ht="15" customHeight="1">
      <c r="A114" s="1231"/>
      <c r="B114" s="1231"/>
      <c r="C114" s="1231"/>
      <c r="D114" s="1231"/>
      <c r="E114" s="1231"/>
      <c r="F114" s="1231"/>
      <c r="G114" s="1231"/>
      <c r="H114" s="1231"/>
      <c r="I114" s="52"/>
    </row>
    <row r="115" spans="1:9" s="98" customFormat="1" ht="12">
      <c r="A115" s="57"/>
      <c r="B115" s="58"/>
      <c r="C115" s="58"/>
      <c r="D115" s="58"/>
      <c r="E115" s="58"/>
      <c r="F115" s="59"/>
      <c r="G115" s="59"/>
      <c r="H115" s="60" t="s">
        <v>54</v>
      </c>
      <c r="I115" s="52"/>
    </row>
    <row r="116" spans="1:9" s="98" customFormat="1" ht="15" customHeight="1">
      <c r="A116" s="61"/>
      <c r="B116" s="1228" t="s">
        <v>1</v>
      </c>
      <c r="C116" s="1228"/>
      <c r="D116" s="1228"/>
      <c r="E116" s="1228"/>
      <c r="F116" s="1229" t="s">
        <v>2</v>
      </c>
      <c r="G116" s="1229"/>
      <c r="H116" s="1229"/>
      <c r="I116" s="52"/>
    </row>
    <row r="117" spans="1:9" s="98" customFormat="1" ht="36" customHeight="1">
      <c r="A117" s="25" t="s">
        <v>55</v>
      </c>
      <c r="B117" s="62" t="s">
        <v>56</v>
      </c>
      <c r="C117" s="62" t="s">
        <v>5</v>
      </c>
      <c r="D117" s="62" t="s">
        <v>57</v>
      </c>
      <c r="E117" s="62" t="s">
        <v>58</v>
      </c>
      <c r="F117" s="62" t="s">
        <v>59</v>
      </c>
      <c r="G117" s="62" t="s">
        <v>5</v>
      </c>
      <c r="H117" s="62" t="s">
        <v>57</v>
      </c>
      <c r="I117" s="52"/>
    </row>
    <row r="118" spans="1:9" s="98" customFormat="1" ht="15" customHeight="1">
      <c r="A118" s="25" t="s">
        <v>8</v>
      </c>
      <c r="B118" s="25" t="s">
        <v>9</v>
      </c>
      <c r="C118" s="25" t="s">
        <v>10</v>
      </c>
      <c r="D118" s="25" t="s">
        <v>11</v>
      </c>
      <c r="E118" s="25" t="s">
        <v>12</v>
      </c>
      <c r="F118" s="25" t="s">
        <v>13</v>
      </c>
      <c r="G118" s="25" t="s">
        <v>14</v>
      </c>
      <c r="H118" s="25" t="s">
        <v>15</v>
      </c>
      <c r="I118" s="52"/>
    </row>
    <row r="119" spans="1:9" s="98" customFormat="1" ht="5.0999999999999996" customHeight="1">
      <c r="A119" s="65"/>
      <c r="B119" s="65"/>
      <c r="C119" s="65"/>
      <c r="D119" s="65"/>
      <c r="E119" s="65"/>
      <c r="F119" s="65"/>
      <c r="G119" s="65"/>
      <c r="H119" s="65"/>
      <c r="I119" s="52"/>
    </row>
    <row r="120" spans="1:9" s="98" customFormat="1" ht="27" customHeight="1">
      <c r="A120" s="76" t="s">
        <v>142</v>
      </c>
      <c r="B120" s="73">
        <v>184</v>
      </c>
      <c r="C120" s="73">
        <v>105823.7884874</v>
      </c>
      <c r="D120" s="74">
        <v>3.0859737427420342E-3</v>
      </c>
      <c r="E120" s="75">
        <v>575.12928525760867</v>
      </c>
      <c r="F120" s="73">
        <v>203</v>
      </c>
      <c r="G120" s="73">
        <v>136980.98487379999</v>
      </c>
      <c r="H120" s="74">
        <v>3.9991922784690251E-3</v>
      </c>
      <c r="I120" s="52"/>
    </row>
    <row r="121" spans="1:9" s="98" customFormat="1" ht="27" customHeight="1">
      <c r="A121" s="76" t="s">
        <v>143</v>
      </c>
      <c r="B121" s="73">
        <v>10</v>
      </c>
      <c r="C121" s="73">
        <v>36060.614479999997</v>
      </c>
      <c r="D121" s="74">
        <v>1.0515793379073089E-3</v>
      </c>
      <c r="E121" s="75">
        <v>3606.0614479999995</v>
      </c>
      <c r="F121" s="73">
        <v>12</v>
      </c>
      <c r="G121" s="73">
        <v>38309.280723600001</v>
      </c>
      <c r="H121" s="74">
        <v>1.1184485190019009E-3</v>
      </c>
      <c r="I121" s="52"/>
    </row>
    <row r="122" spans="1:9" s="98" customFormat="1" ht="27" customHeight="1">
      <c r="A122" s="76" t="s">
        <v>144</v>
      </c>
      <c r="B122" s="73">
        <v>8921</v>
      </c>
      <c r="C122" s="73">
        <v>38447.705856599998</v>
      </c>
      <c r="D122" s="74">
        <v>1.1211903527368397E-3</v>
      </c>
      <c r="E122" s="75">
        <v>4.3097977644434478</v>
      </c>
      <c r="F122" s="73">
        <v>9011</v>
      </c>
      <c r="G122" s="73">
        <v>42694.3845305</v>
      </c>
      <c r="H122" s="74">
        <v>1.2464726626521766E-3</v>
      </c>
      <c r="I122" s="52"/>
    </row>
    <row r="123" spans="1:9" s="98" customFormat="1" ht="27" customHeight="1">
      <c r="A123" s="72" t="s">
        <v>145</v>
      </c>
      <c r="B123" s="73">
        <v>35</v>
      </c>
      <c r="C123" s="73">
        <v>12964.218819199999</v>
      </c>
      <c r="D123" s="74">
        <v>3.7805525055433859E-4</v>
      </c>
      <c r="E123" s="75">
        <v>370.40625197714286</v>
      </c>
      <c r="F123" s="73">
        <v>363</v>
      </c>
      <c r="G123" s="73">
        <v>21639.542565700001</v>
      </c>
      <c r="H123" s="74">
        <v>6.3177156755062623E-4</v>
      </c>
      <c r="I123" s="52"/>
    </row>
    <row r="124" spans="1:9" s="98" customFormat="1" ht="20.100000000000001" customHeight="1">
      <c r="A124" s="66" t="s">
        <v>146</v>
      </c>
      <c r="B124" s="67">
        <v>810519</v>
      </c>
      <c r="C124" s="67">
        <v>5130318.9656985002</v>
      </c>
      <c r="D124" s="68">
        <v>0.14960747338885996</v>
      </c>
      <c r="E124" s="69">
        <v>6.329671439779327</v>
      </c>
      <c r="F124" s="67">
        <v>812574</v>
      </c>
      <c r="G124" s="67">
        <v>5155394.1065661004</v>
      </c>
      <c r="H124" s="68">
        <v>0.15051295128618475</v>
      </c>
      <c r="I124" s="52"/>
    </row>
    <row r="125" spans="1:9" s="98" customFormat="1" ht="27" customHeight="1">
      <c r="A125" s="72" t="s">
        <v>147</v>
      </c>
      <c r="B125" s="73">
        <v>6029</v>
      </c>
      <c r="C125" s="73">
        <v>29103.387527399998</v>
      </c>
      <c r="D125" s="74">
        <v>8.4869660232487316E-4</v>
      </c>
      <c r="E125" s="75">
        <v>4.8272329619173986</v>
      </c>
      <c r="F125" s="73">
        <v>6283</v>
      </c>
      <c r="G125" s="73">
        <v>31188.267877800001</v>
      </c>
      <c r="H125" s="74">
        <v>9.1054886333772939E-4</v>
      </c>
      <c r="I125" s="52"/>
    </row>
    <row r="126" spans="1:9" s="98" customFormat="1" ht="18" customHeight="1">
      <c r="A126" s="72" t="s">
        <v>148</v>
      </c>
      <c r="B126" s="73">
        <v>24564</v>
      </c>
      <c r="C126" s="73">
        <v>1732374.8083214001</v>
      </c>
      <c r="D126" s="74">
        <v>5.0518538860514703E-2</v>
      </c>
      <c r="E126" s="75">
        <v>70.524947415787338</v>
      </c>
      <c r="F126" s="73">
        <v>24451</v>
      </c>
      <c r="G126" s="73">
        <v>1712941.4370744</v>
      </c>
      <c r="H126" s="74">
        <v>5.0009730729625022E-2</v>
      </c>
      <c r="I126" s="52"/>
    </row>
    <row r="127" spans="1:9" s="98" customFormat="1" ht="27" customHeight="1">
      <c r="A127" s="72" t="s">
        <v>149</v>
      </c>
      <c r="B127" s="73">
        <v>27877</v>
      </c>
      <c r="C127" s="73">
        <v>119902.683705</v>
      </c>
      <c r="D127" s="74">
        <v>3.4965345588812433E-3</v>
      </c>
      <c r="E127" s="75">
        <v>4.3011329664239337</v>
      </c>
      <c r="F127" s="73">
        <v>27503</v>
      </c>
      <c r="G127" s="73">
        <v>116307.8186401</v>
      </c>
      <c r="H127" s="74">
        <v>3.3956342966842642E-3</v>
      </c>
      <c r="I127" s="52"/>
    </row>
    <row r="128" spans="1:9" s="98" customFormat="1" ht="27" customHeight="1">
      <c r="A128" s="72" t="s">
        <v>150</v>
      </c>
      <c r="B128" s="73">
        <v>460285</v>
      </c>
      <c r="C128" s="73">
        <v>1933263.7111865999</v>
      </c>
      <c r="D128" s="74">
        <v>5.6376747948578818E-2</v>
      </c>
      <c r="E128" s="75">
        <v>4.2001449345223065</v>
      </c>
      <c r="F128" s="73">
        <v>463074</v>
      </c>
      <c r="G128" s="73">
        <v>1967584.0241562</v>
      </c>
      <c r="H128" s="74">
        <v>5.7444081336500322E-2</v>
      </c>
      <c r="I128" s="52"/>
    </row>
    <row r="129" spans="1:9" s="98" customFormat="1" ht="18" customHeight="1">
      <c r="A129" s="72" t="s">
        <v>151</v>
      </c>
      <c r="B129" s="73">
        <v>7605</v>
      </c>
      <c r="C129" s="73">
        <v>12273.7940893</v>
      </c>
      <c r="D129" s="74">
        <v>3.5792147327925219E-4</v>
      </c>
      <c r="E129" s="75">
        <v>1.6139111228533858</v>
      </c>
      <c r="F129" s="73">
        <v>7519</v>
      </c>
      <c r="G129" s="73">
        <v>12513.6677808</v>
      </c>
      <c r="H129" s="74">
        <v>3.6533949299903071E-4</v>
      </c>
      <c r="I129" s="52"/>
    </row>
    <row r="130" spans="1:9" s="98" customFormat="1" ht="18" customHeight="1">
      <c r="A130" s="72" t="s">
        <v>152</v>
      </c>
      <c r="B130" s="73">
        <v>251</v>
      </c>
      <c r="C130" s="73">
        <v>5045.3673835</v>
      </c>
      <c r="D130" s="74">
        <v>1.4713016317519117E-4</v>
      </c>
      <c r="E130" s="75">
        <v>20.101065272908368</v>
      </c>
      <c r="F130" s="73">
        <v>273</v>
      </c>
      <c r="G130" s="73">
        <v>5662.0875151</v>
      </c>
      <c r="H130" s="74">
        <v>1.6530598528887352E-4</v>
      </c>
      <c r="I130" s="52"/>
    </row>
    <row r="131" spans="1:9" s="98" customFormat="1" ht="18" customHeight="1">
      <c r="A131" s="72" t="s">
        <v>153</v>
      </c>
      <c r="B131" s="73">
        <v>1046</v>
      </c>
      <c r="C131" s="73">
        <v>1815.8598992</v>
      </c>
      <c r="D131" s="74">
        <v>5.2953084079924107E-5</v>
      </c>
      <c r="E131" s="75">
        <v>1.7360037277246654</v>
      </c>
      <c r="F131" s="73">
        <v>927</v>
      </c>
      <c r="G131" s="73">
        <v>1635.9975291000001</v>
      </c>
      <c r="H131" s="74">
        <v>4.7763335122746105E-5</v>
      </c>
      <c r="I131" s="52"/>
    </row>
    <row r="132" spans="1:9" s="98" customFormat="1" ht="18" customHeight="1">
      <c r="A132" s="72" t="s">
        <v>154</v>
      </c>
      <c r="B132" s="73">
        <v>10</v>
      </c>
      <c r="C132" s="73">
        <v>28.485750299999999</v>
      </c>
      <c r="D132" s="74">
        <v>8.306854132194734E-7</v>
      </c>
      <c r="E132" s="75">
        <v>2.8485750300000001</v>
      </c>
      <c r="F132" s="73">
        <v>11</v>
      </c>
      <c r="G132" s="73">
        <v>30.4805758</v>
      </c>
      <c r="H132" s="74">
        <v>8.8988762560696766E-7</v>
      </c>
      <c r="I132" s="52"/>
    </row>
    <row r="133" spans="1:9" s="98" customFormat="1" ht="18" customHeight="1">
      <c r="A133" s="72" t="s">
        <v>155</v>
      </c>
      <c r="B133" s="73">
        <v>5628</v>
      </c>
      <c r="C133" s="73">
        <v>272226.85426559998</v>
      </c>
      <c r="D133" s="74">
        <v>7.9385262646586244E-3</v>
      </c>
      <c r="E133" s="75">
        <v>48.370087822601278</v>
      </c>
      <c r="F133" s="73">
        <v>5638</v>
      </c>
      <c r="G133" s="73">
        <v>267771.51579560002</v>
      </c>
      <c r="H133" s="74">
        <v>7.8176527884530698E-3</v>
      </c>
      <c r="I133" s="52"/>
    </row>
    <row r="134" spans="1:9" s="98" customFormat="1" ht="18" customHeight="1">
      <c r="A134" s="72" t="s">
        <v>156</v>
      </c>
      <c r="B134" s="73">
        <v>173202</v>
      </c>
      <c r="C134" s="73">
        <v>770254.9681381</v>
      </c>
      <c r="D134" s="74">
        <v>2.2461741739418038E-2</v>
      </c>
      <c r="E134" s="75">
        <v>4.4471482323420055</v>
      </c>
      <c r="F134" s="73">
        <v>169816</v>
      </c>
      <c r="G134" s="73">
        <v>764728.44618810003</v>
      </c>
      <c r="H134" s="74">
        <v>2.2326428007059963E-2</v>
      </c>
      <c r="I134" s="52"/>
    </row>
    <row r="135" spans="1:9" s="98" customFormat="1" ht="18" customHeight="1">
      <c r="A135" s="72" t="s">
        <v>157</v>
      </c>
      <c r="B135" s="73">
        <v>639</v>
      </c>
      <c r="C135" s="73">
        <v>718.7524469</v>
      </c>
      <c r="D135" s="74">
        <v>2.0959854210181505E-5</v>
      </c>
      <c r="E135" s="75">
        <v>1.1248082111111111</v>
      </c>
      <c r="F135" s="73">
        <v>683</v>
      </c>
      <c r="G135" s="73">
        <v>812.39670360000002</v>
      </c>
      <c r="H135" s="74">
        <v>2.3718114065861298E-5</v>
      </c>
      <c r="I135" s="52"/>
    </row>
    <row r="136" spans="1:9" s="98" customFormat="1" ht="27" customHeight="1">
      <c r="A136" s="72" t="s">
        <v>158</v>
      </c>
      <c r="B136" s="73">
        <v>68092</v>
      </c>
      <c r="C136" s="73">
        <v>119919.69610299999</v>
      </c>
      <c r="D136" s="74">
        <v>3.4970306648540068E-3</v>
      </c>
      <c r="E136" s="75">
        <v>1.7611422208629501</v>
      </c>
      <c r="F136" s="73">
        <v>69518</v>
      </c>
      <c r="G136" s="73">
        <v>123320.0748679</v>
      </c>
      <c r="H136" s="74">
        <v>3.6003587771419009E-3</v>
      </c>
      <c r="I136" s="52"/>
    </row>
    <row r="137" spans="1:9" s="98" customFormat="1" ht="27" customHeight="1">
      <c r="A137" s="72" t="s">
        <v>159</v>
      </c>
      <c r="B137" s="73">
        <v>35086</v>
      </c>
      <c r="C137" s="73">
        <v>132663.10581109999</v>
      </c>
      <c r="D137" s="74">
        <v>3.8686468044225016E-3</v>
      </c>
      <c r="E137" s="75">
        <v>3.7810837887219972</v>
      </c>
      <c r="F137" s="73">
        <v>33873</v>
      </c>
      <c r="G137" s="73">
        <v>136084.61576039999</v>
      </c>
      <c r="H137" s="74">
        <v>3.9730225700217543E-3</v>
      </c>
      <c r="I137" s="52"/>
    </row>
    <row r="138" spans="1:9" s="98" customFormat="1" ht="18" customHeight="1">
      <c r="A138" s="72" t="s">
        <v>160</v>
      </c>
      <c r="B138" s="73" t="s">
        <v>40</v>
      </c>
      <c r="C138" s="73" t="s">
        <v>40</v>
      </c>
      <c r="D138" s="74" t="s">
        <v>40</v>
      </c>
      <c r="E138" s="75" t="s">
        <v>40</v>
      </c>
      <c r="F138" s="73" t="s">
        <v>40</v>
      </c>
      <c r="G138" s="73" t="s">
        <v>40</v>
      </c>
      <c r="H138" s="74" t="s">
        <v>40</v>
      </c>
      <c r="I138" s="52"/>
    </row>
    <row r="139" spans="1:9" s="98" customFormat="1" ht="18" customHeight="1">
      <c r="A139" s="72" t="s">
        <v>161</v>
      </c>
      <c r="B139" s="73">
        <v>205</v>
      </c>
      <c r="C139" s="73">
        <v>727.4910711</v>
      </c>
      <c r="D139" s="74">
        <v>2.1214685049394006E-5</v>
      </c>
      <c r="E139" s="75">
        <v>3.5487369321951219</v>
      </c>
      <c r="F139" s="73">
        <v>3005</v>
      </c>
      <c r="G139" s="73">
        <v>14813.276101199999</v>
      </c>
      <c r="H139" s="74">
        <v>4.3247710225859012E-4</v>
      </c>
      <c r="I139" s="52"/>
    </row>
    <row r="140" spans="1:9" s="98" customFormat="1" ht="20.100000000000001" customHeight="1">
      <c r="A140" s="66" t="s">
        <v>162</v>
      </c>
      <c r="B140" s="67">
        <v>331847</v>
      </c>
      <c r="C140" s="67">
        <v>1061393.1301094</v>
      </c>
      <c r="D140" s="68">
        <v>3.0951748912621663E-2</v>
      </c>
      <c r="E140" s="69">
        <v>3.198441239816542</v>
      </c>
      <c r="F140" s="67">
        <v>332763</v>
      </c>
      <c r="G140" s="67">
        <v>1121126.6627827999</v>
      </c>
      <c r="H140" s="68">
        <v>3.273155830436935E-2</v>
      </c>
      <c r="I140" s="52"/>
    </row>
    <row r="141" spans="1:9" s="98" customFormat="1" ht="27.95" customHeight="1">
      <c r="A141" s="72" t="s">
        <v>163</v>
      </c>
      <c r="B141" s="73">
        <v>398</v>
      </c>
      <c r="C141" s="73">
        <v>405.44713639999998</v>
      </c>
      <c r="D141" s="74">
        <v>1.1823421131339699E-5</v>
      </c>
      <c r="E141" s="75">
        <v>1.0187113979899496</v>
      </c>
      <c r="F141" s="73">
        <v>76</v>
      </c>
      <c r="G141" s="73">
        <v>102.2595649</v>
      </c>
      <c r="H141" s="74">
        <v>2.9854922033481604E-6</v>
      </c>
      <c r="I141" s="52"/>
    </row>
    <row r="142" spans="1:9" s="98" customFormat="1" ht="38.1" customHeight="1">
      <c r="A142" s="72" t="s">
        <v>164</v>
      </c>
      <c r="B142" s="73">
        <v>85757</v>
      </c>
      <c r="C142" s="73">
        <v>269596.11739819997</v>
      </c>
      <c r="D142" s="74">
        <v>7.8618101971949603E-3</v>
      </c>
      <c r="E142" s="75">
        <v>3.1437214151404547</v>
      </c>
      <c r="F142" s="73">
        <v>90482</v>
      </c>
      <c r="G142" s="73">
        <v>289531.39816659997</v>
      </c>
      <c r="H142" s="74">
        <v>8.4529377051053341E-3</v>
      </c>
      <c r="I142" s="52"/>
    </row>
    <row r="143" spans="1:9" s="98" customFormat="1" ht="18" customHeight="1">
      <c r="A143" s="72" t="s">
        <v>165</v>
      </c>
      <c r="B143" s="73">
        <v>143062</v>
      </c>
      <c r="C143" s="73">
        <v>37015.192649800003</v>
      </c>
      <c r="D143" s="74">
        <v>1.0794162090825296E-3</v>
      </c>
      <c r="E143" s="75">
        <v>0.25873532209671335</v>
      </c>
      <c r="F143" s="73">
        <v>144607</v>
      </c>
      <c r="G143" s="73">
        <v>37406.340529699999</v>
      </c>
      <c r="H143" s="74">
        <v>1.0920869663039769E-3</v>
      </c>
      <c r="I143" s="52"/>
    </row>
    <row r="144" spans="1:9" s="98" customFormat="1" ht="18" customHeight="1">
      <c r="A144" s="72" t="s">
        <v>166</v>
      </c>
      <c r="B144" s="73">
        <v>91458</v>
      </c>
      <c r="C144" s="73">
        <v>41140.045200799999</v>
      </c>
      <c r="D144" s="74">
        <v>1.1997028369477199E-3</v>
      </c>
      <c r="E144" s="75">
        <v>0.44982445713660912</v>
      </c>
      <c r="F144" s="73">
        <v>92747</v>
      </c>
      <c r="G144" s="73">
        <v>39520.725727500001</v>
      </c>
      <c r="H144" s="74">
        <v>1.1538169426546455E-3</v>
      </c>
      <c r="I144" s="52"/>
    </row>
    <row r="145" spans="1:9" s="98" customFormat="1" ht="27" customHeight="1">
      <c r="A145" s="72" t="s">
        <v>167</v>
      </c>
      <c r="B145" s="73">
        <v>11172</v>
      </c>
      <c r="C145" s="73">
        <v>713236.32772419997</v>
      </c>
      <c r="D145" s="74">
        <v>2.0798996248265113E-2</v>
      </c>
      <c r="E145" s="75">
        <v>63.841418521679195</v>
      </c>
      <c r="F145" s="73">
        <v>4851</v>
      </c>
      <c r="G145" s="73">
        <v>754565.93879409996</v>
      </c>
      <c r="H145" s="74">
        <v>2.2029731198102042E-2</v>
      </c>
      <c r="I145" s="52"/>
    </row>
    <row r="146" spans="1:9" s="98" customFormat="1" ht="5.0999999999999996" customHeight="1">
      <c r="A146" s="72"/>
      <c r="B146" s="73"/>
      <c r="C146" s="73"/>
      <c r="D146" s="74"/>
      <c r="E146" s="75"/>
      <c r="F146" s="73"/>
      <c r="G146" s="73"/>
      <c r="H146" s="74"/>
      <c r="I146" s="52"/>
    </row>
    <row r="147" spans="1:9" s="98" customFormat="1" ht="20.100000000000001" customHeight="1">
      <c r="A147" s="39" t="s">
        <v>168</v>
      </c>
      <c r="B147" s="92">
        <v>3354336</v>
      </c>
      <c r="C147" s="92">
        <v>34291862.896205507</v>
      </c>
      <c r="D147" s="93">
        <v>1</v>
      </c>
      <c r="E147" s="94">
        <v>10.223144877616765</v>
      </c>
      <c r="F147" s="92">
        <v>3356894</v>
      </c>
      <c r="G147" s="92">
        <v>34252162.770788103</v>
      </c>
      <c r="H147" s="93">
        <v>1</v>
      </c>
      <c r="I147" s="52"/>
    </row>
    <row r="148" spans="1:9" s="98" customFormat="1" ht="12">
      <c r="A148" s="43" t="s">
        <v>37</v>
      </c>
      <c r="B148" s="58"/>
      <c r="C148" s="58"/>
      <c r="D148" s="58"/>
      <c r="E148" s="58"/>
      <c r="F148" s="58"/>
      <c r="G148" s="58"/>
      <c r="H148" s="58"/>
      <c r="I148" s="52"/>
    </row>
    <row r="149" spans="1:9" ht="12.95" customHeight="1">
      <c r="A149" s="95" t="s">
        <v>38</v>
      </c>
      <c r="B149" s="52"/>
      <c r="C149" s="52"/>
      <c r="D149" s="52"/>
      <c r="E149" s="52"/>
      <c r="F149" s="52"/>
      <c r="G149" s="52"/>
      <c r="H149" s="52"/>
      <c r="I149" s="52"/>
    </row>
    <row r="150" spans="1:9" ht="12.95" customHeight="1">
      <c r="A150" s="97" t="s">
        <v>39</v>
      </c>
      <c r="B150" s="52"/>
      <c r="C150" s="52"/>
      <c r="D150" s="52"/>
      <c r="E150" s="52"/>
      <c r="F150" s="52"/>
      <c r="G150" s="52"/>
      <c r="H150" s="52"/>
      <c r="I150" s="52"/>
    </row>
    <row r="151" spans="1:9" ht="12.95" customHeight="1"/>
    <row r="152" spans="1:9" ht="12.95" customHeight="1"/>
    <row r="153" spans="1:9" ht="12.95" customHeight="1"/>
    <row r="154" spans="1:9" ht="12.95" customHeight="1"/>
    <row r="155" spans="1:9" ht="12.95" customHeight="1"/>
    <row r="156" spans="1:9" ht="12.95" customHeight="1"/>
    <row r="157" spans="1:9" ht="12.95" customHeight="1"/>
    <row r="158" spans="1:9" ht="12.95" customHeight="1"/>
    <row r="159" spans="1:9" ht="12.95" customHeight="1"/>
    <row r="160" spans="1:9" ht="12.95" customHeight="1"/>
    <row r="161" ht="12.95" customHeight="1"/>
    <row r="162" ht="12.95" customHeight="1"/>
    <row r="163" ht="12.95" customHeight="1"/>
    <row r="164" ht="12.95" customHeight="1"/>
    <row r="165" ht="12.95" customHeight="1"/>
    <row r="166" ht="12.95" customHeight="1"/>
    <row r="167" ht="12.95" customHeight="1"/>
    <row r="168" ht="12.95" customHeight="1"/>
    <row r="169" ht="12.95" customHeight="1"/>
    <row r="170" ht="12.95" customHeight="1"/>
    <row r="171" ht="12.95" customHeight="1"/>
    <row r="172" ht="12.95" customHeight="1"/>
    <row r="173" ht="12.95" customHeight="1"/>
    <row r="174" ht="12.95" customHeight="1"/>
    <row r="175" ht="12.95" customHeight="1"/>
    <row r="176" ht="12.95" customHeight="1"/>
    <row r="177" ht="12.95" customHeight="1"/>
    <row r="178" ht="12.95" customHeight="1"/>
    <row r="179" ht="12.95" customHeight="1"/>
    <row r="180" ht="12.95" customHeight="1"/>
    <row r="181" ht="12.95" customHeight="1"/>
    <row r="182" ht="12.95" customHeight="1"/>
    <row r="183" ht="12.95" customHeight="1"/>
    <row r="184" ht="12.95" customHeight="1"/>
    <row r="185" ht="12.95" customHeight="1"/>
    <row r="186" ht="12.95" customHeight="1"/>
    <row r="187" ht="12.95" customHeight="1"/>
    <row r="188" ht="12.95" customHeight="1"/>
    <row r="189" ht="12.95" customHeight="1"/>
    <row r="190" ht="12.95" customHeight="1"/>
    <row r="191" ht="12.95" customHeight="1"/>
    <row r="192" ht="12.95" customHeight="1"/>
    <row r="193" ht="12.95" customHeight="1"/>
    <row r="194" ht="12.95" customHeight="1"/>
    <row r="195" ht="12.95" customHeight="1"/>
    <row r="196" ht="12.95" customHeight="1"/>
    <row r="197" ht="12.95" customHeight="1"/>
    <row r="198" ht="12.95" customHeight="1"/>
    <row r="199" ht="12.95" customHeight="1"/>
    <row r="200" ht="12.95" customHeight="1"/>
    <row r="201" ht="12.95" customHeight="1"/>
    <row r="202" ht="12.95" customHeight="1"/>
    <row r="203" ht="12.95" customHeight="1"/>
    <row r="204" ht="12.95" customHeight="1"/>
    <row r="205" ht="12.95" customHeight="1"/>
    <row r="206" ht="12.95" customHeight="1"/>
    <row r="207" ht="12.95" customHeight="1"/>
    <row r="208" ht="12.95" customHeight="1"/>
    <row r="209" ht="12.95" customHeight="1"/>
    <row r="210" ht="12.95" customHeight="1"/>
    <row r="211" ht="12.95" customHeight="1"/>
    <row r="212" ht="12.95" customHeight="1"/>
    <row r="213" ht="12.95" customHeight="1"/>
    <row r="214" ht="12.95" customHeight="1"/>
    <row r="215" ht="12.95" customHeight="1"/>
    <row r="216" ht="12.95" customHeight="1"/>
    <row r="217" ht="12.95" customHeight="1"/>
    <row r="218" ht="12.95" customHeight="1"/>
    <row r="219" ht="12.95" customHeight="1"/>
    <row r="220" ht="12.95" customHeight="1"/>
    <row r="221" ht="12.95" customHeight="1"/>
    <row r="222" ht="12.95" customHeight="1"/>
    <row r="223" ht="12.95" customHeight="1"/>
    <row r="224" ht="12.95" customHeight="1"/>
    <row r="225" ht="12.95" customHeight="1"/>
    <row r="226" ht="12.95" customHeight="1"/>
    <row r="227" ht="12.95" customHeight="1"/>
    <row r="228" ht="12.95" customHeight="1"/>
    <row r="229" ht="12.95" customHeight="1"/>
    <row r="230" ht="12.95" customHeight="1"/>
    <row r="231" ht="12.95" customHeight="1"/>
    <row r="232" ht="12.95" customHeight="1"/>
    <row r="233" ht="12.95" customHeight="1"/>
    <row r="234" ht="12.95" customHeight="1"/>
    <row r="235" ht="12.95" customHeight="1"/>
    <row r="236" ht="12.95" customHeight="1"/>
    <row r="237" ht="12.95" customHeight="1"/>
    <row r="238" ht="12.95" customHeight="1"/>
    <row r="239" ht="12.95" customHeight="1"/>
    <row r="240" ht="12.95" customHeight="1"/>
    <row r="241" ht="12.95" customHeight="1"/>
    <row r="242" ht="12.95" customHeight="1"/>
    <row r="243" ht="12.95" customHeight="1"/>
    <row r="244" ht="12.95" customHeight="1"/>
    <row r="245" ht="12.95" customHeight="1"/>
    <row r="246" ht="12.95" customHeight="1"/>
    <row r="247" ht="12.95" customHeight="1"/>
    <row r="248" ht="12.95" customHeight="1"/>
    <row r="249" ht="12.95" customHeight="1"/>
    <row r="250" ht="12.95" customHeight="1"/>
    <row r="251" ht="12.95" customHeight="1"/>
    <row r="252" ht="12.95" customHeight="1"/>
    <row r="253" ht="12.95" customHeight="1"/>
    <row r="254" ht="12.95" customHeight="1"/>
    <row r="255" ht="12.95" customHeight="1"/>
    <row r="256" ht="12.95" customHeight="1"/>
    <row r="257" ht="12.95" customHeight="1"/>
    <row r="258" ht="12.95" customHeight="1"/>
    <row r="259" ht="12.95" customHeight="1"/>
    <row r="260" ht="12.95" customHeight="1"/>
    <row r="261" ht="12.95" customHeight="1"/>
    <row r="262" ht="12.95" customHeight="1"/>
    <row r="263" ht="12.95" customHeight="1"/>
    <row r="264" ht="12.95" customHeight="1"/>
    <row r="265" ht="12.95" customHeight="1"/>
    <row r="266" ht="12.95" customHeight="1"/>
    <row r="267" ht="12.95" customHeight="1"/>
    <row r="268" ht="12.95" customHeight="1"/>
    <row r="269" ht="12.95" customHeight="1"/>
    <row r="270" ht="12.95" customHeight="1"/>
    <row r="271" ht="12.95" customHeight="1"/>
    <row r="272" ht="12.95" customHeight="1"/>
    <row r="273" ht="12.95" customHeight="1"/>
    <row r="274" ht="12.95" customHeight="1"/>
    <row r="275" ht="12.95" customHeight="1"/>
    <row r="276" ht="12.95" customHeight="1"/>
    <row r="277" ht="12.95" customHeight="1"/>
    <row r="278" ht="12.95" customHeight="1"/>
    <row r="279" ht="12.95" customHeight="1"/>
    <row r="280" ht="12.95" customHeight="1"/>
    <row r="281" ht="12.95" customHeight="1"/>
    <row r="282" ht="12.95" customHeight="1"/>
    <row r="283" ht="12.95" customHeight="1"/>
    <row r="284" ht="12.95" customHeight="1"/>
    <row r="285" ht="12.95" customHeight="1"/>
    <row r="286" ht="12.95" customHeight="1"/>
    <row r="287" ht="12.95" customHeight="1"/>
    <row r="288" ht="12.95" customHeight="1"/>
    <row r="289" ht="12.95" customHeight="1"/>
  </sheetData>
  <mergeCells count="15">
    <mergeCell ref="A114:H114"/>
    <mergeCell ref="B116:E116"/>
    <mergeCell ref="F116:H116"/>
    <mergeCell ref="G74:H74"/>
    <mergeCell ref="A75:H75"/>
    <mergeCell ref="A76:H76"/>
    <mergeCell ref="B78:E78"/>
    <mergeCell ref="F78:H78"/>
    <mergeCell ref="A113:H113"/>
    <mergeCell ref="B5:E5"/>
    <mergeCell ref="F5:H5"/>
    <mergeCell ref="A37:H37"/>
    <mergeCell ref="A38:H38"/>
    <mergeCell ref="B40:E40"/>
    <mergeCell ref="F40:H40"/>
  </mergeCells>
  <pageMargins left="0.6" right="0.3" top="0.75" bottom="0.7" header="0.4" footer="0.4"/>
  <pageSetup paperSize="9" scale="90" firstPageNumber="128" orientation="portrait" r:id="rId1"/>
  <headerFooter alignWithMargins="0">
    <oddFooter>&amp;C&amp;"Maiandra GD,Regular"&amp;9&amp;P</oddFooter>
  </headerFooter>
  <rowBreaks count="3" manualBreakCount="3">
    <brk id="35" max="16383" man="1"/>
    <brk id="73" max="16383" man="1"/>
    <brk id="111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>
  <dimension ref="A1:P289"/>
  <sheetViews>
    <sheetView view="pageBreakPreview" zoomScale="60" workbookViewId="0">
      <selection activeCell="E11" sqref="E11"/>
    </sheetView>
  </sheetViews>
  <sheetFormatPr defaultColWidth="10.28515625" defaultRowHeight="11.25"/>
  <cols>
    <col min="1" max="1" width="31" style="109" customWidth="1"/>
    <col min="2" max="2" width="11.85546875" style="109" bestFit="1" customWidth="1"/>
    <col min="3" max="3" width="11.5703125" style="109" bestFit="1" customWidth="1"/>
    <col min="4" max="4" width="9" style="109" bestFit="1" customWidth="1"/>
    <col min="5" max="5" width="8" style="109" bestFit="1" customWidth="1"/>
    <col min="6" max="6" width="11.85546875" style="109" bestFit="1" customWidth="1"/>
    <col min="7" max="7" width="11.5703125" style="109" bestFit="1" customWidth="1"/>
    <col min="8" max="8" width="9" style="109" bestFit="1" customWidth="1"/>
    <col min="9" max="9" width="5.5703125" style="109" customWidth="1"/>
    <col min="10" max="16384" width="10.28515625" style="109"/>
  </cols>
  <sheetData>
    <row r="1" spans="1:13" s="98" customFormat="1" ht="12">
      <c r="A1" s="52"/>
      <c r="B1" s="52"/>
      <c r="C1" s="52"/>
      <c r="D1" s="52"/>
      <c r="E1" s="52"/>
      <c r="F1" s="52"/>
      <c r="G1" s="52"/>
      <c r="H1" s="53"/>
      <c r="I1" s="52"/>
    </row>
    <row r="2" spans="1:13" s="98" customFormat="1" ht="15" customHeight="1">
      <c r="A2" s="55" t="s">
        <v>172</v>
      </c>
      <c r="B2" s="56"/>
      <c r="C2" s="56"/>
      <c r="D2" s="56"/>
      <c r="E2" s="56"/>
      <c r="F2" s="56"/>
      <c r="G2" s="56"/>
      <c r="H2" s="56"/>
      <c r="I2" s="52"/>
    </row>
    <row r="3" spans="1:13" s="98" customFormat="1" ht="15" customHeight="1">
      <c r="A3" s="55" t="s">
        <v>46</v>
      </c>
      <c r="B3" s="56"/>
      <c r="C3" s="56"/>
      <c r="D3" s="56"/>
      <c r="E3" s="56"/>
      <c r="F3" s="56"/>
      <c r="G3" s="56"/>
      <c r="H3" s="56"/>
      <c r="I3" s="52"/>
    </row>
    <row r="4" spans="1:13" s="98" customFormat="1" ht="12">
      <c r="A4" s="57"/>
      <c r="B4" s="58"/>
      <c r="C4" s="58"/>
      <c r="D4" s="58"/>
      <c r="E4" s="58"/>
      <c r="F4" s="59"/>
      <c r="G4" s="59"/>
      <c r="H4" s="60" t="s">
        <v>54</v>
      </c>
      <c r="I4" s="52"/>
    </row>
    <row r="5" spans="1:13" s="98" customFormat="1" ht="15" customHeight="1">
      <c r="A5" s="61"/>
      <c r="B5" s="1228" t="s">
        <v>1</v>
      </c>
      <c r="C5" s="1228"/>
      <c r="D5" s="1228"/>
      <c r="E5" s="1228"/>
      <c r="F5" s="1229" t="s">
        <v>2</v>
      </c>
      <c r="G5" s="1229"/>
      <c r="H5" s="1229"/>
      <c r="I5" s="52"/>
    </row>
    <row r="6" spans="1:13" s="98" customFormat="1" ht="39.950000000000003" customHeight="1">
      <c r="A6" s="25" t="s">
        <v>55</v>
      </c>
      <c r="B6" s="62" t="s">
        <v>56</v>
      </c>
      <c r="C6" s="62" t="s">
        <v>5</v>
      </c>
      <c r="D6" s="62" t="s">
        <v>57</v>
      </c>
      <c r="E6" s="62" t="s">
        <v>58</v>
      </c>
      <c r="F6" s="62" t="s">
        <v>59</v>
      </c>
      <c r="G6" s="62" t="s">
        <v>5</v>
      </c>
      <c r="H6" s="62" t="s">
        <v>57</v>
      </c>
      <c r="I6" s="52"/>
    </row>
    <row r="7" spans="1:13" s="98" customFormat="1" ht="15" customHeight="1">
      <c r="A7" s="25" t="s">
        <v>8</v>
      </c>
      <c r="B7" s="25" t="s">
        <v>9</v>
      </c>
      <c r="C7" s="25" t="s">
        <v>10</v>
      </c>
      <c r="D7" s="25" t="s">
        <v>11</v>
      </c>
      <c r="E7" s="25" t="s">
        <v>12</v>
      </c>
      <c r="F7" s="25" t="s">
        <v>13</v>
      </c>
      <c r="G7" s="25" t="s">
        <v>14</v>
      </c>
      <c r="H7" s="25" t="s">
        <v>15</v>
      </c>
      <c r="I7" s="52"/>
      <c r="K7" s="99"/>
      <c r="L7" s="100"/>
      <c r="M7" s="100"/>
    </row>
    <row r="8" spans="1:13" s="98" customFormat="1" ht="5.0999999999999996" customHeight="1">
      <c r="A8" s="65"/>
      <c r="B8" s="65"/>
      <c r="C8" s="65"/>
      <c r="D8" s="65"/>
      <c r="E8" s="65"/>
      <c r="F8" s="65"/>
      <c r="G8" s="65"/>
      <c r="H8" s="65"/>
      <c r="I8" s="52"/>
      <c r="K8" s="99"/>
      <c r="L8" s="100"/>
      <c r="M8" s="100"/>
    </row>
    <row r="9" spans="1:13" s="98" customFormat="1" ht="20.100000000000001" customHeight="1">
      <c r="A9" s="66" t="s">
        <v>60</v>
      </c>
      <c r="B9" s="67">
        <v>3594309</v>
      </c>
      <c r="C9" s="67">
        <v>3166893.7007416999</v>
      </c>
      <c r="D9" s="68">
        <v>0.63801785854069004</v>
      </c>
      <c r="E9" s="69">
        <v>0.88108554404802142</v>
      </c>
      <c r="F9" s="67">
        <v>3604993</v>
      </c>
      <c r="G9" s="67">
        <v>3159746.7926686001</v>
      </c>
      <c r="H9" s="68">
        <v>0.63869275068548992</v>
      </c>
      <c r="I9" s="52"/>
      <c r="K9" s="101"/>
      <c r="L9" s="102"/>
      <c r="M9" s="102"/>
    </row>
    <row r="10" spans="1:13" s="98" customFormat="1" ht="18" customHeight="1">
      <c r="A10" s="72" t="s">
        <v>61</v>
      </c>
      <c r="B10" s="73">
        <v>3578322</v>
      </c>
      <c r="C10" s="73">
        <v>3069855.6213400997</v>
      </c>
      <c r="D10" s="74">
        <v>0.61846809354472243</v>
      </c>
      <c r="E10" s="75">
        <v>0.85790368260321448</v>
      </c>
      <c r="F10" s="73">
        <v>3589293</v>
      </c>
      <c r="G10" s="73">
        <v>3065399.7459962</v>
      </c>
      <c r="H10" s="74">
        <v>0.61962199004794039</v>
      </c>
      <c r="I10" s="52"/>
      <c r="K10" s="101"/>
      <c r="L10" s="102"/>
      <c r="M10" s="102"/>
    </row>
    <row r="11" spans="1:13" s="98" customFormat="1" ht="18" customHeight="1">
      <c r="A11" s="76" t="s">
        <v>62</v>
      </c>
      <c r="B11" s="73">
        <v>3312749</v>
      </c>
      <c r="C11" s="73">
        <v>2347787.776542</v>
      </c>
      <c r="D11" s="74">
        <v>0.47299678203487322</v>
      </c>
      <c r="E11" s="75">
        <v>0.70871284740920604</v>
      </c>
      <c r="F11" s="73">
        <v>3309953</v>
      </c>
      <c r="G11" s="73">
        <v>2378964.4253114001</v>
      </c>
      <c r="H11" s="74">
        <v>0.48086996594490222</v>
      </c>
      <c r="I11" s="52"/>
      <c r="K11" s="103"/>
      <c r="L11" s="104"/>
      <c r="M11" s="104"/>
    </row>
    <row r="12" spans="1:13" s="98" customFormat="1" ht="18" customHeight="1">
      <c r="A12" s="76" t="s">
        <v>63</v>
      </c>
      <c r="B12" s="73">
        <v>128059</v>
      </c>
      <c r="C12" s="73">
        <v>354021.27308979997</v>
      </c>
      <c r="D12" s="74">
        <v>7.1322853205241094E-2</v>
      </c>
      <c r="E12" s="75">
        <v>2.7645169264932568</v>
      </c>
      <c r="F12" s="73">
        <v>140415</v>
      </c>
      <c r="G12" s="73">
        <v>320016.50670859998</v>
      </c>
      <c r="H12" s="74">
        <v>6.4686266446640009E-2</v>
      </c>
      <c r="I12" s="52"/>
      <c r="K12" s="103"/>
      <c r="L12" s="104"/>
      <c r="M12" s="104"/>
    </row>
    <row r="13" spans="1:13" s="98" customFormat="1" ht="30" customHeight="1">
      <c r="A13" s="76" t="s">
        <v>64</v>
      </c>
      <c r="B13" s="73">
        <v>11630</v>
      </c>
      <c r="C13" s="73">
        <v>9155.0592295999995</v>
      </c>
      <c r="D13" s="74">
        <v>1.8444229066212619E-3</v>
      </c>
      <c r="E13" s="75">
        <v>0.78719339893379192</v>
      </c>
      <c r="F13" s="73">
        <v>11851</v>
      </c>
      <c r="G13" s="73">
        <v>9265.5643017000002</v>
      </c>
      <c r="H13" s="74">
        <v>1.8728870187436971E-3</v>
      </c>
      <c r="I13" s="52"/>
      <c r="K13" s="103"/>
      <c r="L13" s="104"/>
      <c r="M13" s="104"/>
    </row>
    <row r="14" spans="1:13" s="98" customFormat="1" ht="30" customHeight="1">
      <c r="A14" s="76" t="s">
        <v>65</v>
      </c>
      <c r="B14" s="73">
        <v>1335</v>
      </c>
      <c r="C14" s="73">
        <v>4042.3897161</v>
      </c>
      <c r="D14" s="74">
        <v>8.1439955797979252E-4</v>
      </c>
      <c r="E14" s="75">
        <v>3.0280072779775282</v>
      </c>
      <c r="F14" s="73">
        <v>1360</v>
      </c>
      <c r="G14" s="73">
        <v>4165.4028744999996</v>
      </c>
      <c r="H14" s="74">
        <v>8.4197019387770929E-4</v>
      </c>
      <c r="I14" s="52"/>
      <c r="K14" s="103"/>
      <c r="L14" s="104"/>
      <c r="M14" s="104"/>
    </row>
    <row r="15" spans="1:13" s="98" customFormat="1" ht="18" customHeight="1">
      <c r="A15" s="76" t="s">
        <v>66</v>
      </c>
      <c r="B15" s="73">
        <v>124357</v>
      </c>
      <c r="C15" s="73">
        <v>326100.47212759999</v>
      </c>
      <c r="D15" s="74">
        <v>6.5697792397399146E-2</v>
      </c>
      <c r="E15" s="75">
        <v>2.6222928514486519</v>
      </c>
      <c r="F15" s="73">
        <v>125524</v>
      </c>
      <c r="G15" s="73">
        <v>324482.63987219997</v>
      </c>
      <c r="H15" s="74">
        <v>6.5589024503648202E-2</v>
      </c>
      <c r="I15" s="52"/>
      <c r="K15" s="105"/>
      <c r="L15" s="105"/>
      <c r="M15" s="105"/>
    </row>
    <row r="16" spans="1:13" s="98" customFormat="1" ht="30" customHeight="1">
      <c r="A16" s="76" t="s">
        <v>67</v>
      </c>
      <c r="B16" s="73">
        <v>58</v>
      </c>
      <c r="C16" s="73">
        <v>28702.975774899998</v>
      </c>
      <c r="D16" s="74">
        <v>5.7826415624111461E-3</v>
      </c>
      <c r="E16" s="75">
        <v>494.87889267068965</v>
      </c>
      <c r="F16" s="73">
        <v>56</v>
      </c>
      <c r="G16" s="73">
        <v>28459.298564299999</v>
      </c>
      <c r="H16" s="74">
        <v>5.7525962918253334E-3</v>
      </c>
      <c r="I16" s="52"/>
      <c r="K16" s="105"/>
      <c r="L16" s="105"/>
      <c r="M16" s="105"/>
    </row>
    <row r="17" spans="1:16" s="98" customFormat="1" ht="30" customHeight="1">
      <c r="A17" s="76" t="s">
        <v>68</v>
      </c>
      <c r="B17" s="73">
        <v>134</v>
      </c>
      <c r="C17" s="73">
        <v>45.674860099999997</v>
      </c>
      <c r="D17" s="74">
        <v>9.2018801967753364E-6</v>
      </c>
      <c r="E17" s="75">
        <v>0.3408571649253731</v>
      </c>
      <c r="F17" s="73">
        <v>134</v>
      </c>
      <c r="G17" s="73">
        <v>45.9083635</v>
      </c>
      <c r="H17" s="74">
        <v>9.2796483032492213E-6</v>
      </c>
      <c r="I17" s="52"/>
      <c r="K17" s="106"/>
      <c r="L17" s="106"/>
      <c r="M17" s="106"/>
      <c r="N17" s="107"/>
      <c r="P17" s="108"/>
    </row>
    <row r="18" spans="1:16" s="98" customFormat="1" ht="18" customHeight="1">
      <c r="A18" s="72" t="s">
        <v>69</v>
      </c>
      <c r="B18" s="73">
        <v>15987</v>
      </c>
      <c r="C18" s="73">
        <v>97038.0794016</v>
      </c>
      <c r="D18" s="74">
        <v>1.954976499596757E-2</v>
      </c>
      <c r="E18" s="75">
        <v>6.0698116845937324</v>
      </c>
      <c r="F18" s="73">
        <v>15700</v>
      </c>
      <c r="G18" s="73">
        <v>94347.0466724</v>
      </c>
      <c r="H18" s="74">
        <v>1.9070760637549446E-2</v>
      </c>
      <c r="I18" s="52"/>
      <c r="K18" s="106"/>
      <c r="L18" s="106"/>
      <c r="M18" s="106"/>
      <c r="N18" s="107"/>
      <c r="P18" s="108"/>
    </row>
    <row r="19" spans="1:16" s="98" customFormat="1" ht="18" customHeight="1">
      <c r="A19" s="72" t="s">
        <v>70</v>
      </c>
      <c r="B19" s="73" t="s">
        <v>40</v>
      </c>
      <c r="C19" s="73" t="s">
        <v>40</v>
      </c>
      <c r="D19" s="74" t="s">
        <v>40</v>
      </c>
      <c r="E19" s="75" t="s">
        <v>40</v>
      </c>
      <c r="F19" s="73" t="s">
        <v>40</v>
      </c>
      <c r="G19" s="73" t="s">
        <v>40</v>
      </c>
      <c r="H19" s="74" t="s">
        <v>40</v>
      </c>
      <c r="I19" s="52"/>
      <c r="K19" s="106"/>
      <c r="L19" s="106"/>
      <c r="M19" s="106"/>
      <c r="N19" s="107"/>
      <c r="P19" s="108"/>
    </row>
    <row r="20" spans="1:16" s="98" customFormat="1" ht="20.100000000000001" customHeight="1">
      <c r="A20" s="66" t="s">
        <v>71</v>
      </c>
      <c r="B20" s="67">
        <v>1755</v>
      </c>
      <c r="C20" s="67">
        <v>144357.5951179</v>
      </c>
      <c r="D20" s="68">
        <v>2.9082985538679645E-2</v>
      </c>
      <c r="E20" s="69">
        <v>82.255039953219367</v>
      </c>
      <c r="F20" s="67">
        <v>1531</v>
      </c>
      <c r="G20" s="67">
        <v>147394.1599579</v>
      </c>
      <c r="H20" s="68">
        <v>2.9793394102627314E-2</v>
      </c>
      <c r="I20" s="52"/>
      <c r="K20" s="106"/>
      <c r="L20" s="106"/>
      <c r="M20" s="106"/>
      <c r="N20" s="107"/>
      <c r="P20" s="108"/>
    </row>
    <row r="21" spans="1:16" s="98" customFormat="1" ht="30" customHeight="1">
      <c r="A21" s="72" t="s">
        <v>72</v>
      </c>
      <c r="B21" s="73">
        <v>257</v>
      </c>
      <c r="C21" s="73">
        <v>42096.967766199996</v>
      </c>
      <c r="D21" s="74">
        <v>8.4810605480559621E-3</v>
      </c>
      <c r="E21" s="75">
        <v>163.80143099688715</v>
      </c>
      <c r="F21" s="73">
        <v>255</v>
      </c>
      <c r="G21" s="73">
        <v>55706.640976199997</v>
      </c>
      <c r="H21" s="74">
        <v>1.1260214849839025E-2</v>
      </c>
      <c r="I21" s="52"/>
      <c r="K21" s="106"/>
      <c r="L21" s="106"/>
      <c r="M21" s="106"/>
      <c r="N21" s="107"/>
      <c r="P21" s="108"/>
    </row>
    <row r="22" spans="1:16" s="98" customFormat="1" ht="18" customHeight="1">
      <c r="A22" s="76" t="s">
        <v>73</v>
      </c>
      <c r="B22" s="73">
        <v>107</v>
      </c>
      <c r="C22" s="73">
        <v>30041.480126599999</v>
      </c>
      <c r="D22" s="74">
        <v>6.052303180645765E-3</v>
      </c>
      <c r="E22" s="75">
        <v>280.76149651028038</v>
      </c>
      <c r="F22" s="73">
        <v>107</v>
      </c>
      <c r="G22" s="73">
        <v>43349.279541099997</v>
      </c>
      <c r="H22" s="74">
        <v>8.7623700274274598E-3</v>
      </c>
      <c r="I22" s="52"/>
      <c r="K22" s="106"/>
      <c r="L22" s="106"/>
      <c r="M22" s="106"/>
      <c r="N22" s="107"/>
      <c r="P22" s="108"/>
    </row>
    <row r="23" spans="1:16" s="98" customFormat="1" ht="18" customHeight="1">
      <c r="A23" s="76" t="s">
        <v>74</v>
      </c>
      <c r="B23" s="73">
        <v>70</v>
      </c>
      <c r="C23" s="73">
        <v>11060.572631700001</v>
      </c>
      <c r="D23" s="74">
        <v>2.2283169350010884E-3</v>
      </c>
      <c r="E23" s="75">
        <v>158.00818045285715</v>
      </c>
      <c r="F23" s="73">
        <v>69</v>
      </c>
      <c r="G23" s="73">
        <v>11368.5929624</v>
      </c>
      <c r="H23" s="74">
        <v>2.2979809418357112E-3</v>
      </c>
      <c r="I23" s="52"/>
      <c r="P23" s="108"/>
    </row>
    <row r="24" spans="1:16" s="98" customFormat="1" ht="30" customHeight="1">
      <c r="A24" s="76" t="s">
        <v>75</v>
      </c>
      <c r="B24" s="73">
        <v>11</v>
      </c>
      <c r="C24" s="73">
        <v>39.540881599999999</v>
      </c>
      <c r="D24" s="74">
        <v>7.9660989560004861E-6</v>
      </c>
      <c r="E24" s="75">
        <v>3.5946256000000001</v>
      </c>
      <c r="F24" s="73">
        <v>9</v>
      </c>
      <c r="G24" s="73">
        <v>34.952715900000001</v>
      </c>
      <c r="H24" s="74">
        <v>7.0651377236608984E-6</v>
      </c>
      <c r="I24" s="52"/>
      <c r="P24" s="108"/>
    </row>
    <row r="25" spans="1:16" s="98" customFormat="1" ht="18" customHeight="1">
      <c r="A25" s="76" t="s">
        <v>76</v>
      </c>
      <c r="B25" s="73">
        <v>69</v>
      </c>
      <c r="C25" s="73">
        <v>955.37412629999994</v>
      </c>
      <c r="D25" s="74">
        <v>1.9247433345310911E-4</v>
      </c>
      <c r="E25" s="75">
        <v>13.846001830434782</v>
      </c>
      <c r="F25" s="73">
        <v>70</v>
      </c>
      <c r="G25" s="73">
        <v>953.81575680000003</v>
      </c>
      <c r="H25" s="74">
        <v>1.9279874285219276E-4</v>
      </c>
      <c r="I25" s="52"/>
      <c r="K25" s="108"/>
    </row>
    <row r="26" spans="1:16" s="98" customFormat="1" ht="39.950000000000003" customHeight="1">
      <c r="A26" s="72" t="s">
        <v>77</v>
      </c>
      <c r="B26" s="73">
        <v>1498</v>
      </c>
      <c r="C26" s="73">
        <v>102260.62735169999</v>
      </c>
      <c r="D26" s="74">
        <v>2.0601924990623681E-2</v>
      </c>
      <c r="E26" s="75">
        <v>68.264771262817092</v>
      </c>
      <c r="F26" s="73">
        <v>1276</v>
      </c>
      <c r="G26" s="73">
        <v>91687.518981700006</v>
      </c>
      <c r="H26" s="74">
        <v>1.8533179252788291E-2</v>
      </c>
      <c r="I26" s="52"/>
      <c r="K26" s="108"/>
    </row>
    <row r="27" spans="1:16" s="98" customFormat="1" ht="18" customHeight="1">
      <c r="A27" s="76" t="s">
        <v>73</v>
      </c>
      <c r="B27" s="73">
        <v>62</v>
      </c>
      <c r="C27" s="73">
        <v>26921.811128000001</v>
      </c>
      <c r="D27" s="74">
        <v>5.423799441042384E-3</v>
      </c>
      <c r="E27" s="75">
        <v>434.22276012903228</v>
      </c>
      <c r="F27" s="73">
        <v>60</v>
      </c>
      <c r="G27" s="73">
        <v>20883.8857484</v>
      </c>
      <c r="H27" s="74">
        <v>4.2213466169490153E-3</v>
      </c>
      <c r="I27" s="52"/>
      <c r="K27" s="108"/>
    </row>
    <row r="28" spans="1:16" s="98" customFormat="1" ht="18" customHeight="1">
      <c r="A28" s="76" t="s">
        <v>74</v>
      </c>
      <c r="B28" s="73">
        <v>438</v>
      </c>
      <c r="C28" s="73">
        <v>67157.222137899997</v>
      </c>
      <c r="D28" s="74">
        <v>1.3529821681077994E-2</v>
      </c>
      <c r="E28" s="75">
        <v>153.32699118242007</v>
      </c>
      <c r="F28" s="73">
        <v>432</v>
      </c>
      <c r="G28" s="73">
        <v>63844.745104000001</v>
      </c>
      <c r="H28" s="74">
        <v>1.2905203658059226E-2</v>
      </c>
      <c r="I28" s="52"/>
      <c r="K28" s="108"/>
    </row>
    <row r="29" spans="1:16" s="98" customFormat="1" ht="30" customHeight="1">
      <c r="A29" s="76" t="s">
        <v>75</v>
      </c>
      <c r="B29" s="73">
        <v>241</v>
      </c>
      <c r="C29" s="73">
        <v>1266.4090133</v>
      </c>
      <c r="D29" s="74">
        <v>2.5513693955469966E-4</v>
      </c>
      <c r="E29" s="75">
        <v>5.2548091838174269</v>
      </c>
      <c r="F29" s="73">
        <v>125</v>
      </c>
      <c r="G29" s="73">
        <v>741.15384240000003</v>
      </c>
      <c r="H29" s="74">
        <v>1.4981250630016033E-4</v>
      </c>
      <c r="I29" s="52"/>
      <c r="K29" s="108"/>
    </row>
    <row r="30" spans="1:16" s="98" customFormat="1" ht="18" customHeight="1">
      <c r="A30" s="76" t="s">
        <v>76</v>
      </c>
      <c r="B30" s="73">
        <v>757</v>
      </c>
      <c r="C30" s="73">
        <v>6915.1850725000004</v>
      </c>
      <c r="D30" s="74">
        <v>1.393166928948605E-3</v>
      </c>
      <c r="E30" s="75">
        <v>9.1349868857331575</v>
      </c>
      <c r="F30" s="73">
        <v>659</v>
      </c>
      <c r="G30" s="73">
        <v>6217.7342869000004</v>
      </c>
      <c r="H30" s="74">
        <v>1.2568164714798883E-3</v>
      </c>
      <c r="I30" s="52"/>
    </row>
    <row r="31" spans="1:16" s="98" customFormat="1" ht="20.100000000000001" customHeight="1">
      <c r="A31" s="66" t="s">
        <v>78</v>
      </c>
      <c r="B31" s="67">
        <v>10</v>
      </c>
      <c r="C31" s="67">
        <v>577.10660849999999</v>
      </c>
      <c r="D31" s="68">
        <v>1.1626671347339994E-4</v>
      </c>
      <c r="E31" s="69">
        <v>57.710660849999996</v>
      </c>
      <c r="F31" s="67">
        <v>8</v>
      </c>
      <c r="G31" s="67">
        <v>493.75760730000002</v>
      </c>
      <c r="H31" s="68">
        <v>9.9805277153864147E-5</v>
      </c>
      <c r="I31" s="52"/>
    </row>
    <row r="32" spans="1:16" s="98" customFormat="1" ht="30" customHeight="1">
      <c r="A32" s="72" t="s">
        <v>79</v>
      </c>
      <c r="B32" s="73" t="s">
        <v>40</v>
      </c>
      <c r="C32" s="73" t="s">
        <v>40</v>
      </c>
      <c r="D32" s="74" t="s">
        <v>40</v>
      </c>
      <c r="E32" s="75" t="s">
        <v>40</v>
      </c>
      <c r="F32" s="73" t="s">
        <v>40</v>
      </c>
      <c r="G32" s="73" t="s">
        <v>40</v>
      </c>
      <c r="H32" s="74" t="s">
        <v>40</v>
      </c>
      <c r="I32" s="52"/>
    </row>
    <row r="33" spans="1:9" s="98" customFormat="1" ht="30" customHeight="1">
      <c r="A33" s="72" t="s">
        <v>80</v>
      </c>
      <c r="B33" s="73">
        <v>9</v>
      </c>
      <c r="C33" s="73">
        <v>497.68224179999999</v>
      </c>
      <c r="D33" s="74">
        <v>1.0026549298847605E-4</v>
      </c>
      <c r="E33" s="75">
        <v>55.298026866666667</v>
      </c>
      <c r="F33" s="73">
        <v>7</v>
      </c>
      <c r="G33" s="73">
        <v>414.47260820000002</v>
      </c>
      <c r="H33" s="74">
        <v>8.3779070787971119E-5</v>
      </c>
      <c r="I33" s="52"/>
    </row>
    <row r="34" spans="1:9" s="98" customFormat="1" ht="30" customHeight="1">
      <c r="A34" s="72" t="s">
        <v>81</v>
      </c>
      <c r="B34" s="73">
        <v>1</v>
      </c>
      <c r="C34" s="73">
        <v>79.424366699999993</v>
      </c>
      <c r="D34" s="74">
        <v>1.6001220484923882E-5</v>
      </c>
      <c r="E34" s="75">
        <v>79.424366699999993</v>
      </c>
      <c r="F34" s="73">
        <v>1</v>
      </c>
      <c r="G34" s="73">
        <v>79.284999099999993</v>
      </c>
      <c r="H34" s="74">
        <v>1.6026206365893024E-5</v>
      </c>
      <c r="I34" s="52"/>
    </row>
    <row r="35" spans="1:9" s="98" customFormat="1" ht="5.0999999999999996" customHeight="1">
      <c r="A35" s="83"/>
      <c r="B35" s="84"/>
      <c r="C35" s="84"/>
      <c r="D35" s="85"/>
      <c r="E35" s="86"/>
      <c r="F35" s="84"/>
      <c r="G35" s="84"/>
      <c r="H35" s="85"/>
      <c r="I35" s="52"/>
    </row>
    <row r="36" spans="1:9" s="98" customFormat="1" ht="12">
      <c r="A36" s="72"/>
      <c r="B36" s="73"/>
      <c r="C36" s="73"/>
      <c r="D36" s="74"/>
      <c r="E36" s="75"/>
      <c r="F36" s="73"/>
      <c r="G36" s="73"/>
      <c r="H36" s="87" t="s">
        <v>173</v>
      </c>
      <c r="I36" s="52"/>
    </row>
    <row r="37" spans="1:9" s="98" customFormat="1" ht="15" customHeight="1">
      <c r="A37" s="1230"/>
      <c r="B37" s="1230"/>
      <c r="C37" s="1230"/>
      <c r="D37" s="1230"/>
      <c r="E37" s="1230"/>
      <c r="F37" s="1230"/>
      <c r="G37" s="1230"/>
      <c r="H37" s="1230"/>
      <c r="I37" s="52"/>
    </row>
    <row r="38" spans="1:9" s="98" customFormat="1" ht="15" customHeight="1">
      <c r="A38" s="1231"/>
      <c r="B38" s="1231"/>
      <c r="C38" s="1231"/>
      <c r="D38" s="1231"/>
      <c r="E38" s="1231"/>
      <c r="F38" s="1231"/>
      <c r="G38" s="1231"/>
      <c r="H38" s="1231"/>
      <c r="I38" s="52"/>
    </row>
    <row r="39" spans="1:9" s="98" customFormat="1" ht="12">
      <c r="A39" s="57"/>
      <c r="B39" s="58"/>
      <c r="C39" s="58"/>
      <c r="D39" s="58"/>
      <c r="E39" s="58"/>
      <c r="F39" s="59"/>
      <c r="G39" s="59"/>
      <c r="H39" s="60" t="s">
        <v>54</v>
      </c>
      <c r="I39" s="52"/>
    </row>
    <row r="40" spans="1:9" s="98" customFormat="1" ht="15" customHeight="1">
      <c r="A40" s="61"/>
      <c r="B40" s="1228" t="s">
        <v>1</v>
      </c>
      <c r="C40" s="1228"/>
      <c r="D40" s="1228"/>
      <c r="E40" s="1228"/>
      <c r="F40" s="1229" t="s">
        <v>2</v>
      </c>
      <c r="G40" s="1229"/>
      <c r="H40" s="1229"/>
      <c r="I40" s="52"/>
    </row>
    <row r="41" spans="1:9" s="98" customFormat="1" ht="39.950000000000003" customHeight="1">
      <c r="A41" s="25" t="s">
        <v>55</v>
      </c>
      <c r="B41" s="62" t="s">
        <v>56</v>
      </c>
      <c r="C41" s="62" t="s">
        <v>5</v>
      </c>
      <c r="D41" s="62" t="s">
        <v>57</v>
      </c>
      <c r="E41" s="62" t="s">
        <v>58</v>
      </c>
      <c r="F41" s="62" t="s">
        <v>59</v>
      </c>
      <c r="G41" s="62" t="s">
        <v>5</v>
      </c>
      <c r="H41" s="62" t="s">
        <v>57</v>
      </c>
      <c r="I41" s="52"/>
    </row>
    <row r="42" spans="1:9" s="98" customFormat="1" ht="15" customHeight="1">
      <c r="A42" s="25" t="s">
        <v>8</v>
      </c>
      <c r="B42" s="25" t="s">
        <v>9</v>
      </c>
      <c r="C42" s="25" t="s">
        <v>10</v>
      </c>
      <c r="D42" s="25" t="s">
        <v>11</v>
      </c>
      <c r="E42" s="25" t="s">
        <v>12</v>
      </c>
      <c r="F42" s="25" t="s">
        <v>13</v>
      </c>
      <c r="G42" s="25" t="s">
        <v>14</v>
      </c>
      <c r="H42" s="25" t="s">
        <v>15</v>
      </c>
      <c r="I42" s="52"/>
    </row>
    <row r="43" spans="1:9" s="98" customFormat="1" ht="5.0999999999999996" customHeight="1">
      <c r="A43" s="65"/>
      <c r="B43" s="65"/>
      <c r="C43" s="65"/>
      <c r="D43" s="65"/>
      <c r="E43" s="65"/>
      <c r="F43" s="65"/>
      <c r="G43" s="65"/>
      <c r="H43" s="65"/>
      <c r="I43" s="52"/>
    </row>
    <row r="44" spans="1:9" s="98" customFormat="1" ht="27.95" customHeight="1">
      <c r="A44" s="72" t="s">
        <v>83</v>
      </c>
      <c r="B44" s="73" t="s">
        <v>40</v>
      </c>
      <c r="C44" s="73" t="s">
        <v>40</v>
      </c>
      <c r="D44" s="74" t="s">
        <v>40</v>
      </c>
      <c r="E44" s="75" t="s">
        <v>40</v>
      </c>
      <c r="F44" s="73" t="s">
        <v>40</v>
      </c>
      <c r="G44" s="73" t="s">
        <v>40</v>
      </c>
      <c r="H44" s="74" t="s">
        <v>40</v>
      </c>
      <c r="I44" s="52"/>
    </row>
    <row r="45" spans="1:9" s="98" customFormat="1" ht="27.95" customHeight="1">
      <c r="A45" s="72" t="s">
        <v>84</v>
      </c>
      <c r="B45" s="73" t="s">
        <v>40</v>
      </c>
      <c r="C45" s="73" t="s">
        <v>40</v>
      </c>
      <c r="D45" s="74" t="s">
        <v>40</v>
      </c>
      <c r="E45" s="75" t="s">
        <v>40</v>
      </c>
      <c r="F45" s="73" t="s">
        <v>40</v>
      </c>
      <c r="G45" s="73" t="s">
        <v>40</v>
      </c>
      <c r="H45" s="74" t="s">
        <v>40</v>
      </c>
      <c r="I45" s="52"/>
    </row>
    <row r="46" spans="1:9" s="98" customFormat="1" ht="38.1" customHeight="1">
      <c r="A46" s="72" t="s">
        <v>85</v>
      </c>
      <c r="B46" s="73" t="s">
        <v>40</v>
      </c>
      <c r="C46" s="73" t="s">
        <v>40</v>
      </c>
      <c r="D46" s="74" t="s">
        <v>40</v>
      </c>
      <c r="E46" s="75" t="s">
        <v>40</v>
      </c>
      <c r="F46" s="73" t="s">
        <v>40</v>
      </c>
      <c r="G46" s="73" t="s">
        <v>40</v>
      </c>
      <c r="H46" s="74" t="s">
        <v>40</v>
      </c>
      <c r="I46" s="52"/>
    </row>
    <row r="47" spans="1:9" s="98" customFormat="1" ht="18" customHeight="1">
      <c r="A47" s="72" t="s">
        <v>86</v>
      </c>
      <c r="B47" s="73" t="s">
        <v>40</v>
      </c>
      <c r="C47" s="73" t="s">
        <v>40</v>
      </c>
      <c r="D47" s="74" t="s">
        <v>40</v>
      </c>
      <c r="E47" s="75" t="s">
        <v>40</v>
      </c>
      <c r="F47" s="73" t="s">
        <v>40</v>
      </c>
      <c r="G47" s="73" t="s">
        <v>40</v>
      </c>
      <c r="H47" s="74" t="s">
        <v>40</v>
      </c>
      <c r="I47" s="52"/>
    </row>
    <row r="48" spans="1:9" s="98" customFormat="1" ht="18" customHeight="1">
      <c r="A48" s="72" t="s">
        <v>87</v>
      </c>
      <c r="B48" s="73" t="s">
        <v>40</v>
      </c>
      <c r="C48" s="73" t="s">
        <v>40</v>
      </c>
      <c r="D48" s="74" t="s">
        <v>40</v>
      </c>
      <c r="E48" s="75" t="s">
        <v>40</v>
      </c>
      <c r="F48" s="73" t="s">
        <v>40</v>
      </c>
      <c r="G48" s="73" t="s">
        <v>40</v>
      </c>
      <c r="H48" s="74" t="s">
        <v>40</v>
      </c>
      <c r="I48" s="52"/>
    </row>
    <row r="49" spans="1:9" s="98" customFormat="1" ht="27.95" customHeight="1">
      <c r="A49" s="72" t="s">
        <v>88</v>
      </c>
      <c r="B49" s="73" t="s">
        <v>40</v>
      </c>
      <c r="C49" s="73" t="s">
        <v>40</v>
      </c>
      <c r="D49" s="74" t="s">
        <v>40</v>
      </c>
      <c r="E49" s="75" t="s">
        <v>40</v>
      </c>
      <c r="F49" s="73" t="s">
        <v>40</v>
      </c>
      <c r="G49" s="73" t="s">
        <v>40</v>
      </c>
      <c r="H49" s="74" t="s">
        <v>40</v>
      </c>
      <c r="I49" s="52"/>
    </row>
    <row r="50" spans="1:9" s="98" customFormat="1" ht="18" customHeight="1">
      <c r="A50" s="72" t="s">
        <v>89</v>
      </c>
      <c r="B50" s="73" t="s">
        <v>40</v>
      </c>
      <c r="C50" s="73" t="s">
        <v>40</v>
      </c>
      <c r="D50" s="74" t="s">
        <v>40</v>
      </c>
      <c r="E50" s="75" t="s">
        <v>40</v>
      </c>
      <c r="F50" s="73" t="s">
        <v>40</v>
      </c>
      <c r="G50" s="73" t="s">
        <v>40</v>
      </c>
      <c r="H50" s="74" t="s">
        <v>40</v>
      </c>
      <c r="I50" s="52"/>
    </row>
    <row r="51" spans="1:9" s="98" customFormat="1" ht="18" customHeight="1">
      <c r="A51" s="72" t="s">
        <v>90</v>
      </c>
      <c r="B51" s="73" t="s">
        <v>40</v>
      </c>
      <c r="C51" s="73" t="s">
        <v>40</v>
      </c>
      <c r="D51" s="74" t="s">
        <v>40</v>
      </c>
      <c r="E51" s="75" t="s">
        <v>40</v>
      </c>
      <c r="F51" s="73" t="s">
        <v>40</v>
      </c>
      <c r="G51" s="73" t="s">
        <v>40</v>
      </c>
      <c r="H51" s="74" t="s">
        <v>40</v>
      </c>
      <c r="I51" s="52"/>
    </row>
    <row r="52" spans="1:9" s="98" customFormat="1" ht="20.100000000000001" customHeight="1">
      <c r="A52" s="66" t="s">
        <v>91</v>
      </c>
      <c r="B52" s="67" t="s">
        <v>40</v>
      </c>
      <c r="C52" s="67" t="s">
        <v>40</v>
      </c>
      <c r="D52" s="68" t="s">
        <v>40</v>
      </c>
      <c r="E52" s="69" t="s">
        <v>40</v>
      </c>
      <c r="F52" s="67" t="s">
        <v>40</v>
      </c>
      <c r="G52" s="67" t="s">
        <v>40</v>
      </c>
      <c r="H52" s="68" t="s">
        <v>40</v>
      </c>
      <c r="I52" s="52"/>
    </row>
    <row r="53" spans="1:9" s="98" customFormat="1" ht="27.95" customHeight="1">
      <c r="A53" s="72" t="s">
        <v>92</v>
      </c>
      <c r="B53" s="73" t="s">
        <v>40</v>
      </c>
      <c r="C53" s="73" t="s">
        <v>40</v>
      </c>
      <c r="D53" s="74" t="s">
        <v>40</v>
      </c>
      <c r="E53" s="75" t="s">
        <v>40</v>
      </c>
      <c r="F53" s="73" t="s">
        <v>40</v>
      </c>
      <c r="G53" s="73" t="s">
        <v>40</v>
      </c>
      <c r="H53" s="74" t="s">
        <v>40</v>
      </c>
      <c r="I53" s="52"/>
    </row>
    <row r="54" spans="1:9" s="98" customFormat="1" ht="27.95" customHeight="1">
      <c r="A54" s="72" t="s">
        <v>93</v>
      </c>
      <c r="B54" s="73" t="s">
        <v>40</v>
      </c>
      <c r="C54" s="73" t="s">
        <v>40</v>
      </c>
      <c r="D54" s="74" t="s">
        <v>40</v>
      </c>
      <c r="E54" s="75" t="s">
        <v>40</v>
      </c>
      <c r="F54" s="73" t="s">
        <v>40</v>
      </c>
      <c r="G54" s="73" t="s">
        <v>40</v>
      </c>
      <c r="H54" s="74" t="s">
        <v>40</v>
      </c>
      <c r="I54" s="52"/>
    </row>
    <row r="55" spans="1:9" s="98" customFormat="1" ht="18" customHeight="1">
      <c r="A55" s="72" t="s">
        <v>94</v>
      </c>
      <c r="B55" s="73" t="s">
        <v>40</v>
      </c>
      <c r="C55" s="73" t="s">
        <v>40</v>
      </c>
      <c r="D55" s="74" t="s">
        <v>40</v>
      </c>
      <c r="E55" s="75" t="s">
        <v>40</v>
      </c>
      <c r="F55" s="73" t="s">
        <v>40</v>
      </c>
      <c r="G55" s="73" t="s">
        <v>40</v>
      </c>
      <c r="H55" s="74" t="s">
        <v>40</v>
      </c>
      <c r="I55" s="52"/>
    </row>
    <row r="56" spans="1:9" s="98" customFormat="1" ht="20.100000000000001" customHeight="1">
      <c r="A56" s="66" t="s">
        <v>95</v>
      </c>
      <c r="B56" s="67">
        <v>107226</v>
      </c>
      <c r="C56" s="67">
        <v>771679.945664</v>
      </c>
      <c r="D56" s="68">
        <v>0.15546640744399848</v>
      </c>
      <c r="E56" s="69">
        <v>7.196761472627907</v>
      </c>
      <c r="F56" s="67">
        <v>106780</v>
      </c>
      <c r="G56" s="67">
        <v>767016.30846889992</v>
      </c>
      <c r="H56" s="68">
        <v>0.1550401940476033</v>
      </c>
      <c r="I56" s="52"/>
    </row>
    <row r="57" spans="1:9" s="98" customFormat="1" ht="27.95" customHeight="1">
      <c r="A57" s="72" t="s">
        <v>96</v>
      </c>
      <c r="B57" s="73">
        <v>106558</v>
      </c>
      <c r="C57" s="73">
        <v>528292.2411328</v>
      </c>
      <c r="D57" s="74">
        <v>0.10643233282262364</v>
      </c>
      <c r="E57" s="75">
        <v>4.9577905097017583</v>
      </c>
      <c r="F57" s="73">
        <v>106210</v>
      </c>
      <c r="G57" s="73">
        <v>518171.46480840002</v>
      </c>
      <c r="H57" s="74">
        <v>0.10474015163275059</v>
      </c>
      <c r="I57" s="52"/>
    </row>
    <row r="58" spans="1:9" s="98" customFormat="1" ht="18" customHeight="1">
      <c r="A58" s="76" t="s">
        <v>97</v>
      </c>
      <c r="B58" s="73">
        <v>26017</v>
      </c>
      <c r="C58" s="73">
        <v>204797.27818580001</v>
      </c>
      <c r="D58" s="74">
        <v>4.1259459018932007E-2</v>
      </c>
      <c r="E58" s="75">
        <v>7.871671529607565</v>
      </c>
      <c r="F58" s="73">
        <v>27113</v>
      </c>
      <c r="G58" s="73">
        <v>198935.0933835</v>
      </c>
      <c r="H58" s="74">
        <v>4.0211577173142346E-2</v>
      </c>
      <c r="I58" s="52"/>
    </row>
    <row r="59" spans="1:9" s="98" customFormat="1" ht="18" customHeight="1">
      <c r="A59" s="76" t="s">
        <v>98</v>
      </c>
      <c r="B59" s="73">
        <v>79932</v>
      </c>
      <c r="C59" s="73">
        <v>321429.68167670001</v>
      </c>
      <c r="D59" s="74">
        <v>6.4756792160960031E-2</v>
      </c>
      <c r="E59" s="75">
        <v>4.0212891167079521</v>
      </c>
      <c r="F59" s="73">
        <v>78499</v>
      </c>
      <c r="G59" s="73">
        <v>317173.88058940001</v>
      </c>
      <c r="H59" s="74">
        <v>6.4111674615593667E-2</v>
      </c>
      <c r="I59" s="52"/>
    </row>
    <row r="60" spans="1:9" s="98" customFormat="1" ht="18" customHeight="1">
      <c r="A60" s="76" t="s">
        <v>99</v>
      </c>
      <c r="B60" s="73">
        <v>609</v>
      </c>
      <c r="C60" s="73">
        <v>2065.2812703</v>
      </c>
      <c r="D60" s="74">
        <v>4.1608164273161246E-4</v>
      </c>
      <c r="E60" s="75">
        <v>3.3912664536945814</v>
      </c>
      <c r="F60" s="73">
        <v>598</v>
      </c>
      <c r="G60" s="73">
        <v>2062.4908354999998</v>
      </c>
      <c r="H60" s="74">
        <v>4.168998440145801E-4</v>
      </c>
      <c r="I60" s="52"/>
    </row>
    <row r="61" spans="1:9" s="98" customFormat="1" ht="18" customHeight="1">
      <c r="A61" s="72" t="s">
        <v>100</v>
      </c>
      <c r="B61" s="73" t="s">
        <v>40</v>
      </c>
      <c r="C61" s="73" t="s">
        <v>40</v>
      </c>
      <c r="D61" s="74" t="s">
        <v>40</v>
      </c>
      <c r="E61" s="75" t="s">
        <v>40</v>
      </c>
      <c r="F61" s="73" t="s">
        <v>40</v>
      </c>
      <c r="G61" s="73" t="s">
        <v>40</v>
      </c>
      <c r="H61" s="74" t="s">
        <v>40</v>
      </c>
      <c r="I61" s="52"/>
    </row>
    <row r="62" spans="1:9" s="98" customFormat="1" ht="18" customHeight="1">
      <c r="A62" s="76" t="s">
        <v>101</v>
      </c>
      <c r="B62" s="73" t="s">
        <v>40</v>
      </c>
      <c r="C62" s="73" t="s">
        <v>40</v>
      </c>
      <c r="D62" s="74" t="s">
        <v>40</v>
      </c>
      <c r="E62" s="75" t="s">
        <v>40</v>
      </c>
      <c r="F62" s="73" t="s">
        <v>40</v>
      </c>
      <c r="G62" s="73" t="s">
        <v>40</v>
      </c>
      <c r="H62" s="74" t="s">
        <v>40</v>
      </c>
      <c r="I62" s="52"/>
    </row>
    <row r="63" spans="1:9" s="98" customFormat="1" ht="18" customHeight="1">
      <c r="A63" s="76" t="s">
        <v>102</v>
      </c>
      <c r="B63" s="73" t="s">
        <v>40</v>
      </c>
      <c r="C63" s="73" t="s">
        <v>40</v>
      </c>
      <c r="D63" s="74" t="s">
        <v>40</v>
      </c>
      <c r="E63" s="75" t="s">
        <v>40</v>
      </c>
      <c r="F63" s="73" t="s">
        <v>40</v>
      </c>
      <c r="G63" s="73" t="s">
        <v>40</v>
      </c>
      <c r="H63" s="74" t="s">
        <v>40</v>
      </c>
      <c r="I63" s="52"/>
    </row>
    <row r="64" spans="1:9" s="98" customFormat="1" ht="18" customHeight="1">
      <c r="A64" s="76" t="s">
        <v>103</v>
      </c>
      <c r="B64" s="73" t="s">
        <v>40</v>
      </c>
      <c r="C64" s="73" t="s">
        <v>40</v>
      </c>
      <c r="D64" s="74" t="s">
        <v>40</v>
      </c>
      <c r="E64" s="75" t="s">
        <v>40</v>
      </c>
      <c r="F64" s="73" t="s">
        <v>40</v>
      </c>
      <c r="G64" s="73" t="s">
        <v>40</v>
      </c>
      <c r="H64" s="88" t="s">
        <v>40</v>
      </c>
      <c r="I64" s="52"/>
    </row>
    <row r="65" spans="1:9" s="98" customFormat="1" ht="18" customHeight="1">
      <c r="A65" s="76" t="s">
        <v>104</v>
      </c>
      <c r="B65" s="73" t="s">
        <v>40</v>
      </c>
      <c r="C65" s="73" t="s">
        <v>40</v>
      </c>
      <c r="D65" s="74" t="s">
        <v>40</v>
      </c>
      <c r="E65" s="75" t="s">
        <v>40</v>
      </c>
      <c r="F65" s="73" t="s">
        <v>40</v>
      </c>
      <c r="G65" s="73" t="s">
        <v>40</v>
      </c>
      <c r="H65" s="74" t="s">
        <v>40</v>
      </c>
      <c r="I65" s="52"/>
    </row>
    <row r="66" spans="1:9" s="98" customFormat="1" ht="18" customHeight="1">
      <c r="A66" s="72" t="s">
        <v>105</v>
      </c>
      <c r="B66" s="73">
        <v>485</v>
      </c>
      <c r="C66" s="73">
        <v>36694.572648900001</v>
      </c>
      <c r="D66" s="74">
        <v>7.3926676654899447E-3</v>
      </c>
      <c r="E66" s="75">
        <v>75.658912678144333</v>
      </c>
      <c r="F66" s="73">
        <v>394</v>
      </c>
      <c r="G66" s="73">
        <v>35250.654919100001</v>
      </c>
      <c r="H66" s="74">
        <v>7.1253613757861385E-3</v>
      </c>
      <c r="I66" s="52"/>
    </row>
    <row r="67" spans="1:9" s="98" customFormat="1" ht="18" customHeight="1">
      <c r="A67" s="76" t="s">
        <v>106</v>
      </c>
      <c r="B67" s="73">
        <v>4</v>
      </c>
      <c r="C67" s="73" t="s">
        <v>40</v>
      </c>
      <c r="D67" s="74" t="s">
        <v>40</v>
      </c>
      <c r="E67" s="75" t="s">
        <v>40</v>
      </c>
      <c r="F67" s="73" t="s">
        <v>40</v>
      </c>
      <c r="G67" s="73" t="s">
        <v>40</v>
      </c>
      <c r="H67" s="74" t="s">
        <v>40</v>
      </c>
      <c r="I67" s="52"/>
    </row>
    <row r="68" spans="1:9" s="98" customFormat="1" ht="18" customHeight="1">
      <c r="A68" s="76" t="s">
        <v>107</v>
      </c>
      <c r="B68" s="73">
        <v>2</v>
      </c>
      <c r="C68" s="73">
        <v>1102.8877345000001</v>
      </c>
      <c r="D68" s="74">
        <v>2.2219314478780342E-4</v>
      </c>
      <c r="E68" s="75">
        <v>551.44386725000004</v>
      </c>
      <c r="F68" s="73">
        <v>1</v>
      </c>
      <c r="G68" s="73">
        <v>913.44209269999999</v>
      </c>
      <c r="H68" s="74">
        <v>1.8463784634013304E-4</v>
      </c>
      <c r="I68" s="52"/>
    </row>
    <row r="69" spans="1:9" s="98" customFormat="1" ht="18" customHeight="1">
      <c r="A69" s="76" t="s">
        <v>108</v>
      </c>
      <c r="B69" s="73">
        <v>13</v>
      </c>
      <c r="C69" s="73">
        <v>313.77091999999999</v>
      </c>
      <c r="D69" s="74">
        <v>6.3213820660875511E-5</v>
      </c>
      <c r="E69" s="75">
        <v>24.136224615384613</v>
      </c>
      <c r="F69" s="73">
        <v>11</v>
      </c>
      <c r="G69" s="73">
        <v>268.55743000000001</v>
      </c>
      <c r="H69" s="74">
        <v>5.4284629414517715E-5</v>
      </c>
      <c r="I69" s="52"/>
    </row>
    <row r="70" spans="1:9" s="98" customFormat="1" ht="18" customHeight="1">
      <c r="A70" s="76" t="s">
        <v>109</v>
      </c>
      <c r="B70" s="73">
        <v>448</v>
      </c>
      <c r="C70" s="73">
        <v>33564.942549599997</v>
      </c>
      <c r="D70" s="74">
        <v>6.7621571139320482E-3</v>
      </c>
      <c r="E70" s="75">
        <v>74.921746762499993</v>
      </c>
      <c r="F70" s="73">
        <v>369</v>
      </c>
      <c r="G70" s="73">
        <v>32943.264828300002</v>
      </c>
      <c r="H70" s="74">
        <v>6.6589590275293493E-3</v>
      </c>
      <c r="I70" s="52"/>
    </row>
    <row r="71" spans="1:9" s="98" customFormat="1" ht="18" customHeight="1">
      <c r="A71" s="76" t="s">
        <v>110</v>
      </c>
      <c r="B71" s="73">
        <v>7</v>
      </c>
      <c r="C71" s="73">
        <v>1574.3240264000001</v>
      </c>
      <c r="D71" s="74">
        <v>3.1717100063625097E-4</v>
      </c>
      <c r="E71" s="75">
        <v>224.90343234285714</v>
      </c>
      <c r="F71" s="73">
        <v>5</v>
      </c>
      <c r="G71" s="73">
        <v>979.33141000000001</v>
      </c>
      <c r="H71" s="74">
        <v>1.9795632787313728E-4</v>
      </c>
      <c r="I71" s="52"/>
    </row>
    <row r="72" spans="1:9" s="98" customFormat="1" ht="18" customHeight="1">
      <c r="A72" s="76" t="s">
        <v>111</v>
      </c>
      <c r="B72" s="73">
        <v>11</v>
      </c>
      <c r="C72" s="73">
        <v>138.64741839999999</v>
      </c>
      <c r="D72" s="74">
        <v>2.7932585472965342E-5</v>
      </c>
      <c r="E72" s="75">
        <v>12.604310763636363</v>
      </c>
      <c r="F72" s="73">
        <v>8</v>
      </c>
      <c r="G72" s="73">
        <v>146.05915809999999</v>
      </c>
      <c r="H72" s="74">
        <v>2.9523544629001527E-5</v>
      </c>
      <c r="I72" s="52"/>
    </row>
    <row r="73" spans="1:9" s="98" customFormat="1" ht="5.0999999999999996" customHeight="1">
      <c r="A73" s="89"/>
      <c r="B73" s="84"/>
      <c r="C73" s="84"/>
      <c r="D73" s="85"/>
      <c r="E73" s="86"/>
      <c r="F73" s="84"/>
      <c r="G73" s="84"/>
      <c r="H73" s="85"/>
      <c r="I73" s="52"/>
    </row>
    <row r="74" spans="1:9" s="98" customFormat="1" ht="15" customHeight="1">
      <c r="A74" s="52"/>
      <c r="B74" s="90"/>
      <c r="C74" s="90"/>
      <c r="D74" s="90"/>
      <c r="E74" s="90"/>
      <c r="F74" s="90"/>
      <c r="G74" s="1232" t="s">
        <v>173</v>
      </c>
      <c r="H74" s="1232"/>
      <c r="I74" s="52"/>
    </row>
    <row r="75" spans="1:9" s="98" customFormat="1" ht="15" customHeight="1">
      <c r="A75" s="1230"/>
      <c r="B75" s="1230"/>
      <c r="C75" s="1230"/>
      <c r="D75" s="1230"/>
      <c r="E75" s="1230"/>
      <c r="F75" s="1230"/>
      <c r="G75" s="1230"/>
      <c r="H75" s="1230"/>
      <c r="I75" s="52"/>
    </row>
    <row r="76" spans="1:9" s="98" customFormat="1" ht="15" customHeight="1">
      <c r="A76" s="1231"/>
      <c r="B76" s="1231"/>
      <c r="C76" s="1231"/>
      <c r="D76" s="1231"/>
      <c r="E76" s="1231"/>
      <c r="F76" s="1231"/>
      <c r="G76" s="1231"/>
      <c r="H76" s="1231"/>
      <c r="I76" s="52"/>
    </row>
    <row r="77" spans="1:9" s="98" customFormat="1" ht="12">
      <c r="A77" s="57"/>
      <c r="B77" s="58"/>
      <c r="C77" s="58"/>
      <c r="D77" s="58"/>
      <c r="E77" s="58"/>
      <c r="F77" s="59"/>
      <c r="G77" s="59"/>
      <c r="H77" s="60" t="s">
        <v>54</v>
      </c>
      <c r="I77" s="52"/>
    </row>
    <row r="78" spans="1:9" s="98" customFormat="1" ht="15" customHeight="1">
      <c r="A78" s="61"/>
      <c r="B78" s="1228" t="s">
        <v>1</v>
      </c>
      <c r="C78" s="1228"/>
      <c r="D78" s="1228"/>
      <c r="E78" s="1228"/>
      <c r="F78" s="1229" t="s">
        <v>2</v>
      </c>
      <c r="G78" s="1229"/>
      <c r="H78" s="1229"/>
      <c r="I78" s="52"/>
    </row>
    <row r="79" spans="1:9" s="98" customFormat="1" ht="39.950000000000003" customHeight="1">
      <c r="A79" s="25" t="s">
        <v>55</v>
      </c>
      <c r="B79" s="62" t="s">
        <v>56</v>
      </c>
      <c r="C79" s="62" t="s">
        <v>5</v>
      </c>
      <c r="D79" s="62" t="s">
        <v>57</v>
      </c>
      <c r="E79" s="62" t="s">
        <v>58</v>
      </c>
      <c r="F79" s="62" t="s">
        <v>59</v>
      </c>
      <c r="G79" s="62" t="s">
        <v>5</v>
      </c>
      <c r="H79" s="62" t="s">
        <v>57</v>
      </c>
      <c r="I79" s="52"/>
    </row>
    <row r="80" spans="1:9" s="98" customFormat="1" ht="15" customHeight="1">
      <c r="A80" s="25" t="s">
        <v>8</v>
      </c>
      <c r="B80" s="25" t="s">
        <v>9</v>
      </c>
      <c r="C80" s="25" t="s">
        <v>10</v>
      </c>
      <c r="D80" s="25" t="s">
        <v>11</v>
      </c>
      <c r="E80" s="25" t="s">
        <v>12</v>
      </c>
      <c r="F80" s="25" t="s">
        <v>13</v>
      </c>
      <c r="G80" s="25" t="s">
        <v>14</v>
      </c>
      <c r="H80" s="25" t="s">
        <v>15</v>
      </c>
      <c r="I80" s="52"/>
    </row>
    <row r="81" spans="1:9" s="98" customFormat="1" ht="5.0999999999999996" customHeight="1">
      <c r="A81" s="65"/>
      <c r="B81" s="65"/>
      <c r="C81" s="65"/>
      <c r="D81" s="65"/>
      <c r="E81" s="65"/>
      <c r="F81" s="65"/>
      <c r="G81" s="65"/>
      <c r="H81" s="65"/>
      <c r="I81" s="52"/>
    </row>
    <row r="82" spans="1:9" s="98" customFormat="1" ht="30" customHeight="1">
      <c r="A82" s="72" t="s">
        <v>112</v>
      </c>
      <c r="B82" s="73">
        <v>183</v>
      </c>
      <c r="C82" s="73">
        <v>206693.13188229999</v>
      </c>
      <c r="D82" s="74">
        <v>4.1641406955884891E-2</v>
      </c>
      <c r="E82" s="75">
        <v>1129.4706660234972</v>
      </c>
      <c r="F82" s="73">
        <v>176</v>
      </c>
      <c r="G82" s="73">
        <v>213594.18874139996</v>
      </c>
      <c r="H82" s="74">
        <v>4.3174681039066576E-2</v>
      </c>
      <c r="I82" s="52"/>
    </row>
    <row r="83" spans="1:9" s="98" customFormat="1" ht="18" customHeight="1">
      <c r="A83" s="76" t="s">
        <v>113</v>
      </c>
      <c r="B83" s="73">
        <v>62</v>
      </c>
      <c r="C83" s="73">
        <v>33159.057763099998</v>
      </c>
      <c r="D83" s="74">
        <v>6.6803855842351963E-3</v>
      </c>
      <c r="E83" s="75">
        <v>534.82351230806444</v>
      </c>
      <c r="F83" s="73">
        <v>45</v>
      </c>
      <c r="G83" s="73">
        <v>5562.3033898000003</v>
      </c>
      <c r="H83" s="74">
        <v>1.124331500366267E-3</v>
      </c>
      <c r="I83" s="52"/>
    </row>
    <row r="84" spans="1:9" s="98" customFormat="1" ht="30" customHeight="1">
      <c r="A84" s="76" t="s">
        <v>114</v>
      </c>
      <c r="B84" s="73" t="s">
        <v>40</v>
      </c>
      <c r="C84" s="73" t="s">
        <v>40</v>
      </c>
      <c r="D84" s="74" t="s">
        <v>40</v>
      </c>
      <c r="E84" s="75" t="s">
        <v>40</v>
      </c>
      <c r="F84" s="73" t="s">
        <v>40</v>
      </c>
      <c r="G84" s="73" t="s">
        <v>40</v>
      </c>
      <c r="H84" s="74" t="s">
        <v>40</v>
      </c>
      <c r="I84" s="52"/>
    </row>
    <row r="85" spans="1:9" s="98" customFormat="1" ht="18" customHeight="1">
      <c r="A85" s="76" t="s">
        <v>115</v>
      </c>
      <c r="B85" s="73">
        <v>1</v>
      </c>
      <c r="C85" s="73">
        <v>222.50707729999999</v>
      </c>
      <c r="D85" s="74">
        <v>4.4827361567533932E-5</v>
      </c>
      <c r="E85" s="75">
        <v>222.50707729999999</v>
      </c>
      <c r="F85" s="73">
        <v>5</v>
      </c>
      <c r="G85" s="73">
        <v>232.79999960000001</v>
      </c>
      <c r="H85" s="74">
        <v>4.7056831404686414E-5</v>
      </c>
      <c r="I85" s="52"/>
    </row>
    <row r="86" spans="1:9" s="98" customFormat="1" ht="18" customHeight="1">
      <c r="A86" s="76" t="s">
        <v>116</v>
      </c>
      <c r="B86" s="73">
        <v>60</v>
      </c>
      <c r="C86" s="73">
        <v>10193.500134399999</v>
      </c>
      <c r="D86" s="74">
        <v>2.0536322786145127E-3</v>
      </c>
      <c r="E86" s="75">
        <v>169.89166890666667</v>
      </c>
      <c r="F86" s="73">
        <v>63</v>
      </c>
      <c r="G86" s="73">
        <v>10590.734876099999</v>
      </c>
      <c r="H86" s="74">
        <v>2.1407492541781351E-3</v>
      </c>
      <c r="I86" s="52"/>
    </row>
    <row r="87" spans="1:9" s="98" customFormat="1" ht="30" customHeight="1">
      <c r="A87" s="76" t="s">
        <v>117</v>
      </c>
      <c r="B87" s="73">
        <v>3</v>
      </c>
      <c r="C87" s="73">
        <v>73.574159800000004</v>
      </c>
      <c r="D87" s="74">
        <v>1.4822609255414097E-5</v>
      </c>
      <c r="E87" s="75">
        <v>24.524719933333333</v>
      </c>
      <c r="F87" s="73">
        <v>5</v>
      </c>
      <c r="G87" s="73">
        <v>41.848881200000001</v>
      </c>
      <c r="H87" s="74">
        <v>8.4590882752868824E-6</v>
      </c>
      <c r="I87" s="52"/>
    </row>
    <row r="88" spans="1:9" s="98" customFormat="1" ht="30" customHeight="1">
      <c r="A88" s="76" t="s">
        <v>118</v>
      </c>
      <c r="B88" s="73" t="s">
        <v>40</v>
      </c>
      <c r="C88" s="73" t="s">
        <v>40</v>
      </c>
      <c r="D88" s="74" t="s">
        <v>40</v>
      </c>
      <c r="E88" s="75" t="s">
        <v>40</v>
      </c>
      <c r="F88" s="73" t="s">
        <v>40</v>
      </c>
      <c r="G88" s="73" t="s">
        <v>40</v>
      </c>
      <c r="H88" s="74" t="s">
        <v>40</v>
      </c>
      <c r="I88" s="52"/>
    </row>
    <row r="89" spans="1:9" s="98" customFormat="1" ht="18" customHeight="1">
      <c r="A89" s="76" t="s">
        <v>119</v>
      </c>
      <c r="B89" s="73" t="s">
        <v>40</v>
      </c>
      <c r="C89" s="73" t="s">
        <v>40</v>
      </c>
      <c r="D89" s="74" t="s">
        <v>40</v>
      </c>
      <c r="E89" s="75" t="s">
        <v>40</v>
      </c>
      <c r="F89" s="73" t="s">
        <v>40</v>
      </c>
      <c r="G89" s="73" t="s">
        <v>40</v>
      </c>
      <c r="H89" s="74" t="s">
        <v>40</v>
      </c>
      <c r="I89" s="52"/>
    </row>
    <row r="90" spans="1:9" s="98" customFormat="1" ht="30" customHeight="1">
      <c r="A90" s="76" t="s">
        <v>120</v>
      </c>
      <c r="B90" s="73">
        <v>1</v>
      </c>
      <c r="C90" s="73">
        <v>1.2462299999999999</v>
      </c>
      <c r="D90" s="74">
        <v>2.5107157706712555E-7</v>
      </c>
      <c r="E90" s="75">
        <v>1.2462299999999999</v>
      </c>
      <c r="F90" s="73">
        <v>1</v>
      </c>
      <c r="G90" s="73">
        <v>0.21629000000000001</v>
      </c>
      <c r="H90" s="74">
        <v>4.3719596572197008E-8</v>
      </c>
      <c r="I90" s="52"/>
    </row>
    <row r="91" spans="1:9" s="98" customFormat="1" ht="18" customHeight="1">
      <c r="A91" s="76" t="s">
        <v>121</v>
      </c>
      <c r="B91" s="73" t="s">
        <v>40</v>
      </c>
      <c r="C91" s="73" t="s">
        <v>40</v>
      </c>
      <c r="D91" s="74" t="s">
        <v>40</v>
      </c>
      <c r="E91" s="75" t="s">
        <v>40</v>
      </c>
      <c r="F91" s="73" t="s">
        <v>40</v>
      </c>
      <c r="G91" s="73" t="s">
        <v>40</v>
      </c>
      <c r="H91" s="74" t="s">
        <v>40</v>
      </c>
      <c r="I91" s="52"/>
    </row>
    <row r="92" spans="1:9" s="98" customFormat="1" ht="18" customHeight="1">
      <c r="A92" s="76" t="s">
        <v>122</v>
      </c>
      <c r="B92" s="73" t="s">
        <v>40</v>
      </c>
      <c r="C92" s="73" t="s">
        <v>40</v>
      </c>
      <c r="D92" s="74" t="s">
        <v>40</v>
      </c>
      <c r="E92" s="75" t="s">
        <v>40</v>
      </c>
      <c r="F92" s="73" t="s">
        <v>40</v>
      </c>
      <c r="G92" s="73" t="s">
        <v>40</v>
      </c>
      <c r="H92" s="74" t="s">
        <v>40</v>
      </c>
      <c r="I92" s="52"/>
    </row>
    <row r="93" spans="1:9" s="98" customFormat="1" ht="18" customHeight="1">
      <c r="A93" s="76" t="s">
        <v>123</v>
      </c>
      <c r="B93" s="73">
        <v>25</v>
      </c>
      <c r="C93" s="73">
        <v>161193.96146180001</v>
      </c>
      <c r="D93" s="74">
        <v>3.2474922059259996E-2</v>
      </c>
      <c r="E93" s="75">
        <v>6447.7584584719998</v>
      </c>
      <c r="F93" s="73">
        <v>21</v>
      </c>
      <c r="G93" s="73">
        <v>195098.20763059999</v>
      </c>
      <c r="H93" s="74">
        <v>3.9436011510326684E-2</v>
      </c>
      <c r="I93" s="52"/>
    </row>
    <row r="94" spans="1:9" s="98" customFormat="1" ht="18" customHeight="1">
      <c r="A94" s="76" t="s">
        <v>124</v>
      </c>
      <c r="B94" s="73">
        <v>1</v>
      </c>
      <c r="C94" s="73">
        <v>1.1484399999999999</v>
      </c>
      <c r="D94" s="74">
        <v>2.3137032647823407E-7</v>
      </c>
      <c r="E94" s="75">
        <v>1.1484399999999999</v>
      </c>
      <c r="F94" s="73">
        <v>1</v>
      </c>
      <c r="G94" s="73" t="s">
        <v>40</v>
      </c>
      <c r="H94" s="74" t="s">
        <v>40</v>
      </c>
      <c r="I94" s="52"/>
    </row>
    <row r="95" spans="1:9" s="98" customFormat="1" ht="18" customHeight="1">
      <c r="A95" s="76" t="s">
        <v>125</v>
      </c>
      <c r="B95" s="73">
        <v>3</v>
      </c>
      <c r="C95" s="73">
        <v>39.666674200000003</v>
      </c>
      <c r="D95" s="74">
        <v>7.9914417470305332E-6</v>
      </c>
      <c r="E95" s="75">
        <v>13.222224733333334</v>
      </c>
      <c r="F95" s="73">
        <v>1</v>
      </c>
      <c r="G95" s="73">
        <v>4.6343899999999998</v>
      </c>
      <c r="H95" s="74">
        <v>9.3676851060254322E-7</v>
      </c>
      <c r="I95" s="52"/>
    </row>
    <row r="96" spans="1:9" s="98" customFormat="1" ht="18" customHeight="1">
      <c r="A96" s="76" t="s">
        <v>126</v>
      </c>
      <c r="B96" s="73" t="s">
        <v>40</v>
      </c>
      <c r="C96" s="73" t="s">
        <v>40</v>
      </c>
      <c r="D96" s="74" t="s">
        <v>40</v>
      </c>
      <c r="E96" s="75" t="s">
        <v>40</v>
      </c>
      <c r="F96" s="73" t="s">
        <v>40</v>
      </c>
      <c r="G96" s="73" t="s">
        <v>40</v>
      </c>
      <c r="H96" s="74" t="s">
        <v>40</v>
      </c>
      <c r="I96" s="52"/>
    </row>
    <row r="97" spans="1:9" s="98" customFormat="1" ht="18" customHeight="1">
      <c r="A97" s="76" t="s">
        <v>127</v>
      </c>
      <c r="B97" s="73">
        <v>15</v>
      </c>
      <c r="C97" s="73">
        <v>156.88726500000001</v>
      </c>
      <c r="D97" s="74">
        <v>3.1607273974545671E-5</v>
      </c>
      <c r="E97" s="75">
        <v>10.459151</v>
      </c>
      <c r="F97" s="73">
        <v>15</v>
      </c>
      <c r="G97" s="73">
        <v>124.155805</v>
      </c>
      <c r="H97" s="74">
        <v>2.5096128839504181E-5</v>
      </c>
      <c r="I97" s="52"/>
    </row>
    <row r="98" spans="1:9" s="98" customFormat="1" ht="30" customHeight="1">
      <c r="A98" s="76" t="s">
        <v>128</v>
      </c>
      <c r="B98" s="73" t="s">
        <v>40</v>
      </c>
      <c r="C98" s="73" t="s">
        <v>40</v>
      </c>
      <c r="D98" s="74" t="s">
        <v>40</v>
      </c>
      <c r="E98" s="75" t="s">
        <v>40</v>
      </c>
      <c r="F98" s="73" t="s">
        <v>40</v>
      </c>
      <c r="G98" s="73" t="s">
        <v>40</v>
      </c>
      <c r="H98" s="74" t="s">
        <v>40</v>
      </c>
      <c r="I98" s="52"/>
    </row>
    <row r="99" spans="1:9" s="98" customFormat="1" ht="18" customHeight="1">
      <c r="A99" s="76" t="s">
        <v>129</v>
      </c>
      <c r="B99" s="73">
        <v>2</v>
      </c>
      <c r="C99" s="73">
        <v>15.598000000000001</v>
      </c>
      <c r="D99" s="74">
        <v>3.1424491940436554E-6</v>
      </c>
      <c r="E99" s="75">
        <v>7.7990000000000004</v>
      </c>
      <c r="F99" s="73">
        <v>7</v>
      </c>
      <c r="G99" s="73">
        <v>252.518</v>
      </c>
      <c r="H99" s="74">
        <v>5.1042512770900377E-5</v>
      </c>
      <c r="I99" s="52"/>
    </row>
    <row r="100" spans="1:9" s="98" customFormat="1" ht="18" customHeight="1">
      <c r="A100" s="76" t="s">
        <v>130</v>
      </c>
      <c r="B100" s="73">
        <v>4</v>
      </c>
      <c r="C100" s="73">
        <v>206.6994067</v>
      </c>
      <c r="D100" s="74">
        <v>4.1642671111278155E-5</v>
      </c>
      <c r="E100" s="75">
        <v>51.674851674999999</v>
      </c>
      <c r="F100" s="73">
        <v>4</v>
      </c>
      <c r="G100" s="73">
        <v>134.66112269999999</v>
      </c>
      <c r="H100" s="74">
        <v>2.7219612364894908E-5</v>
      </c>
      <c r="I100" s="52"/>
    </row>
    <row r="101" spans="1:9" s="98" customFormat="1" ht="18" customHeight="1">
      <c r="A101" s="76" t="s">
        <v>131</v>
      </c>
      <c r="B101" s="73">
        <v>1</v>
      </c>
      <c r="C101" s="73">
        <v>10.248760000000001</v>
      </c>
      <c r="D101" s="74">
        <v>2.0647652007915664E-6</v>
      </c>
      <c r="E101" s="75">
        <v>10.248760000000001</v>
      </c>
      <c r="F101" s="73">
        <v>2</v>
      </c>
      <c r="G101" s="73">
        <v>54.069940000000003</v>
      </c>
      <c r="H101" s="74">
        <v>1.0929381679610235E-5</v>
      </c>
      <c r="I101" s="52"/>
    </row>
    <row r="102" spans="1:9" s="98" customFormat="1" ht="18" customHeight="1">
      <c r="A102" s="76" t="s">
        <v>132</v>
      </c>
      <c r="B102" s="73" t="s">
        <v>40</v>
      </c>
      <c r="C102" s="73" t="s">
        <v>40</v>
      </c>
      <c r="D102" s="74" t="s">
        <v>40</v>
      </c>
      <c r="E102" s="75" t="s">
        <v>40</v>
      </c>
      <c r="F102" s="73" t="s">
        <v>40</v>
      </c>
      <c r="G102" s="73" t="s">
        <v>40</v>
      </c>
      <c r="H102" s="74" t="s">
        <v>40</v>
      </c>
      <c r="I102" s="52"/>
    </row>
    <row r="103" spans="1:9" s="98" customFormat="1" ht="18" customHeight="1">
      <c r="A103" s="76" t="s">
        <v>133</v>
      </c>
      <c r="B103" s="73" t="s">
        <v>40</v>
      </c>
      <c r="C103" s="73" t="s">
        <v>40</v>
      </c>
      <c r="D103" s="74" t="s">
        <v>40</v>
      </c>
      <c r="E103" s="75" t="s">
        <v>40</v>
      </c>
      <c r="F103" s="73" t="s">
        <v>40</v>
      </c>
      <c r="G103" s="73" t="s">
        <v>40</v>
      </c>
      <c r="H103" s="74" t="s">
        <v>40</v>
      </c>
      <c r="I103" s="52"/>
    </row>
    <row r="104" spans="1:9" s="98" customFormat="1" ht="18" customHeight="1">
      <c r="A104" s="76" t="s">
        <v>134</v>
      </c>
      <c r="B104" s="73">
        <v>5</v>
      </c>
      <c r="C104" s="73">
        <v>1419.0365099999999</v>
      </c>
      <c r="D104" s="74">
        <v>2.85886019821004E-4</v>
      </c>
      <c r="E104" s="75">
        <v>283.80730199999999</v>
      </c>
      <c r="F104" s="73">
        <v>6</v>
      </c>
      <c r="G104" s="73">
        <v>1498.0384164</v>
      </c>
      <c r="H104" s="74">
        <v>3.0280473075343692E-4</v>
      </c>
      <c r="I104" s="52"/>
    </row>
    <row r="105" spans="1:9" s="98" customFormat="1" ht="18" customHeight="1">
      <c r="A105" s="72" t="s">
        <v>135</v>
      </c>
      <c r="B105" s="73" t="s">
        <v>40</v>
      </c>
      <c r="C105" s="73" t="s">
        <v>40</v>
      </c>
      <c r="D105" s="74" t="s">
        <v>40</v>
      </c>
      <c r="E105" s="75" t="s">
        <v>40</v>
      </c>
      <c r="F105" s="73" t="s">
        <v>40</v>
      </c>
      <c r="G105" s="73" t="s">
        <v>40</v>
      </c>
      <c r="H105" s="74" t="s">
        <v>40</v>
      </c>
      <c r="I105" s="52"/>
    </row>
    <row r="106" spans="1:9" s="98" customFormat="1" ht="18" customHeight="1">
      <c r="A106" s="72" t="s">
        <v>136</v>
      </c>
      <c r="B106" s="73" t="s">
        <v>40</v>
      </c>
      <c r="C106" s="73" t="s">
        <v>40</v>
      </c>
      <c r="D106" s="74" t="s">
        <v>40</v>
      </c>
      <c r="E106" s="75" t="s">
        <v>40</v>
      </c>
      <c r="F106" s="73" t="s">
        <v>40</v>
      </c>
      <c r="G106" s="73" t="s">
        <v>40</v>
      </c>
      <c r="H106" s="74" t="s">
        <v>40</v>
      </c>
      <c r="I106" s="52"/>
    </row>
    <row r="107" spans="1:9" s="98" customFormat="1" ht="20.100000000000001" customHeight="1">
      <c r="A107" s="66" t="s">
        <v>137</v>
      </c>
      <c r="B107" s="67">
        <v>3</v>
      </c>
      <c r="C107" s="67">
        <v>1461.9345255999999</v>
      </c>
      <c r="D107" s="68">
        <v>2.9452846337455526E-4</v>
      </c>
      <c r="E107" s="69">
        <v>487.31150853333332</v>
      </c>
      <c r="F107" s="67">
        <v>4</v>
      </c>
      <c r="G107" s="67">
        <v>1607.2257656000002</v>
      </c>
      <c r="H107" s="68">
        <v>3.2487522341519473E-4</v>
      </c>
      <c r="I107" s="52"/>
    </row>
    <row r="108" spans="1:9" s="98" customFormat="1" ht="18" customHeight="1">
      <c r="A108" s="72" t="s">
        <v>138</v>
      </c>
      <c r="B108" s="73">
        <v>3</v>
      </c>
      <c r="C108" s="73">
        <v>1461.9345255999999</v>
      </c>
      <c r="D108" s="74">
        <v>2.9452846337455526E-4</v>
      </c>
      <c r="E108" s="75">
        <v>487.31150853333332</v>
      </c>
      <c r="F108" s="73">
        <v>3</v>
      </c>
      <c r="G108" s="73">
        <v>1480.7532315000001</v>
      </c>
      <c r="H108" s="74">
        <v>2.9931080449469249E-4</v>
      </c>
      <c r="I108" s="52"/>
    </row>
    <row r="109" spans="1:9" s="98" customFormat="1" ht="18" customHeight="1">
      <c r="A109" s="76" t="s">
        <v>139</v>
      </c>
      <c r="B109" s="73" t="s">
        <v>40</v>
      </c>
      <c r="C109" s="73" t="s">
        <v>40</v>
      </c>
      <c r="D109" s="74" t="s">
        <v>40</v>
      </c>
      <c r="E109" s="75" t="s">
        <v>40</v>
      </c>
      <c r="F109" s="73" t="s">
        <v>40</v>
      </c>
      <c r="G109" s="73" t="s">
        <v>40</v>
      </c>
      <c r="H109" s="74" t="s">
        <v>40</v>
      </c>
      <c r="I109" s="52"/>
    </row>
    <row r="110" spans="1:9" s="98" customFormat="1" ht="18" customHeight="1">
      <c r="A110" s="76" t="s">
        <v>140</v>
      </c>
      <c r="B110" s="73" t="s">
        <v>40</v>
      </c>
      <c r="C110" s="73" t="s">
        <v>40</v>
      </c>
      <c r="D110" s="74" t="s">
        <v>40</v>
      </c>
      <c r="E110" s="75" t="s">
        <v>40</v>
      </c>
      <c r="F110" s="73" t="s">
        <v>40</v>
      </c>
      <c r="G110" s="73" t="s">
        <v>40</v>
      </c>
      <c r="H110" s="74" t="s">
        <v>40</v>
      </c>
      <c r="I110" s="52"/>
    </row>
    <row r="111" spans="1:9" s="98" customFormat="1" ht="5.0999999999999996" customHeight="1">
      <c r="A111" s="89"/>
      <c r="B111" s="84"/>
      <c r="C111" s="84"/>
      <c r="D111" s="85"/>
      <c r="E111" s="86"/>
      <c r="F111" s="84"/>
      <c r="G111" s="84"/>
      <c r="H111" s="85"/>
      <c r="I111" s="52"/>
    </row>
    <row r="112" spans="1:9" s="98" customFormat="1" ht="15" customHeight="1">
      <c r="A112" s="91"/>
      <c r="B112" s="90"/>
      <c r="C112" s="90"/>
      <c r="D112" s="90"/>
      <c r="E112" s="90"/>
      <c r="F112" s="90"/>
      <c r="G112" s="52"/>
      <c r="H112" s="87" t="s">
        <v>174</v>
      </c>
      <c r="I112" s="52"/>
    </row>
    <row r="113" spans="1:9" s="98" customFormat="1" ht="15" customHeight="1">
      <c r="A113" s="1230"/>
      <c r="B113" s="1230"/>
      <c r="C113" s="1230"/>
      <c r="D113" s="1230"/>
      <c r="E113" s="1230"/>
      <c r="F113" s="1230"/>
      <c r="G113" s="1230"/>
      <c r="H113" s="1230"/>
      <c r="I113" s="52"/>
    </row>
    <row r="114" spans="1:9" s="98" customFormat="1" ht="15" customHeight="1">
      <c r="A114" s="1231"/>
      <c r="B114" s="1231"/>
      <c r="C114" s="1231"/>
      <c r="D114" s="1231"/>
      <c r="E114" s="1231"/>
      <c r="F114" s="1231"/>
      <c r="G114" s="1231"/>
      <c r="H114" s="1231"/>
      <c r="I114" s="52"/>
    </row>
    <row r="115" spans="1:9" s="98" customFormat="1" ht="12">
      <c r="A115" s="57"/>
      <c r="B115" s="58"/>
      <c r="C115" s="58"/>
      <c r="D115" s="58"/>
      <c r="E115" s="58"/>
      <c r="F115" s="59"/>
      <c r="G115" s="59"/>
      <c r="H115" s="60" t="s">
        <v>54</v>
      </c>
      <c r="I115" s="52"/>
    </row>
    <row r="116" spans="1:9" s="98" customFormat="1" ht="15" customHeight="1">
      <c r="A116" s="61"/>
      <c r="B116" s="1228" t="s">
        <v>1</v>
      </c>
      <c r="C116" s="1228"/>
      <c r="D116" s="1228"/>
      <c r="E116" s="1228"/>
      <c r="F116" s="1229" t="s">
        <v>2</v>
      </c>
      <c r="G116" s="1229"/>
      <c r="H116" s="1229"/>
      <c r="I116" s="52"/>
    </row>
    <row r="117" spans="1:9" s="98" customFormat="1" ht="36" customHeight="1">
      <c r="A117" s="25" t="s">
        <v>55</v>
      </c>
      <c r="B117" s="62" t="s">
        <v>56</v>
      </c>
      <c r="C117" s="62" t="s">
        <v>5</v>
      </c>
      <c r="D117" s="62" t="s">
        <v>57</v>
      </c>
      <c r="E117" s="62" t="s">
        <v>58</v>
      </c>
      <c r="F117" s="62" t="s">
        <v>59</v>
      </c>
      <c r="G117" s="62" t="s">
        <v>5</v>
      </c>
      <c r="H117" s="62" t="s">
        <v>57</v>
      </c>
      <c r="I117" s="52"/>
    </row>
    <row r="118" spans="1:9" s="98" customFormat="1" ht="15" customHeight="1">
      <c r="A118" s="25" t="s">
        <v>8</v>
      </c>
      <c r="B118" s="25" t="s">
        <v>9</v>
      </c>
      <c r="C118" s="25" t="s">
        <v>10</v>
      </c>
      <c r="D118" s="25" t="s">
        <v>11</v>
      </c>
      <c r="E118" s="25" t="s">
        <v>12</v>
      </c>
      <c r="F118" s="25" t="s">
        <v>13</v>
      </c>
      <c r="G118" s="25" t="s">
        <v>14</v>
      </c>
      <c r="H118" s="25" t="s">
        <v>15</v>
      </c>
      <c r="I118" s="52"/>
    </row>
    <row r="119" spans="1:9" s="98" customFormat="1" ht="5.0999999999999996" customHeight="1">
      <c r="A119" s="65"/>
      <c r="B119" s="65"/>
      <c r="C119" s="65"/>
      <c r="D119" s="65"/>
      <c r="E119" s="65"/>
      <c r="F119" s="65"/>
      <c r="G119" s="65"/>
      <c r="H119" s="65"/>
      <c r="I119" s="52"/>
    </row>
    <row r="120" spans="1:9" s="98" customFormat="1" ht="27" customHeight="1">
      <c r="A120" s="76" t="s">
        <v>142</v>
      </c>
      <c r="B120" s="73">
        <v>3</v>
      </c>
      <c r="C120" s="73">
        <v>1461.9345255999999</v>
      </c>
      <c r="D120" s="74">
        <v>2.9452846337455526E-4</v>
      </c>
      <c r="E120" s="75">
        <v>487.31150853333332</v>
      </c>
      <c r="F120" s="73">
        <v>3</v>
      </c>
      <c r="G120" s="73">
        <v>1480.7532315000001</v>
      </c>
      <c r="H120" s="74">
        <v>2.9931080449469249E-4</v>
      </c>
      <c r="I120" s="52"/>
    </row>
    <row r="121" spans="1:9" s="98" customFormat="1" ht="27" customHeight="1">
      <c r="A121" s="76" t="s">
        <v>143</v>
      </c>
      <c r="B121" s="73" t="s">
        <v>40</v>
      </c>
      <c r="C121" s="73" t="s">
        <v>40</v>
      </c>
      <c r="D121" s="74" t="s">
        <v>40</v>
      </c>
      <c r="E121" s="75" t="s">
        <v>40</v>
      </c>
      <c r="F121" s="73" t="s">
        <v>40</v>
      </c>
      <c r="G121" s="73" t="s">
        <v>40</v>
      </c>
      <c r="H121" s="74" t="s">
        <v>40</v>
      </c>
      <c r="I121" s="52"/>
    </row>
    <row r="122" spans="1:9" s="98" customFormat="1" ht="27" customHeight="1">
      <c r="A122" s="76" t="s">
        <v>144</v>
      </c>
      <c r="B122" s="73" t="s">
        <v>40</v>
      </c>
      <c r="C122" s="73" t="s">
        <v>40</v>
      </c>
      <c r="D122" s="74" t="s">
        <v>40</v>
      </c>
      <c r="E122" s="75" t="s">
        <v>40</v>
      </c>
      <c r="F122" s="73" t="s">
        <v>40</v>
      </c>
      <c r="G122" s="73" t="s">
        <v>40</v>
      </c>
      <c r="H122" s="74" t="s">
        <v>40</v>
      </c>
      <c r="I122" s="52"/>
    </row>
    <row r="123" spans="1:9" s="98" customFormat="1" ht="27" customHeight="1">
      <c r="A123" s="72" t="s">
        <v>145</v>
      </c>
      <c r="B123" s="73" t="s">
        <v>40</v>
      </c>
      <c r="C123" s="73" t="s">
        <v>40</v>
      </c>
      <c r="D123" s="74" t="s">
        <v>40</v>
      </c>
      <c r="E123" s="75" t="s">
        <v>40</v>
      </c>
      <c r="F123" s="73">
        <v>1</v>
      </c>
      <c r="G123" s="73">
        <v>126.4725341</v>
      </c>
      <c r="H123" s="74">
        <v>2.5564418920502238E-5</v>
      </c>
      <c r="I123" s="52"/>
    </row>
    <row r="124" spans="1:9" s="98" customFormat="1" ht="20.100000000000001" customHeight="1">
      <c r="A124" s="66" t="s">
        <v>146</v>
      </c>
      <c r="B124" s="67">
        <v>111288</v>
      </c>
      <c r="C124" s="67">
        <v>490186.62141169998</v>
      </c>
      <c r="D124" s="68">
        <v>9.8755388728438184E-2</v>
      </c>
      <c r="E124" s="69">
        <v>4.4046673622645747</v>
      </c>
      <c r="F124" s="67">
        <v>111259</v>
      </c>
      <c r="G124" s="67">
        <v>488270.84989090002</v>
      </c>
      <c r="H124" s="68">
        <v>9.8696216076535712E-2</v>
      </c>
      <c r="I124" s="52"/>
    </row>
    <row r="125" spans="1:9" s="98" customFormat="1" ht="27" customHeight="1">
      <c r="A125" s="72" t="s">
        <v>147</v>
      </c>
      <c r="B125" s="73" t="s">
        <v>40</v>
      </c>
      <c r="C125" s="73" t="s">
        <v>40</v>
      </c>
      <c r="D125" s="74" t="s">
        <v>40</v>
      </c>
      <c r="E125" s="75" t="s">
        <v>40</v>
      </c>
      <c r="F125" s="73" t="s">
        <v>40</v>
      </c>
      <c r="G125" s="73" t="s">
        <v>40</v>
      </c>
      <c r="H125" s="74" t="s">
        <v>40</v>
      </c>
      <c r="I125" s="52"/>
    </row>
    <row r="126" spans="1:9" s="98" customFormat="1" ht="18" customHeight="1">
      <c r="A126" s="72" t="s">
        <v>148</v>
      </c>
      <c r="B126" s="73">
        <v>68</v>
      </c>
      <c r="C126" s="73">
        <v>2734.7740927</v>
      </c>
      <c r="D126" s="74">
        <v>5.5096093367717547E-4</v>
      </c>
      <c r="E126" s="75">
        <v>40.217266069117649</v>
      </c>
      <c r="F126" s="73">
        <v>45</v>
      </c>
      <c r="G126" s="73">
        <v>1105.7626643000001</v>
      </c>
      <c r="H126" s="74">
        <v>2.2351240273611221E-4</v>
      </c>
      <c r="I126" s="52"/>
    </row>
    <row r="127" spans="1:9" s="98" customFormat="1" ht="27" customHeight="1">
      <c r="A127" s="72" t="s">
        <v>149</v>
      </c>
      <c r="B127" s="73">
        <v>10644</v>
      </c>
      <c r="C127" s="73">
        <v>9620.0468978999997</v>
      </c>
      <c r="D127" s="74">
        <v>1.9381015912917053E-3</v>
      </c>
      <c r="E127" s="75">
        <v>0.90379997161781278</v>
      </c>
      <c r="F127" s="73">
        <v>11027</v>
      </c>
      <c r="G127" s="73">
        <v>10281.5834206</v>
      </c>
      <c r="H127" s="74">
        <v>2.0782591856859834E-3</v>
      </c>
      <c r="I127" s="52"/>
    </row>
    <row r="128" spans="1:9" s="98" customFormat="1" ht="27" customHeight="1">
      <c r="A128" s="72" t="s">
        <v>150</v>
      </c>
      <c r="B128" s="73">
        <v>11652</v>
      </c>
      <c r="C128" s="73">
        <v>5638.4765091999998</v>
      </c>
      <c r="D128" s="74">
        <v>1.1359549917918722E-3</v>
      </c>
      <c r="E128" s="75">
        <v>0.48390632588396842</v>
      </c>
      <c r="F128" s="73">
        <v>11931</v>
      </c>
      <c r="G128" s="73">
        <v>11452.820500600001</v>
      </c>
      <c r="H128" s="74">
        <v>2.3150062041704163E-3</v>
      </c>
      <c r="I128" s="52"/>
    </row>
    <row r="129" spans="1:9" s="98" customFormat="1" ht="18" customHeight="1">
      <c r="A129" s="72" t="s">
        <v>151</v>
      </c>
      <c r="B129" s="73" t="s">
        <v>40</v>
      </c>
      <c r="C129" s="73" t="s">
        <v>40</v>
      </c>
      <c r="D129" s="74" t="s">
        <v>40</v>
      </c>
      <c r="E129" s="75" t="s">
        <v>40</v>
      </c>
      <c r="F129" s="73" t="s">
        <v>40</v>
      </c>
      <c r="G129" s="73" t="s">
        <v>40</v>
      </c>
      <c r="H129" s="74" t="s">
        <v>40</v>
      </c>
      <c r="I129" s="52"/>
    </row>
    <row r="130" spans="1:9" s="98" customFormat="1" ht="18" customHeight="1">
      <c r="A130" s="72" t="s">
        <v>152</v>
      </c>
      <c r="B130" s="73" t="s">
        <v>40</v>
      </c>
      <c r="C130" s="73" t="s">
        <v>40</v>
      </c>
      <c r="D130" s="74" t="s">
        <v>40</v>
      </c>
      <c r="E130" s="75" t="s">
        <v>40</v>
      </c>
      <c r="F130" s="73" t="s">
        <v>40</v>
      </c>
      <c r="G130" s="73" t="s">
        <v>40</v>
      </c>
      <c r="H130" s="74" t="s">
        <v>40</v>
      </c>
      <c r="I130" s="52"/>
    </row>
    <row r="131" spans="1:9" s="98" customFormat="1" ht="18" customHeight="1">
      <c r="A131" s="72" t="s">
        <v>153</v>
      </c>
      <c r="B131" s="73" t="s">
        <v>40</v>
      </c>
      <c r="C131" s="73" t="s">
        <v>40</v>
      </c>
      <c r="D131" s="74" t="s">
        <v>40</v>
      </c>
      <c r="E131" s="75" t="s">
        <v>40</v>
      </c>
      <c r="F131" s="73" t="s">
        <v>40</v>
      </c>
      <c r="G131" s="73" t="s">
        <v>40</v>
      </c>
      <c r="H131" s="74" t="s">
        <v>40</v>
      </c>
      <c r="I131" s="52"/>
    </row>
    <row r="132" spans="1:9" s="98" customFormat="1" ht="18" customHeight="1">
      <c r="A132" s="72" t="s">
        <v>154</v>
      </c>
      <c r="B132" s="73" t="s">
        <v>40</v>
      </c>
      <c r="C132" s="73" t="s">
        <v>40</v>
      </c>
      <c r="D132" s="74" t="s">
        <v>40</v>
      </c>
      <c r="E132" s="75" t="s">
        <v>40</v>
      </c>
      <c r="F132" s="73" t="s">
        <v>40</v>
      </c>
      <c r="G132" s="73" t="s">
        <v>40</v>
      </c>
      <c r="H132" s="74" t="s">
        <v>40</v>
      </c>
      <c r="I132" s="52"/>
    </row>
    <row r="133" spans="1:9" s="98" customFormat="1" ht="18" customHeight="1">
      <c r="A133" s="72" t="s">
        <v>155</v>
      </c>
      <c r="B133" s="73">
        <v>14452</v>
      </c>
      <c r="C133" s="73">
        <v>362815.69486220001</v>
      </c>
      <c r="D133" s="74">
        <v>7.3094620329921089E-2</v>
      </c>
      <c r="E133" s="75">
        <v>25.104877862039856</v>
      </c>
      <c r="F133" s="73">
        <v>14537</v>
      </c>
      <c r="G133" s="73">
        <v>343310.26927370002</v>
      </c>
      <c r="H133" s="74">
        <v>6.9394731479673052E-2</v>
      </c>
      <c r="I133" s="52"/>
    </row>
    <row r="134" spans="1:9" s="98" customFormat="1" ht="18" customHeight="1">
      <c r="A134" s="72" t="s">
        <v>156</v>
      </c>
      <c r="B134" s="73">
        <v>3235</v>
      </c>
      <c r="C134" s="73">
        <v>13019.8260319</v>
      </c>
      <c r="D134" s="74">
        <v>2.6230376856348735E-3</v>
      </c>
      <c r="E134" s="75">
        <v>4.0246757440185474</v>
      </c>
      <c r="F134" s="73">
        <v>2960</v>
      </c>
      <c r="G134" s="73">
        <v>11948.302396700001</v>
      </c>
      <c r="H134" s="74">
        <v>2.4151600189853371E-3</v>
      </c>
      <c r="I134" s="52"/>
    </row>
    <row r="135" spans="1:9" s="98" customFormat="1" ht="18" customHeight="1">
      <c r="A135" s="72" t="s">
        <v>157</v>
      </c>
      <c r="B135" s="73" t="s">
        <v>40</v>
      </c>
      <c r="C135" s="73" t="s">
        <v>40</v>
      </c>
      <c r="D135" s="74" t="s">
        <v>40</v>
      </c>
      <c r="E135" s="75" t="s">
        <v>40</v>
      </c>
      <c r="F135" s="73" t="s">
        <v>40</v>
      </c>
      <c r="G135" s="73" t="s">
        <v>40</v>
      </c>
      <c r="H135" s="74" t="s">
        <v>40</v>
      </c>
      <c r="I135" s="52"/>
    </row>
    <row r="136" spans="1:9" s="98" customFormat="1" ht="27" customHeight="1">
      <c r="A136" s="72" t="s">
        <v>158</v>
      </c>
      <c r="B136" s="73">
        <v>56001</v>
      </c>
      <c r="C136" s="73">
        <v>62716.972043100002</v>
      </c>
      <c r="D136" s="74">
        <v>1.2635267229753689E-2</v>
      </c>
      <c r="E136" s="75">
        <v>1.1199259306637381</v>
      </c>
      <c r="F136" s="73">
        <v>55071</v>
      </c>
      <c r="G136" s="73">
        <v>75580.565684500005</v>
      </c>
      <c r="H136" s="74">
        <v>1.527741384449016E-2</v>
      </c>
      <c r="I136" s="52"/>
    </row>
    <row r="137" spans="1:9" s="98" customFormat="1" ht="27" customHeight="1">
      <c r="A137" s="72" t="s">
        <v>159</v>
      </c>
      <c r="B137" s="73">
        <v>14138</v>
      </c>
      <c r="C137" s="73">
        <v>29974.442185799999</v>
      </c>
      <c r="D137" s="74">
        <v>6.0387973899650813E-3</v>
      </c>
      <c r="E137" s="75">
        <v>2.1201331295657093</v>
      </c>
      <c r="F137" s="73">
        <v>14464</v>
      </c>
      <c r="G137" s="73">
        <v>30513.149041500001</v>
      </c>
      <c r="H137" s="74">
        <v>6.1677496243085659E-3</v>
      </c>
      <c r="I137" s="52"/>
    </row>
    <row r="138" spans="1:9" s="98" customFormat="1" ht="18" customHeight="1">
      <c r="A138" s="72" t="s">
        <v>160</v>
      </c>
      <c r="B138" s="73" t="s">
        <v>40</v>
      </c>
      <c r="C138" s="73" t="s">
        <v>40</v>
      </c>
      <c r="D138" s="74" t="s">
        <v>40</v>
      </c>
      <c r="E138" s="75" t="s">
        <v>40</v>
      </c>
      <c r="F138" s="73" t="s">
        <v>40</v>
      </c>
      <c r="G138" s="73" t="s">
        <v>40</v>
      </c>
      <c r="H138" s="74" t="s">
        <v>40</v>
      </c>
      <c r="I138" s="52"/>
    </row>
    <row r="139" spans="1:9" s="98" customFormat="1" ht="18" customHeight="1">
      <c r="A139" s="72" t="s">
        <v>161</v>
      </c>
      <c r="B139" s="73">
        <v>1098</v>
      </c>
      <c r="C139" s="73">
        <v>3666.3887888999998</v>
      </c>
      <c r="D139" s="74">
        <v>7.3864857640271165E-4</v>
      </c>
      <c r="E139" s="75">
        <v>3.3391519024590162</v>
      </c>
      <c r="F139" s="73">
        <v>1224</v>
      </c>
      <c r="G139" s="73">
        <v>4078.3969090000001</v>
      </c>
      <c r="H139" s="74">
        <v>8.2438331648608467E-4</v>
      </c>
      <c r="I139" s="52"/>
    </row>
    <row r="140" spans="1:9" s="98" customFormat="1" ht="20.100000000000001" customHeight="1">
      <c r="A140" s="66" t="s">
        <v>162</v>
      </c>
      <c r="B140" s="67">
        <v>305376</v>
      </c>
      <c r="C140" s="67">
        <v>388487.3863666</v>
      </c>
      <c r="D140" s="68">
        <v>7.8266564571345565E-2</v>
      </c>
      <c r="E140" s="69">
        <v>1.2721608324380436</v>
      </c>
      <c r="F140" s="67">
        <v>302319</v>
      </c>
      <c r="G140" s="67">
        <v>382680.32562769996</v>
      </c>
      <c r="H140" s="68">
        <v>7.7352764587174744E-2</v>
      </c>
      <c r="I140" s="52"/>
    </row>
    <row r="141" spans="1:9" s="98" customFormat="1" ht="27.95" customHeight="1">
      <c r="A141" s="72" t="s">
        <v>163</v>
      </c>
      <c r="B141" s="73" t="s">
        <v>40</v>
      </c>
      <c r="C141" s="73" t="s">
        <v>40</v>
      </c>
      <c r="D141" s="74" t="s">
        <v>40</v>
      </c>
      <c r="E141" s="75" t="s">
        <v>40</v>
      </c>
      <c r="F141" s="73" t="s">
        <v>40</v>
      </c>
      <c r="G141" s="73" t="s">
        <v>40</v>
      </c>
      <c r="H141" s="74" t="s">
        <v>40</v>
      </c>
      <c r="I141" s="52"/>
    </row>
    <row r="142" spans="1:9" s="98" customFormat="1" ht="38.1" customHeight="1">
      <c r="A142" s="72" t="s">
        <v>164</v>
      </c>
      <c r="B142" s="73">
        <v>153484</v>
      </c>
      <c r="C142" s="73">
        <v>277211.68680329999</v>
      </c>
      <c r="D142" s="74">
        <v>5.5848419141845893E-2</v>
      </c>
      <c r="E142" s="75">
        <v>1.8061275885649317</v>
      </c>
      <c r="F142" s="73">
        <v>143022</v>
      </c>
      <c r="G142" s="73">
        <v>255071.381341</v>
      </c>
      <c r="H142" s="74">
        <v>5.1558638352866698E-2</v>
      </c>
      <c r="I142" s="52"/>
    </row>
    <row r="143" spans="1:9" s="98" customFormat="1" ht="18" customHeight="1">
      <c r="A143" s="72" t="s">
        <v>165</v>
      </c>
      <c r="B143" s="73">
        <v>13091</v>
      </c>
      <c r="C143" s="73">
        <v>10932.7145158</v>
      </c>
      <c r="D143" s="74">
        <v>2.2025580150586664E-3</v>
      </c>
      <c r="E143" s="75">
        <v>0.83513211487281336</v>
      </c>
      <c r="F143" s="73">
        <v>15856</v>
      </c>
      <c r="G143" s="73">
        <v>17382.899356400001</v>
      </c>
      <c r="H143" s="74">
        <v>3.513677687904716E-3</v>
      </c>
      <c r="I143" s="52"/>
    </row>
    <row r="144" spans="1:9" s="98" customFormat="1" ht="18" customHeight="1">
      <c r="A144" s="72" t="s">
        <v>166</v>
      </c>
      <c r="B144" s="73">
        <v>138801</v>
      </c>
      <c r="C144" s="73">
        <v>100342.9850475</v>
      </c>
      <c r="D144" s="74">
        <v>2.0215587414441013E-2</v>
      </c>
      <c r="E144" s="75">
        <v>0.72292696052261873</v>
      </c>
      <c r="F144" s="73">
        <v>143441</v>
      </c>
      <c r="G144" s="73">
        <v>110226.04493030001</v>
      </c>
      <c r="H144" s="74">
        <v>2.2280448546403334E-2</v>
      </c>
      <c r="I144" s="52"/>
    </row>
    <row r="145" spans="1:9" s="98" customFormat="1" ht="27" customHeight="1">
      <c r="A145" s="72" t="s">
        <v>167</v>
      </c>
      <c r="B145" s="73" t="s">
        <v>40</v>
      </c>
      <c r="C145" s="73" t="s">
        <v>40</v>
      </c>
      <c r="D145" s="74" t="s">
        <v>40</v>
      </c>
      <c r="E145" s="75" t="s">
        <v>40</v>
      </c>
      <c r="F145" s="73" t="s">
        <v>40</v>
      </c>
      <c r="G145" s="73" t="s">
        <v>40</v>
      </c>
      <c r="H145" s="74" t="s">
        <v>40</v>
      </c>
      <c r="I145" s="52"/>
    </row>
    <row r="146" spans="1:9" s="98" customFormat="1" ht="5.0999999999999996" customHeight="1">
      <c r="A146" s="72"/>
      <c r="B146" s="73"/>
      <c r="C146" s="73"/>
      <c r="D146" s="74"/>
      <c r="E146" s="75"/>
      <c r="F146" s="73"/>
      <c r="G146" s="73"/>
      <c r="H146" s="74"/>
      <c r="I146" s="52"/>
    </row>
    <row r="147" spans="1:9" s="98" customFormat="1" ht="20.100000000000001" customHeight="1">
      <c r="A147" s="39" t="s">
        <v>168</v>
      </c>
      <c r="B147" s="92">
        <v>4119967</v>
      </c>
      <c r="C147" s="92">
        <v>4963644.2904360006</v>
      </c>
      <c r="D147" s="93">
        <v>1</v>
      </c>
      <c r="E147" s="94">
        <v>1.2047776815775468</v>
      </c>
      <c r="F147" s="92">
        <v>4126894</v>
      </c>
      <c r="G147" s="92">
        <v>4947209.4199868999</v>
      </c>
      <c r="H147" s="93">
        <v>1</v>
      </c>
      <c r="I147" s="52"/>
    </row>
    <row r="148" spans="1:9" s="98" customFormat="1" ht="12">
      <c r="A148" s="43" t="s">
        <v>37</v>
      </c>
      <c r="B148" s="58"/>
      <c r="C148" s="58"/>
      <c r="D148" s="58"/>
      <c r="E148" s="58"/>
      <c r="F148" s="58"/>
      <c r="G148" s="58"/>
      <c r="H148" s="58"/>
      <c r="I148" s="52"/>
    </row>
    <row r="149" spans="1:9" ht="12.95" customHeight="1">
      <c r="A149" s="95" t="s">
        <v>38</v>
      </c>
      <c r="B149" s="52"/>
      <c r="C149" s="52"/>
      <c r="D149" s="52"/>
      <c r="E149" s="52"/>
      <c r="F149" s="52"/>
      <c r="G149" s="52"/>
      <c r="H149" s="52"/>
      <c r="I149" s="52"/>
    </row>
    <row r="150" spans="1:9" ht="12.95" customHeight="1">
      <c r="A150" s="97" t="s">
        <v>39</v>
      </c>
      <c r="B150" s="52"/>
      <c r="C150" s="52"/>
      <c r="D150" s="52"/>
      <c r="E150" s="52"/>
      <c r="F150" s="52"/>
      <c r="G150" s="52"/>
      <c r="H150" s="52"/>
      <c r="I150" s="52"/>
    </row>
    <row r="151" spans="1:9" ht="12.95" customHeight="1"/>
    <row r="152" spans="1:9" ht="12.95" customHeight="1"/>
    <row r="153" spans="1:9" ht="12.95" customHeight="1"/>
    <row r="154" spans="1:9" ht="12.95" customHeight="1"/>
    <row r="155" spans="1:9" ht="12.95" customHeight="1"/>
    <row r="156" spans="1:9" ht="12.95" customHeight="1"/>
    <row r="157" spans="1:9" ht="12.95" customHeight="1"/>
    <row r="158" spans="1:9" ht="12.95" customHeight="1"/>
    <row r="159" spans="1:9" ht="12.95" customHeight="1"/>
    <row r="160" spans="1:9" ht="12.95" customHeight="1"/>
    <row r="161" ht="12.95" customHeight="1"/>
    <row r="162" ht="12.95" customHeight="1"/>
    <row r="163" ht="12.95" customHeight="1"/>
    <row r="164" ht="12.95" customHeight="1"/>
    <row r="165" ht="12.95" customHeight="1"/>
    <row r="166" ht="12.95" customHeight="1"/>
    <row r="167" ht="12.95" customHeight="1"/>
    <row r="168" ht="12.95" customHeight="1"/>
    <row r="169" ht="12.95" customHeight="1"/>
    <row r="170" ht="12.95" customHeight="1"/>
    <row r="171" ht="12.95" customHeight="1"/>
    <row r="172" ht="12.95" customHeight="1"/>
    <row r="173" ht="12.95" customHeight="1"/>
    <row r="174" ht="12.95" customHeight="1"/>
    <row r="175" ht="12.95" customHeight="1"/>
    <row r="176" ht="12.95" customHeight="1"/>
    <row r="177" ht="12.95" customHeight="1"/>
    <row r="178" ht="12.95" customHeight="1"/>
    <row r="179" ht="12.95" customHeight="1"/>
    <row r="180" ht="12.95" customHeight="1"/>
    <row r="181" ht="12.95" customHeight="1"/>
    <row r="182" ht="12.95" customHeight="1"/>
    <row r="183" ht="12.95" customHeight="1"/>
    <row r="184" ht="12.95" customHeight="1"/>
    <row r="185" ht="12.95" customHeight="1"/>
    <row r="186" ht="12.95" customHeight="1"/>
    <row r="187" ht="12.95" customHeight="1"/>
    <row r="188" ht="12.95" customHeight="1"/>
    <row r="189" ht="12.95" customHeight="1"/>
    <row r="190" ht="12.95" customHeight="1"/>
    <row r="191" ht="12.95" customHeight="1"/>
    <row r="192" ht="12.95" customHeight="1"/>
    <row r="193" ht="12.95" customHeight="1"/>
    <row r="194" ht="12.95" customHeight="1"/>
    <row r="195" ht="12.95" customHeight="1"/>
    <row r="196" ht="12.95" customHeight="1"/>
    <row r="197" ht="12.95" customHeight="1"/>
    <row r="198" ht="12.95" customHeight="1"/>
    <row r="199" ht="12.95" customHeight="1"/>
    <row r="200" ht="12.95" customHeight="1"/>
    <row r="201" ht="12.95" customHeight="1"/>
    <row r="202" ht="12.95" customHeight="1"/>
    <row r="203" ht="12.95" customHeight="1"/>
    <row r="204" ht="12.95" customHeight="1"/>
    <row r="205" ht="12.95" customHeight="1"/>
    <row r="206" ht="12.95" customHeight="1"/>
    <row r="207" ht="12.95" customHeight="1"/>
    <row r="208" ht="12.95" customHeight="1"/>
    <row r="209" ht="12.95" customHeight="1"/>
    <row r="210" ht="12.95" customHeight="1"/>
    <row r="211" ht="12.95" customHeight="1"/>
    <row r="212" ht="12.95" customHeight="1"/>
    <row r="213" ht="12.95" customHeight="1"/>
    <row r="214" ht="12.95" customHeight="1"/>
    <row r="215" ht="12.95" customHeight="1"/>
    <row r="216" ht="12.95" customHeight="1"/>
    <row r="217" ht="12.95" customHeight="1"/>
    <row r="218" ht="12.95" customHeight="1"/>
    <row r="219" ht="12.95" customHeight="1"/>
    <row r="220" ht="12.95" customHeight="1"/>
    <row r="221" ht="12.95" customHeight="1"/>
    <row r="222" ht="12.95" customHeight="1"/>
    <row r="223" ht="12.95" customHeight="1"/>
    <row r="224" ht="12.95" customHeight="1"/>
    <row r="225" ht="12.95" customHeight="1"/>
    <row r="226" ht="12.95" customHeight="1"/>
    <row r="227" ht="12.95" customHeight="1"/>
    <row r="228" ht="12.95" customHeight="1"/>
    <row r="229" ht="12.95" customHeight="1"/>
    <row r="230" ht="12.95" customHeight="1"/>
    <row r="231" ht="12.95" customHeight="1"/>
    <row r="232" ht="12.95" customHeight="1"/>
    <row r="233" ht="12.95" customHeight="1"/>
    <row r="234" ht="12.95" customHeight="1"/>
    <row r="235" ht="12.95" customHeight="1"/>
    <row r="236" ht="12.95" customHeight="1"/>
    <row r="237" ht="12.95" customHeight="1"/>
    <row r="238" ht="12.95" customHeight="1"/>
    <row r="239" ht="12.95" customHeight="1"/>
    <row r="240" ht="12.95" customHeight="1"/>
    <row r="241" ht="12.95" customHeight="1"/>
    <row r="242" ht="12.95" customHeight="1"/>
    <row r="243" ht="12.95" customHeight="1"/>
    <row r="244" ht="12.95" customHeight="1"/>
    <row r="245" ht="12.95" customHeight="1"/>
    <row r="246" ht="12.95" customHeight="1"/>
    <row r="247" ht="12.95" customHeight="1"/>
    <row r="248" ht="12.95" customHeight="1"/>
    <row r="249" ht="12.95" customHeight="1"/>
    <row r="250" ht="12.95" customHeight="1"/>
    <row r="251" ht="12.95" customHeight="1"/>
    <row r="252" ht="12.95" customHeight="1"/>
    <row r="253" ht="12.95" customHeight="1"/>
    <row r="254" ht="12.95" customHeight="1"/>
    <row r="255" ht="12.95" customHeight="1"/>
    <row r="256" ht="12.95" customHeight="1"/>
    <row r="257" ht="12.95" customHeight="1"/>
    <row r="258" ht="12.95" customHeight="1"/>
    <row r="259" ht="12.95" customHeight="1"/>
    <row r="260" ht="12.95" customHeight="1"/>
    <row r="261" ht="12.95" customHeight="1"/>
    <row r="262" ht="12.95" customHeight="1"/>
    <row r="263" ht="12.95" customHeight="1"/>
    <row r="264" ht="12.95" customHeight="1"/>
    <row r="265" ht="12.95" customHeight="1"/>
    <row r="266" ht="12.95" customHeight="1"/>
    <row r="267" ht="12.95" customHeight="1"/>
    <row r="268" ht="12.95" customHeight="1"/>
    <row r="269" ht="12.95" customHeight="1"/>
    <row r="270" ht="12.95" customHeight="1"/>
    <row r="271" ht="12.95" customHeight="1"/>
    <row r="272" ht="12.95" customHeight="1"/>
    <row r="273" ht="12.95" customHeight="1"/>
    <row r="274" ht="12.95" customHeight="1"/>
    <row r="275" ht="12.95" customHeight="1"/>
    <row r="276" ht="12.95" customHeight="1"/>
    <row r="277" ht="12.95" customHeight="1"/>
    <row r="278" ht="12.95" customHeight="1"/>
    <row r="279" ht="12.95" customHeight="1"/>
    <row r="280" ht="12.95" customHeight="1"/>
    <row r="281" ht="12.95" customHeight="1"/>
    <row r="282" ht="12.95" customHeight="1"/>
    <row r="283" ht="12.95" customHeight="1"/>
    <row r="284" ht="12.95" customHeight="1"/>
    <row r="285" ht="12.95" customHeight="1"/>
    <row r="286" ht="12.95" customHeight="1"/>
    <row r="287" ht="12.95" customHeight="1"/>
    <row r="288" ht="12.95" customHeight="1"/>
    <row r="289" ht="12.95" customHeight="1"/>
  </sheetData>
  <mergeCells count="15">
    <mergeCell ref="A114:H114"/>
    <mergeCell ref="B116:E116"/>
    <mergeCell ref="F116:H116"/>
    <mergeCell ref="G74:H74"/>
    <mergeCell ref="A75:H75"/>
    <mergeCell ref="A76:H76"/>
    <mergeCell ref="B78:E78"/>
    <mergeCell ref="F78:H78"/>
    <mergeCell ref="A113:H113"/>
    <mergeCell ref="B5:E5"/>
    <mergeCell ref="F5:H5"/>
    <mergeCell ref="A37:H37"/>
    <mergeCell ref="A38:H38"/>
    <mergeCell ref="B40:E40"/>
    <mergeCell ref="F40:H40"/>
  </mergeCells>
  <pageMargins left="0.6" right="0.3" top="0.75" bottom="0.7" header="0.4" footer="0.4"/>
  <pageSetup paperSize="9" scale="90" firstPageNumber="132" orientation="portrait" r:id="rId1"/>
  <headerFooter alignWithMargins="0">
    <oddFooter>&amp;C&amp;"Maiandra GD,Regular"&amp;9&amp;P</oddFooter>
  </headerFooter>
  <rowBreaks count="3" manualBreakCount="3">
    <brk id="35" max="16383" man="1"/>
    <brk id="73" max="16383" man="1"/>
    <brk id="111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>
  <dimension ref="A1:P289"/>
  <sheetViews>
    <sheetView view="pageBreakPreview" zoomScale="60" workbookViewId="0">
      <selection activeCell="E11" sqref="E11"/>
    </sheetView>
  </sheetViews>
  <sheetFormatPr defaultColWidth="10.28515625" defaultRowHeight="11.25"/>
  <cols>
    <col min="1" max="1" width="31" style="109" customWidth="1"/>
    <col min="2" max="2" width="9" style="109" bestFit="1" customWidth="1"/>
    <col min="3" max="3" width="10" style="109" bestFit="1" customWidth="1"/>
    <col min="4" max="4" width="8.85546875" style="109" bestFit="1" customWidth="1"/>
    <col min="5" max="5" width="10.5703125" style="109" bestFit="1" customWidth="1"/>
    <col min="6" max="6" width="9" style="109" bestFit="1" customWidth="1"/>
    <col min="7" max="7" width="10" style="109" bestFit="1" customWidth="1"/>
    <col min="8" max="8" width="8.85546875" style="109" bestFit="1" customWidth="1"/>
    <col min="9" max="9" width="5.5703125" style="109" customWidth="1"/>
    <col min="10" max="16384" width="10.28515625" style="109"/>
  </cols>
  <sheetData>
    <row r="1" spans="1:13" s="98" customFormat="1" ht="12">
      <c r="A1" s="52"/>
      <c r="B1" s="52"/>
      <c r="C1" s="52"/>
      <c r="D1" s="52"/>
      <c r="E1" s="52"/>
      <c r="F1" s="52"/>
      <c r="G1" s="52"/>
      <c r="H1" s="53"/>
      <c r="I1" s="52"/>
    </row>
    <row r="2" spans="1:13" s="98" customFormat="1" ht="15" customHeight="1">
      <c r="A2" s="55" t="s">
        <v>175</v>
      </c>
      <c r="B2" s="56"/>
      <c r="C2" s="56"/>
      <c r="D2" s="56"/>
      <c r="E2" s="56"/>
      <c r="F2" s="56"/>
      <c r="G2" s="56"/>
      <c r="H2" s="56"/>
      <c r="I2" s="52"/>
    </row>
    <row r="3" spans="1:13" s="98" customFormat="1" ht="15" customHeight="1">
      <c r="A3" s="55" t="s">
        <v>48</v>
      </c>
      <c r="B3" s="56"/>
      <c r="C3" s="56"/>
      <c r="D3" s="56"/>
      <c r="E3" s="56"/>
      <c r="F3" s="56"/>
      <c r="G3" s="56"/>
      <c r="H3" s="56"/>
      <c r="I3" s="52"/>
    </row>
    <row r="4" spans="1:13" s="98" customFormat="1" ht="12">
      <c r="A4" s="57"/>
      <c r="B4" s="58"/>
      <c r="C4" s="58"/>
      <c r="D4" s="58"/>
      <c r="E4" s="58"/>
      <c r="F4" s="59"/>
      <c r="G4" s="59"/>
      <c r="H4" s="60" t="s">
        <v>54</v>
      </c>
      <c r="I4" s="52"/>
    </row>
    <row r="5" spans="1:13" s="98" customFormat="1" ht="15" customHeight="1">
      <c r="A5" s="61"/>
      <c r="B5" s="1228" t="s">
        <v>1</v>
      </c>
      <c r="C5" s="1228"/>
      <c r="D5" s="1228"/>
      <c r="E5" s="1228"/>
      <c r="F5" s="1229" t="s">
        <v>2</v>
      </c>
      <c r="G5" s="1229"/>
      <c r="H5" s="1229"/>
      <c r="I5" s="52"/>
    </row>
    <row r="6" spans="1:13" s="98" customFormat="1" ht="39.950000000000003" customHeight="1">
      <c r="A6" s="25" t="s">
        <v>55</v>
      </c>
      <c r="B6" s="62" t="s">
        <v>56</v>
      </c>
      <c r="C6" s="62" t="s">
        <v>5</v>
      </c>
      <c r="D6" s="62" t="s">
        <v>57</v>
      </c>
      <c r="E6" s="62" t="s">
        <v>58</v>
      </c>
      <c r="F6" s="62" t="s">
        <v>59</v>
      </c>
      <c r="G6" s="62" t="s">
        <v>5</v>
      </c>
      <c r="H6" s="62" t="s">
        <v>57</v>
      </c>
      <c r="I6" s="52"/>
    </row>
    <row r="7" spans="1:13" s="98" customFormat="1" ht="15" customHeight="1">
      <c r="A7" s="25" t="s">
        <v>8</v>
      </c>
      <c r="B7" s="25" t="s">
        <v>9</v>
      </c>
      <c r="C7" s="25" t="s">
        <v>10</v>
      </c>
      <c r="D7" s="25" t="s">
        <v>11</v>
      </c>
      <c r="E7" s="25" t="s">
        <v>12</v>
      </c>
      <c r="F7" s="25" t="s">
        <v>13</v>
      </c>
      <c r="G7" s="25" t="s">
        <v>14</v>
      </c>
      <c r="H7" s="25" t="s">
        <v>15</v>
      </c>
      <c r="I7" s="52"/>
      <c r="K7" s="99"/>
      <c r="L7" s="100"/>
      <c r="M7" s="100"/>
    </row>
    <row r="8" spans="1:13" s="98" customFormat="1" ht="5.0999999999999996" customHeight="1">
      <c r="A8" s="65"/>
      <c r="B8" s="65"/>
      <c r="C8" s="65"/>
      <c r="D8" s="65"/>
      <c r="E8" s="65"/>
      <c r="F8" s="65"/>
      <c r="G8" s="65"/>
      <c r="H8" s="65"/>
      <c r="I8" s="52"/>
      <c r="K8" s="99"/>
      <c r="L8" s="100"/>
      <c r="M8" s="100"/>
    </row>
    <row r="9" spans="1:13" s="98" customFormat="1" ht="20.100000000000001" customHeight="1">
      <c r="A9" s="66" t="s">
        <v>60</v>
      </c>
      <c r="B9" s="67">
        <v>53</v>
      </c>
      <c r="C9" s="67">
        <v>106143.2699533</v>
      </c>
      <c r="D9" s="68">
        <v>2.2471230094885219E-2</v>
      </c>
      <c r="E9" s="69">
        <v>2002.7032066660377</v>
      </c>
      <c r="F9" s="67">
        <v>65</v>
      </c>
      <c r="G9" s="67">
        <v>126716.4631185</v>
      </c>
      <c r="H9" s="68">
        <v>2.6205318117849659E-2</v>
      </c>
      <c r="I9" s="52"/>
      <c r="K9" s="101"/>
      <c r="L9" s="102"/>
      <c r="M9" s="102"/>
    </row>
    <row r="10" spans="1:13" s="98" customFormat="1" ht="18" customHeight="1">
      <c r="A10" s="72" t="s">
        <v>61</v>
      </c>
      <c r="B10" s="73">
        <v>48</v>
      </c>
      <c r="C10" s="73">
        <v>103957.4917951</v>
      </c>
      <c r="D10" s="74">
        <v>2.2008486447069424E-2</v>
      </c>
      <c r="E10" s="75">
        <v>2165.7810790645831</v>
      </c>
      <c r="F10" s="73">
        <v>61</v>
      </c>
      <c r="G10" s="73">
        <v>124540.1446538</v>
      </c>
      <c r="H10" s="74">
        <v>2.5755249387317932E-2</v>
      </c>
      <c r="I10" s="52"/>
      <c r="K10" s="101"/>
      <c r="L10" s="102"/>
      <c r="M10" s="102"/>
    </row>
    <row r="11" spans="1:13" s="98" customFormat="1" ht="18" customHeight="1">
      <c r="A11" s="76" t="s">
        <v>62</v>
      </c>
      <c r="B11" s="73">
        <v>2</v>
      </c>
      <c r="C11" s="73">
        <v>615.47526040000002</v>
      </c>
      <c r="D11" s="74">
        <v>1.3030017070552675E-4</v>
      </c>
      <c r="E11" s="75">
        <v>307.73763020000001</v>
      </c>
      <c r="F11" s="73">
        <v>4</v>
      </c>
      <c r="G11" s="73">
        <v>792.17494190000002</v>
      </c>
      <c r="H11" s="74">
        <v>1.6382398819059072E-4</v>
      </c>
      <c r="I11" s="52"/>
      <c r="K11" s="103"/>
      <c r="L11" s="104"/>
      <c r="M11" s="104"/>
    </row>
    <row r="12" spans="1:13" s="98" customFormat="1" ht="18" customHeight="1">
      <c r="A12" s="76" t="s">
        <v>63</v>
      </c>
      <c r="B12" s="73" t="s">
        <v>40</v>
      </c>
      <c r="C12" s="73" t="s">
        <v>40</v>
      </c>
      <c r="D12" s="74" t="s">
        <v>40</v>
      </c>
      <c r="E12" s="75" t="s">
        <v>40</v>
      </c>
      <c r="F12" s="73" t="s">
        <v>40</v>
      </c>
      <c r="G12" s="73" t="s">
        <v>40</v>
      </c>
      <c r="H12" s="74" t="s">
        <v>40</v>
      </c>
      <c r="I12" s="52"/>
      <c r="K12" s="103"/>
      <c r="L12" s="104"/>
      <c r="M12" s="104"/>
    </row>
    <row r="13" spans="1:13" s="98" customFormat="1" ht="30" customHeight="1">
      <c r="A13" s="76" t="s">
        <v>64</v>
      </c>
      <c r="B13" s="73" t="s">
        <v>40</v>
      </c>
      <c r="C13" s="73" t="s">
        <v>40</v>
      </c>
      <c r="D13" s="74" t="s">
        <v>40</v>
      </c>
      <c r="E13" s="75" t="s">
        <v>40</v>
      </c>
      <c r="F13" s="73" t="s">
        <v>40</v>
      </c>
      <c r="G13" s="73" t="s">
        <v>40</v>
      </c>
      <c r="H13" s="74" t="s">
        <v>40</v>
      </c>
      <c r="I13" s="52"/>
      <c r="K13" s="103"/>
      <c r="L13" s="104"/>
      <c r="M13" s="104"/>
    </row>
    <row r="14" spans="1:13" s="98" customFormat="1" ht="30" customHeight="1">
      <c r="A14" s="76" t="s">
        <v>65</v>
      </c>
      <c r="B14" s="73">
        <v>1</v>
      </c>
      <c r="C14" s="73">
        <v>1514.25</v>
      </c>
      <c r="D14" s="74">
        <v>3.205767090664427E-4</v>
      </c>
      <c r="E14" s="75">
        <v>1514.25</v>
      </c>
      <c r="F14" s="73">
        <v>12</v>
      </c>
      <c r="G14" s="73">
        <v>752.50001380000003</v>
      </c>
      <c r="H14" s="74">
        <v>1.5561910236457907E-4</v>
      </c>
      <c r="I14" s="52"/>
      <c r="K14" s="103"/>
      <c r="L14" s="104"/>
      <c r="M14" s="104"/>
    </row>
    <row r="15" spans="1:13" s="98" customFormat="1" ht="18" customHeight="1">
      <c r="A15" s="76" t="s">
        <v>66</v>
      </c>
      <c r="B15" s="73">
        <v>15</v>
      </c>
      <c r="C15" s="73">
        <v>6354.3328417000002</v>
      </c>
      <c r="D15" s="74">
        <v>1.3452541592900798E-3</v>
      </c>
      <c r="E15" s="75">
        <v>423.62218944666671</v>
      </c>
      <c r="F15" s="73">
        <v>14</v>
      </c>
      <c r="G15" s="73">
        <v>3077.0345495000001</v>
      </c>
      <c r="H15" s="74">
        <v>6.3633932990897566E-4</v>
      </c>
      <c r="I15" s="52"/>
      <c r="K15" s="105"/>
      <c r="L15" s="105"/>
      <c r="M15" s="105"/>
    </row>
    <row r="16" spans="1:13" s="98" customFormat="1" ht="30" customHeight="1">
      <c r="A16" s="76" t="s">
        <v>67</v>
      </c>
      <c r="B16" s="73" t="s">
        <v>40</v>
      </c>
      <c r="C16" s="73" t="s">
        <v>40</v>
      </c>
      <c r="D16" s="74" t="s">
        <v>40</v>
      </c>
      <c r="E16" s="75" t="s">
        <v>40</v>
      </c>
      <c r="F16" s="73" t="s">
        <v>40</v>
      </c>
      <c r="G16" s="73" t="s">
        <v>40</v>
      </c>
      <c r="H16" s="74" t="s">
        <v>40</v>
      </c>
      <c r="I16" s="52"/>
      <c r="K16" s="105"/>
      <c r="L16" s="105"/>
      <c r="M16" s="105"/>
    </row>
    <row r="17" spans="1:16" s="98" customFormat="1" ht="30" customHeight="1">
      <c r="A17" s="76" t="s">
        <v>68</v>
      </c>
      <c r="B17" s="73">
        <v>30</v>
      </c>
      <c r="C17" s="73">
        <v>95473.433692999999</v>
      </c>
      <c r="D17" s="74">
        <v>2.0212355408007376E-2</v>
      </c>
      <c r="E17" s="75">
        <v>3182.4477897666666</v>
      </c>
      <c r="F17" s="73">
        <v>31</v>
      </c>
      <c r="G17" s="73">
        <v>119918.43514859999</v>
      </c>
      <c r="H17" s="74">
        <v>2.4799466966853784E-2</v>
      </c>
      <c r="I17" s="52"/>
      <c r="K17" s="106"/>
      <c r="L17" s="106"/>
      <c r="M17" s="106"/>
      <c r="N17" s="107"/>
      <c r="P17" s="108"/>
    </row>
    <row r="18" spans="1:16" s="98" customFormat="1" ht="18" customHeight="1">
      <c r="A18" s="72" t="s">
        <v>69</v>
      </c>
      <c r="B18" s="73">
        <v>5</v>
      </c>
      <c r="C18" s="73">
        <v>2185.7781581999998</v>
      </c>
      <c r="D18" s="74">
        <v>4.6274364781579417E-4</v>
      </c>
      <c r="E18" s="75">
        <v>437.15563163999997</v>
      </c>
      <c r="F18" s="73">
        <v>4</v>
      </c>
      <c r="G18" s="73">
        <v>2176.3184646999998</v>
      </c>
      <c r="H18" s="74">
        <v>4.5006873053172667E-4</v>
      </c>
      <c r="I18" s="52"/>
      <c r="K18" s="106"/>
      <c r="L18" s="106"/>
      <c r="M18" s="106"/>
      <c r="N18" s="107"/>
      <c r="P18" s="108"/>
    </row>
    <row r="19" spans="1:16" s="98" customFormat="1" ht="18" customHeight="1">
      <c r="A19" s="72" t="s">
        <v>70</v>
      </c>
      <c r="B19" s="73" t="s">
        <v>40</v>
      </c>
      <c r="C19" s="73" t="s">
        <v>40</v>
      </c>
      <c r="D19" s="74" t="s">
        <v>40</v>
      </c>
      <c r="E19" s="75" t="s">
        <v>40</v>
      </c>
      <c r="F19" s="73" t="s">
        <v>40</v>
      </c>
      <c r="G19" s="73" t="s">
        <v>40</v>
      </c>
      <c r="H19" s="74" t="s">
        <v>40</v>
      </c>
      <c r="I19" s="52"/>
      <c r="K19" s="106"/>
      <c r="L19" s="106"/>
      <c r="M19" s="106"/>
      <c r="N19" s="107"/>
      <c r="P19" s="108"/>
    </row>
    <row r="20" spans="1:16" s="98" customFormat="1" ht="20.100000000000001" customHeight="1">
      <c r="A20" s="66" t="s">
        <v>71</v>
      </c>
      <c r="B20" s="67">
        <v>5090</v>
      </c>
      <c r="C20" s="67">
        <v>2682364.9832298998</v>
      </c>
      <c r="D20" s="68">
        <v>0.56787435287363719</v>
      </c>
      <c r="E20" s="69">
        <v>526.98722656776022</v>
      </c>
      <c r="F20" s="67">
        <v>5064</v>
      </c>
      <c r="G20" s="67">
        <v>2468509.8482066998</v>
      </c>
      <c r="H20" s="68">
        <v>0.51049472386873451</v>
      </c>
      <c r="I20" s="52"/>
      <c r="K20" s="106"/>
      <c r="L20" s="106"/>
      <c r="M20" s="106"/>
      <c r="N20" s="107"/>
      <c r="P20" s="108"/>
    </row>
    <row r="21" spans="1:16" s="98" customFormat="1" ht="30" customHeight="1">
      <c r="A21" s="72" t="s">
        <v>72</v>
      </c>
      <c r="B21" s="73">
        <v>2264</v>
      </c>
      <c r="C21" s="73">
        <v>816249.66609840002</v>
      </c>
      <c r="D21" s="74">
        <v>0.17280543617923577</v>
      </c>
      <c r="E21" s="75">
        <v>360.53430481378092</v>
      </c>
      <c r="F21" s="73">
        <v>2319</v>
      </c>
      <c r="G21" s="73">
        <v>771471.49891369999</v>
      </c>
      <c r="H21" s="74">
        <v>0.15954245841743572</v>
      </c>
      <c r="I21" s="52"/>
      <c r="K21" s="106"/>
      <c r="L21" s="106"/>
      <c r="M21" s="106"/>
      <c r="N21" s="107"/>
      <c r="P21" s="108"/>
    </row>
    <row r="22" spans="1:16" s="98" customFormat="1" ht="18" customHeight="1">
      <c r="A22" s="76" t="s">
        <v>73</v>
      </c>
      <c r="B22" s="73">
        <v>1315</v>
      </c>
      <c r="C22" s="73">
        <v>709007.21126210003</v>
      </c>
      <c r="D22" s="74">
        <v>0.15010150139724623</v>
      </c>
      <c r="E22" s="75">
        <v>539.16898194836506</v>
      </c>
      <c r="F22" s="73">
        <v>1360</v>
      </c>
      <c r="G22" s="73">
        <v>650330.85940019996</v>
      </c>
      <c r="H22" s="74">
        <v>0.13449023617791245</v>
      </c>
      <c r="I22" s="52"/>
      <c r="K22" s="106"/>
      <c r="L22" s="106"/>
      <c r="M22" s="106"/>
      <c r="N22" s="107"/>
      <c r="P22" s="108"/>
    </row>
    <row r="23" spans="1:16" s="98" customFormat="1" ht="18" customHeight="1">
      <c r="A23" s="76" t="s">
        <v>74</v>
      </c>
      <c r="B23" s="73">
        <v>261</v>
      </c>
      <c r="C23" s="73">
        <v>19999.4409203</v>
      </c>
      <c r="D23" s="74">
        <v>4.2340135072798562E-3</v>
      </c>
      <c r="E23" s="75">
        <v>76.626210422605368</v>
      </c>
      <c r="F23" s="73">
        <v>275</v>
      </c>
      <c r="G23" s="73">
        <v>20846.519696700001</v>
      </c>
      <c r="H23" s="74">
        <v>4.3111184360565269E-3</v>
      </c>
      <c r="I23" s="52"/>
      <c r="P23" s="108"/>
    </row>
    <row r="24" spans="1:16" s="98" customFormat="1" ht="30" customHeight="1">
      <c r="A24" s="76" t="s">
        <v>75</v>
      </c>
      <c r="B24" s="73">
        <v>7</v>
      </c>
      <c r="C24" s="73">
        <v>114.6516142</v>
      </c>
      <c r="D24" s="74">
        <v>2.4272502670887524E-5</v>
      </c>
      <c r="E24" s="75">
        <v>16.378802028571428</v>
      </c>
      <c r="F24" s="73">
        <v>8</v>
      </c>
      <c r="G24" s="73">
        <v>161.66550530000001</v>
      </c>
      <c r="H24" s="74">
        <v>3.3432877550469616E-5</v>
      </c>
      <c r="I24" s="52"/>
      <c r="P24" s="108"/>
    </row>
    <row r="25" spans="1:16" s="98" customFormat="1" ht="18" customHeight="1">
      <c r="A25" s="76" t="s">
        <v>76</v>
      </c>
      <c r="B25" s="73">
        <v>681</v>
      </c>
      <c r="C25" s="73">
        <v>87128.362301800007</v>
      </c>
      <c r="D25" s="74">
        <v>1.8445648772038803E-2</v>
      </c>
      <c r="E25" s="75">
        <v>127.94179486314245</v>
      </c>
      <c r="F25" s="73">
        <v>676</v>
      </c>
      <c r="G25" s="73">
        <v>100132.4543115</v>
      </c>
      <c r="H25" s="74">
        <v>2.0707670925916272E-2</v>
      </c>
      <c r="I25" s="52"/>
      <c r="K25" s="108"/>
    </row>
    <row r="26" spans="1:16" s="98" customFormat="1" ht="39.950000000000003" customHeight="1">
      <c r="A26" s="72" t="s">
        <v>77</v>
      </c>
      <c r="B26" s="73">
        <v>2826</v>
      </c>
      <c r="C26" s="73">
        <v>1866115.3171314998</v>
      </c>
      <c r="D26" s="74">
        <v>0.39506891669440136</v>
      </c>
      <c r="E26" s="75">
        <v>660.33804569409051</v>
      </c>
      <c r="F26" s="73">
        <v>2745</v>
      </c>
      <c r="G26" s="73">
        <v>1697038.3492930001</v>
      </c>
      <c r="H26" s="74">
        <v>0.35095226545129882</v>
      </c>
      <c r="I26" s="52"/>
      <c r="K26" s="108"/>
    </row>
    <row r="27" spans="1:16" s="98" customFormat="1" ht="18" customHeight="1">
      <c r="A27" s="76" t="s">
        <v>73</v>
      </c>
      <c r="B27" s="73">
        <v>2382</v>
      </c>
      <c r="C27" s="73">
        <v>1626841.7184031999</v>
      </c>
      <c r="D27" s="74">
        <v>0.34441311821541643</v>
      </c>
      <c r="E27" s="75">
        <v>682.97301360335848</v>
      </c>
      <c r="F27" s="73">
        <v>2354</v>
      </c>
      <c r="G27" s="73">
        <v>1497109.192303</v>
      </c>
      <c r="H27" s="74">
        <v>0.30960635797393365</v>
      </c>
      <c r="I27" s="52"/>
      <c r="K27" s="108"/>
    </row>
    <row r="28" spans="1:16" s="98" customFormat="1" ht="18" customHeight="1">
      <c r="A28" s="76" t="s">
        <v>74</v>
      </c>
      <c r="B28" s="73">
        <v>175</v>
      </c>
      <c r="C28" s="73">
        <v>30781.607619300001</v>
      </c>
      <c r="D28" s="74">
        <v>6.5166692886707827E-3</v>
      </c>
      <c r="E28" s="75">
        <v>175.89490068171429</v>
      </c>
      <c r="F28" s="73">
        <v>126</v>
      </c>
      <c r="G28" s="73">
        <v>27572.3565222</v>
      </c>
      <c r="H28" s="74">
        <v>5.7020402569737611E-3</v>
      </c>
      <c r="I28" s="52"/>
      <c r="K28" s="108"/>
    </row>
    <row r="29" spans="1:16" s="98" customFormat="1" ht="30" customHeight="1">
      <c r="A29" s="76" t="s">
        <v>75</v>
      </c>
      <c r="B29" s="73">
        <v>3</v>
      </c>
      <c r="C29" s="73">
        <v>26.667602899999999</v>
      </c>
      <c r="D29" s="74">
        <v>5.645707364287749E-6</v>
      </c>
      <c r="E29" s="75">
        <v>8.8892009666666656</v>
      </c>
      <c r="F29" s="73">
        <v>4</v>
      </c>
      <c r="G29" s="73">
        <v>41.310733599999999</v>
      </c>
      <c r="H29" s="74">
        <v>8.5431749673866326E-6</v>
      </c>
      <c r="I29" s="52"/>
      <c r="K29" s="108"/>
    </row>
    <row r="30" spans="1:16" s="98" customFormat="1" ht="18" customHeight="1">
      <c r="A30" s="76" t="s">
        <v>76</v>
      </c>
      <c r="B30" s="73">
        <v>266</v>
      </c>
      <c r="C30" s="73">
        <v>208465.32350609999</v>
      </c>
      <c r="D30" s="74">
        <v>4.4133483482949896E-2</v>
      </c>
      <c r="E30" s="75">
        <v>783.70422370714277</v>
      </c>
      <c r="F30" s="73">
        <v>261</v>
      </c>
      <c r="G30" s="73">
        <v>172315.4897342</v>
      </c>
      <c r="H30" s="74">
        <v>3.5635324045424015E-2</v>
      </c>
      <c r="I30" s="52"/>
    </row>
    <row r="31" spans="1:16" s="98" customFormat="1" ht="20.100000000000001" customHeight="1">
      <c r="A31" s="66" t="s">
        <v>78</v>
      </c>
      <c r="B31" s="67">
        <v>1110</v>
      </c>
      <c r="C31" s="67">
        <v>42756.532687999992</v>
      </c>
      <c r="D31" s="68">
        <v>9.0518398812684964E-3</v>
      </c>
      <c r="E31" s="69">
        <v>38.519398818018011</v>
      </c>
      <c r="F31" s="67">
        <v>1254</v>
      </c>
      <c r="G31" s="67">
        <v>49891.76369</v>
      </c>
      <c r="H31" s="68">
        <v>1.031775593147969E-2</v>
      </c>
      <c r="I31" s="52"/>
    </row>
    <row r="32" spans="1:16" s="98" customFormat="1" ht="30" customHeight="1">
      <c r="A32" s="72" t="s">
        <v>79</v>
      </c>
      <c r="B32" s="73">
        <v>11</v>
      </c>
      <c r="C32" s="73">
        <v>4872.8207257000004</v>
      </c>
      <c r="D32" s="74">
        <v>1.0316082761206281E-3</v>
      </c>
      <c r="E32" s="75">
        <v>442.98370233636365</v>
      </c>
      <c r="F32" s="73">
        <v>10</v>
      </c>
      <c r="G32" s="73">
        <v>4676.7637618999997</v>
      </c>
      <c r="H32" s="74">
        <v>9.671677943536934E-4</v>
      </c>
      <c r="I32" s="52"/>
    </row>
    <row r="33" spans="1:9" s="98" customFormat="1" ht="30" customHeight="1">
      <c r="A33" s="72" t="s">
        <v>80</v>
      </c>
      <c r="B33" s="73">
        <v>35</v>
      </c>
      <c r="C33" s="73">
        <v>1386.5503607000001</v>
      </c>
      <c r="D33" s="74">
        <v>2.9354185345094606E-4</v>
      </c>
      <c r="E33" s="75">
        <v>39.615724591428574</v>
      </c>
      <c r="F33" s="73">
        <v>37</v>
      </c>
      <c r="G33" s="73">
        <v>1465.7023697</v>
      </c>
      <c r="H33" s="74">
        <v>3.0311133943310815E-4</v>
      </c>
      <c r="I33" s="52"/>
    </row>
    <row r="34" spans="1:9" s="98" customFormat="1" ht="30" customHeight="1">
      <c r="A34" s="72" t="s">
        <v>81</v>
      </c>
      <c r="B34" s="73" t="s">
        <v>40</v>
      </c>
      <c r="C34" s="73" t="s">
        <v>40</v>
      </c>
      <c r="D34" s="74" t="s">
        <v>40</v>
      </c>
      <c r="E34" s="75" t="s">
        <v>40</v>
      </c>
      <c r="F34" s="73" t="s">
        <v>40</v>
      </c>
      <c r="G34" s="73" t="s">
        <v>40</v>
      </c>
      <c r="H34" s="74" t="s">
        <v>40</v>
      </c>
      <c r="I34" s="52"/>
    </row>
    <row r="35" spans="1:9" s="98" customFormat="1" ht="5.0999999999999996" customHeight="1">
      <c r="A35" s="83"/>
      <c r="B35" s="84"/>
      <c r="C35" s="84"/>
      <c r="D35" s="85"/>
      <c r="E35" s="86"/>
      <c r="F35" s="84"/>
      <c r="G35" s="84"/>
      <c r="H35" s="85"/>
      <c r="I35" s="52"/>
    </row>
    <row r="36" spans="1:9" s="98" customFormat="1" ht="12">
      <c r="A36" s="72"/>
      <c r="B36" s="73"/>
      <c r="C36" s="73"/>
      <c r="D36" s="74"/>
      <c r="E36" s="75"/>
      <c r="F36" s="73"/>
      <c r="G36" s="73"/>
      <c r="H36" s="87" t="s">
        <v>176</v>
      </c>
      <c r="I36" s="52"/>
    </row>
    <row r="37" spans="1:9" s="98" customFormat="1" ht="15" customHeight="1">
      <c r="A37" s="1230"/>
      <c r="B37" s="1230"/>
      <c r="C37" s="1230"/>
      <c r="D37" s="1230"/>
      <c r="E37" s="1230"/>
      <c r="F37" s="1230"/>
      <c r="G37" s="1230"/>
      <c r="H37" s="1230"/>
      <c r="I37" s="52"/>
    </row>
    <row r="38" spans="1:9" s="98" customFormat="1" ht="15" customHeight="1">
      <c r="A38" s="1231"/>
      <c r="B38" s="1231"/>
      <c r="C38" s="1231"/>
      <c r="D38" s="1231"/>
      <c r="E38" s="1231"/>
      <c r="F38" s="1231"/>
      <c r="G38" s="1231"/>
      <c r="H38" s="1231"/>
      <c r="I38" s="52"/>
    </row>
    <row r="39" spans="1:9" s="98" customFormat="1" ht="12">
      <c r="A39" s="57"/>
      <c r="B39" s="58"/>
      <c r="C39" s="58"/>
      <c r="D39" s="58"/>
      <c r="E39" s="58"/>
      <c r="F39" s="59"/>
      <c r="G39" s="59"/>
      <c r="H39" s="60" t="s">
        <v>54</v>
      </c>
      <c r="I39" s="52"/>
    </row>
    <row r="40" spans="1:9" s="98" customFormat="1" ht="15" customHeight="1">
      <c r="A40" s="61"/>
      <c r="B40" s="1228" t="s">
        <v>1</v>
      </c>
      <c r="C40" s="1228"/>
      <c r="D40" s="1228"/>
      <c r="E40" s="1228"/>
      <c r="F40" s="1229" t="s">
        <v>2</v>
      </c>
      <c r="G40" s="1229"/>
      <c r="H40" s="1229"/>
      <c r="I40" s="52"/>
    </row>
    <row r="41" spans="1:9" s="98" customFormat="1" ht="39.950000000000003" customHeight="1">
      <c r="A41" s="25" t="s">
        <v>55</v>
      </c>
      <c r="B41" s="62" t="s">
        <v>56</v>
      </c>
      <c r="C41" s="62" t="s">
        <v>5</v>
      </c>
      <c r="D41" s="62" t="s">
        <v>57</v>
      </c>
      <c r="E41" s="62" t="s">
        <v>58</v>
      </c>
      <c r="F41" s="62" t="s">
        <v>59</v>
      </c>
      <c r="G41" s="62" t="s">
        <v>5</v>
      </c>
      <c r="H41" s="62" t="s">
        <v>57</v>
      </c>
      <c r="I41" s="52"/>
    </row>
    <row r="42" spans="1:9" s="98" customFormat="1" ht="15" customHeight="1">
      <c r="A42" s="25" t="s">
        <v>8</v>
      </c>
      <c r="B42" s="25" t="s">
        <v>9</v>
      </c>
      <c r="C42" s="25" t="s">
        <v>10</v>
      </c>
      <c r="D42" s="25" t="s">
        <v>11</v>
      </c>
      <c r="E42" s="25" t="s">
        <v>12</v>
      </c>
      <c r="F42" s="25" t="s">
        <v>13</v>
      </c>
      <c r="G42" s="25" t="s">
        <v>14</v>
      </c>
      <c r="H42" s="25" t="s">
        <v>15</v>
      </c>
      <c r="I42" s="52"/>
    </row>
    <row r="43" spans="1:9" s="98" customFormat="1" ht="5.0999999999999996" customHeight="1">
      <c r="A43" s="65"/>
      <c r="B43" s="65"/>
      <c r="C43" s="65"/>
      <c r="D43" s="65"/>
      <c r="E43" s="65"/>
      <c r="F43" s="65"/>
      <c r="G43" s="65"/>
      <c r="H43" s="65"/>
      <c r="I43" s="52"/>
    </row>
    <row r="44" spans="1:9" s="98" customFormat="1" ht="27.95" customHeight="1">
      <c r="A44" s="72" t="s">
        <v>83</v>
      </c>
      <c r="B44" s="73">
        <v>13</v>
      </c>
      <c r="C44" s="73">
        <v>23528.631562899998</v>
      </c>
      <c r="D44" s="74">
        <v>4.9811664357083136E-3</v>
      </c>
      <c r="E44" s="75">
        <v>1809.8947356076922</v>
      </c>
      <c r="F44" s="73">
        <v>17</v>
      </c>
      <c r="G44" s="73">
        <v>27761.171106900001</v>
      </c>
      <c r="H44" s="74">
        <v>5.7410876398913705E-3</v>
      </c>
      <c r="I44" s="52"/>
    </row>
    <row r="45" spans="1:9" s="98" customFormat="1" ht="27.95" customHeight="1">
      <c r="A45" s="72" t="s">
        <v>84</v>
      </c>
      <c r="B45" s="73">
        <v>1045</v>
      </c>
      <c r="C45" s="73">
        <v>12698.4110667</v>
      </c>
      <c r="D45" s="74">
        <v>2.6883373486119083E-3</v>
      </c>
      <c r="E45" s="75">
        <v>12.151589537511962</v>
      </c>
      <c r="F45" s="73">
        <v>1184</v>
      </c>
      <c r="G45" s="73">
        <v>15657.667867800001</v>
      </c>
      <c r="H45" s="74">
        <v>3.2380494006972317E-3</v>
      </c>
      <c r="I45" s="52"/>
    </row>
    <row r="46" spans="1:9" s="98" customFormat="1" ht="38.1" customHeight="1">
      <c r="A46" s="72" t="s">
        <v>85</v>
      </c>
      <c r="B46" s="73">
        <v>6</v>
      </c>
      <c r="C46" s="73">
        <v>270.11897199999999</v>
      </c>
      <c r="D46" s="74">
        <v>5.7185967376701722E-5</v>
      </c>
      <c r="E46" s="75">
        <v>45.019828666666662</v>
      </c>
      <c r="F46" s="73">
        <v>6</v>
      </c>
      <c r="G46" s="73">
        <v>330.45858370000002</v>
      </c>
      <c r="H46" s="74">
        <v>6.8339757104286339E-5</v>
      </c>
      <c r="I46" s="52"/>
    </row>
    <row r="47" spans="1:9" s="98" customFormat="1" ht="18" customHeight="1">
      <c r="A47" s="72" t="s">
        <v>86</v>
      </c>
      <c r="B47" s="73" t="s">
        <v>40</v>
      </c>
      <c r="C47" s="73" t="s">
        <v>40</v>
      </c>
      <c r="D47" s="74" t="s">
        <v>40</v>
      </c>
      <c r="E47" s="75" t="s">
        <v>40</v>
      </c>
      <c r="F47" s="73" t="s">
        <v>40</v>
      </c>
      <c r="G47" s="73" t="s">
        <v>40</v>
      </c>
      <c r="H47" s="74" t="s">
        <v>40</v>
      </c>
      <c r="I47" s="52"/>
    </row>
    <row r="48" spans="1:9" s="98" customFormat="1" ht="18" customHeight="1">
      <c r="A48" s="72" t="s">
        <v>87</v>
      </c>
      <c r="B48" s="73" t="s">
        <v>40</v>
      </c>
      <c r="C48" s="73" t="s">
        <v>40</v>
      </c>
      <c r="D48" s="74" t="s">
        <v>40</v>
      </c>
      <c r="E48" s="75" t="s">
        <v>40</v>
      </c>
      <c r="F48" s="73" t="s">
        <v>40</v>
      </c>
      <c r="G48" s="73" t="s">
        <v>40</v>
      </c>
      <c r="H48" s="74" t="s">
        <v>40</v>
      </c>
      <c r="I48" s="52"/>
    </row>
    <row r="49" spans="1:9" s="98" customFormat="1" ht="27.95" customHeight="1">
      <c r="A49" s="72" t="s">
        <v>88</v>
      </c>
      <c r="B49" s="73" t="s">
        <v>40</v>
      </c>
      <c r="C49" s="73" t="s">
        <v>40</v>
      </c>
      <c r="D49" s="74" t="s">
        <v>40</v>
      </c>
      <c r="E49" s="75" t="s">
        <v>40</v>
      </c>
      <c r="F49" s="73" t="s">
        <v>40</v>
      </c>
      <c r="G49" s="73" t="s">
        <v>40</v>
      </c>
      <c r="H49" s="74" t="s">
        <v>40</v>
      </c>
      <c r="I49" s="52"/>
    </row>
    <row r="50" spans="1:9" s="98" customFormat="1" ht="18" customHeight="1">
      <c r="A50" s="72" t="s">
        <v>89</v>
      </c>
      <c r="B50" s="73" t="s">
        <v>40</v>
      </c>
      <c r="C50" s="73" t="s">
        <v>40</v>
      </c>
      <c r="D50" s="74" t="s">
        <v>40</v>
      </c>
      <c r="E50" s="75" t="s">
        <v>40</v>
      </c>
      <c r="F50" s="73" t="s">
        <v>40</v>
      </c>
      <c r="G50" s="73" t="s">
        <v>40</v>
      </c>
      <c r="H50" s="74" t="s">
        <v>40</v>
      </c>
      <c r="I50" s="52"/>
    </row>
    <row r="51" spans="1:9" s="98" customFormat="1" ht="18" customHeight="1">
      <c r="A51" s="72" t="s">
        <v>90</v>
      </c>
      <c r="B51" s="73" t="s">
        <v>40</v>
      </c>
      <c r="C51" s="73" t="s">
        <v>40</v>
      </c>
      <c r="D51" s="74" t="s">
        <v>40</v>
      </c>
      <c r="E51" s="75" t="s">
        <v>40</v>
      </c>
      <c r="F51" s="73" t="s">
        <v>40</v>
      </c>
      <c r="G51" s="73" t="s">
        <v>40</v>
      </c>
      <c r="H51" s="74" t="s">
        <v>40</v>
      </c>
      <c r="I51" s="52"/>
    </row>
    <row r="52" spans="1:9" s="98" customFormat="1" ht="20.100000000000001" customHeight="1">
      <c r="A52" s="66" t="s">
        <v>91</v>
      </c>
      <c r="B52" s="67">
        <v>31</v>
      </c>
      <c r="C52" s="67">
        <v>1376.9096565999998</v>
      </c>
      <c r="D52" s="68">
        <v>2.9150085282789081E-4</v>
      </c>
      <c r="E52" s="69">
        <v>44.416440535483865</v>
      </c>
      <c r="F52" s="67">
        <v>33</v>
      </c>
      <c r="G52" s="67">
        <v>2033.8089524</v>
      </c>
      <c r="H52" s="68">
        <v>4.2059736577978633E-4</v>
      </c>
      <c r="I52" s="52"/>
    </row>
    <row r="53" spans="1:9" s="98" customFormat="1" ht="27.95" customHeight="1">
      <c r="A53" s="72" t="s">
        <v>92</v>
      </c>
      <c r="B53" s="73">
        <v>30</v>
      </c>
      <c r="C53" s="73">
        <v>1080.1987638999999</v>
      </c>
      <c r="D53" s="74">
        <v>2.2868520050764492E-4</v>
      </c>
      <c r="E53" s="75">
        <v>36.006625463333329</v>
      </c>
      <c r="F53" s="73">
        <v>31</v>
      </c>
      <c r="G53" s="73">
        <v>1197.8150807</v>
      </c>
      <c r="H53" s="74">
        <v>2.4771150064966258E-4</v>
      </c>
      <c r="I53" s="52"/>
    </row>
    <row r="54" spans="1:9" s="98" customFormat="1" ht="27.95" customHeight="1">
      <c r="A54" s="72" t="s">
        <v>93</v>
      </c>
      <c r="B54" s="73">
        <v>1</v>
      </c>
      <c r="C54" s="73">
        <v>296.71089269999999</v>
      </c>
      <c r="D54" s="74">
        <v>6.281565232024593E-5</v>
      </c>
      <c r="E54" s="75">
        <v>296.71089269999999</v>
      </c>
      <c r="F54" s="73">
        <v>2</v>
      </c>
      <c r="G54" s="73">
        <v>835.9938717</v>
      </c>
      <c r="H54" s="74">
        <v>1.7288586513012374E-4</v>
      </c>
      <c r="I54" s="52"/>
    </row>
    <row r="55" spans="1:9" s="98" customFormat="1" ht="18" customHeight="1">
      <c r="A55" s="72" t="s">
        <v>94</v>
      </c>
      <c r="B55" s="73" t="s">
        <v>40</v>
      </c>
      <c r="C55" s="73" t="s">
        <v>40</v>
      </c>
      <c r="D55" s="74" t="s">
        <v>40</v>
      </c>
      <c r="E55" s="75" t="s">
        <v>40</v>
      </c>
      <c r="F55" s="73" t="s">
        <v>40</v>
      </c>
      <c r="G55" s="73" t="s">
        <v>40</v>
      </c>
      <c r="H55" s="74" t="s">
        <v>40</v>
      </c>
      <c r="I55" s="52"/>
    </row>
    <row r="56" spans="1:9" s="98" customFormat="1" ht="20.100000000000001" customHeight="1">
      <c r="A56" s="66" t="s">
        <v>95</v>
      </c>
      <c r="B56" s="67">
        <v>7535</v>
      </c>
      <c r="C56" s="67">
        <v>889390.23552019999</v>
      </c>
      <c r="D56" s="68">
        <v>0.18828977697136809</v>
      </c>
      <c r="E56" s="69">
        <v>118.0345368971732</v>
      </c>
      <c r="F56" s="67">
        <v>8475</v>
      </c>
      <c r="G56" s="67">
        <v>1000522.457066</v>
      </c>
      <c r="H56" s="68">
        <v>0.20691083562637139</v>
      </c>
      <c r="I56" s="52"/>
    </row>
    <row r="57" spans="1:9" s="98" customFormat="1" ht="27.95" customHeight="1">
      <c r="A57" s="72" t="s">
        <v>96</v>
      </c>
      <c r="B57" s="73">
        <v>1077</v>
      </c>
      <c r="C57" s="73">
        <v>160202.98441010001</v>
      </c>
      <c r="D57" s="74">
        <v>3.3916028083085678E-2</v>
      </c>
      <c r="E57" s="75">
        <v>148.74928914586815</v>
      </c>
      <c r="F57" s="73">
        <v>1274</v>
      </c>
      <c r="G57" s="73">
        <v>194598.94131940001</v>
      </c>
      <c r="H57" s="74">
        <v>4.0243604005130482E-2</v>
      </c>
      <c r="I57" s="52"/>
    </row>
    <row r="58" spans="1:9" s="98" customFormat="1" ht="18" customHeight="1">
      <c r="A58" s="76" t="s">
        <v>97</v>
      </c>
      <c r="B58" s="73">
        <v>881</v>
      </c>
      <c r="C58" s="73">
        <v>133568.60859260001</v>
      </c>
      <c r="D58" s="74">
        <v>2.8277355111242856E-2</v>
      </c>
      <c r="E58" s="75">
        <v>151.61022541725313</v>
      </c>
      <c r="F58" s="73">
        <v>1056</v>
      </c>
      <c r="G58" s="73">
        <v>149033.75984079999</v>
      </c>
      <c r="H58" s="74">
        <v>3.0820597346337943E-2</v>
      </c>
      <c r="I58" s="52"/>
    </row>
    <row r="59" spans="1:9" s="98" customFormat="1" ht="18" customHeight="1">
      <c r="A59" s="76" t="s">
        <v>98</v>
      </c>
      <c r="B59" s="73">
        <v>177</v>
      </c>
      <c r="C59" s="73">
        <v>15014.7906829</v>
      </c>
      <c r="D59" s="74">
        <v>3.178730186194861E-3</v>
      </c>
      <c r="E59" s="75">
        <v>84.829325892090395</v>
      </c>
      <c r="F59" s="73">
        <v>186</v>
      </c>
      <c r="G59" s="73">
        <v>15794.0693892</v>
      </c>
      <c r="H59" s="74">
        <v>3.2662576158894673E-3</v>
      </c>
      <c r="I59" s="52"/>
    </row>
    <row r="60" spans="1:9" s="98" customFormat="1" ht="18" customHeight="1">
      <c r="A60" s="76" t="s">
        <v>99</v>
      </c>
      <c r="B60" s="73">
        <v>19</v>
      </c>
      <c r="C60" s="73">
        <v>11619.5851346</v>
      </c>
      <c r="D60" s="74">
        <v>2.4599427856479622E-3</v>
      </c>
      <c r="E60" s="75">
        <v>611.55711234736839</v>
      </c>
      <c r="F60" s="73">
        <v>32</v>
      </c>
      <c r="G60" s="73">
        <v>29771.112089400001</v>
      </c>
      <c r="H60" s="74">
        <v>6.1567490429030687E-3</v>
      </c>
      <c r="I60" s="52"/>
    </row>
    <row r="61" spans="1:9" s="98" customFormat="1" ht="18" customHeight="1">
      <c r="A61" s="72" t="s">
        <v>100</v>
      </c>
      <c r="B61" s="73" t="s">
        <v>40</v>
      </c>
      <c r="C61" s="73" t="s">
        <v>40</v>
      </c>
      <c r="D61" s="74" t="s">
        <v>40</v>
      </c>
      <c r="E61" s="75" t="s">
        <v>40</v>
      </c>
      <c r="F61" s="73" t="s">
        <v>40</v>
      </c>
      <c r="G61" s="73" t="s">
        <v>40</v>
      </c>
      <c r="H61" s="74" t="s">
        <v>40</v>
      </c>
      <c r="I61" s="52"/>
    </row>
    <row r="62" spans="1:9" s="98" customFormat="1" ht="18" customHeight="1">
      <c r="A62" s="76" t="s">
        <v>101</v>
      </c>
      <c r="B62" s="73" t="s">
        <v>40</v>
      </c>
      <c r="C62" s="73" t="s">
        <v>40</v>
      </c>
      <c r="D62" s="74" t="s">
        <v>40</v>
      </c>
      <c r="E62" s="75" t="s">
        <v>40</v>
      </c>
      <c r="F62" s="73" t="s">
        <v>40</v>
      </c>
      <c r="G62" s="73" t="s">
        <v>40</v>
      </c>
      <c r="H62" s="74" t="s">
        <v>40</v>
      </c>
      <c r="I62" s="52"/>
    </row>
    <row r="63" spans="1:9" s="98" customFormat="1" ht="18" customHeight="1">
      <c r="A63" s="76" t="s">
        <v>102</v>
      </c>
      <c r="B63" s="73" t="s">
        <v>40</v>
      </c>
      <c r="C63" s="73" t="s">
        <v>40</v>
      </c>
      <c r="D63" s="74" t="s">
        <v>40</v>
      </c>
      <c r="E63" s="75" t="s">
        <v>40</v>
      </c>
      <c r="F63" s="73" t="s">
        <v>40</v>
      </c>
      <c r="G63" s="73" t="s">
        <v>40</v>
      </c>
      <c r="H63" s="74" t="s">
        <v>40</v>
      </c>
      <c r="I63" s="52"/>
    </row>
    <row r="64" spans="1:9" s="98" customFormat="1" ht="18" customHeight="1">
      <c r="A64" s="76" t="s">
        <v>103</v>
      </c>
      <c r="B64" s="73" t="s">
        <v>40</v>
      </c>
      <c r="C64" s="73" t="s">
        <v>40</v>
      </c>
      <c r="D64" s="74" t="s">
        <v>40</v>
      </c>
      <c r="E64" s="75" t="s">
        <v>40</v>
      </c>
      <c r="F64" s="73" t="s">
        <v>40</v>
      </c>
      <c r="G64" s="73" t="s">
        <v>40</v>
      </c>
      <c r="H64" s="88" t="s">
        <v>40</v>
      </c>
      <c r="I64" s="52"/>
    </row>
    <row r="65" spans="1:9" s="98" customFormat="1" ht="18" customHeight="1">
      <c r="A65" s="76" t="s">
        <v>104</v>
      </c>
      <c r="B65" s="73" t="s">
        <v>40</v>
      </c>
      <c r="C65" s="73" t="s">
        <v>40</v>
      </c>
      <c r="D65" s="74" t="s">
        <v>40</v>
      </c>
      <c r="E65" s="75" t="s">
        <v>40</v>
      </c>
      <c r="F65" s="73" t="s">
        <v>40</v>
      </c>
      <c r="G65" s="73" t="s">
        <v>40</v>
      </c>
      <c r="H65" s="74" t="s">
        <v>40</v>
      </c>
      <c r="I65" s="52"/>
    </row>
    <row r="66" spans="1:9" s="98" customFormat="1" ht="18" customHeight="1">
      <c r="A66" s="72" t="s">
        <v>105</v>
      </c>
      <c r="B66" s="73">
        <v>1402</v>
      </c>
      <c r="C66" s="73">
        <v>134422.9730083</v>
      </c>
      <c r="D66" s="74">
        <v>2.8458229691218802E-2</v>
      </c>
      <c r="E66" s="75">
        <v>95.879438664978608</v>
      </c>
      <c r="F66" s="73">
        <v>1553</v>
      </c>
      <c r="G66" s="73">
        <v>180281.41811500001</v>
      </c>
      <c r="H66" s="74">
        <v>3.7282700259891562E-2</v>
      </c>
      <c r="I66" s="52"/>
    </row>
    <row r="67" spans="1:9" s="98" customFormat="1" ht="18" customHeight="1">
      <c r="A67" s="76" t="s">
        <v>106</v>
      </c>
      <c r="B67" s="73" t="s">
        <v>40</v>
      </c>
      <c r="C67" s="73" t="s">
        <v>40</v>
      </c>
      <c r="D67" s="74" t="s">
        <v>40</v>
      </c>
      <c r="E67" s="75" t="s">
        <v>40</v>
      </c>
      <c r="F67" s="73" t="s">
        <v>40</v>
      </c>
      <c r="G67" s="73" t="s">
        <v>40</v>
      </c>
      <c r="H67" s="74" t="s">
        <v>40</v>
      </c>
      <c r="I67" s="52"/>
    </row>
    <row r="68" spans="1:9" s="98" customFormat="1" ht="18" customHeight="1">
      <c r="A68" s="76" t="s">
        <v>107</v>
      </c>
      <c r="B68" s="73" t="s">
        <v>40</v>
      </c>
      <c r="C68" s="73" t="s">
        <v>40</v>
      </c>
      <c r="D68" s="74" t="s">
        <v>40</v>
      </c>
      <c r="E68" s="75" t="s">
        <v>40</v>
      </c>
      <c r="F68" s="73" t="s">
        <v>40</v>
      </c>
      <c r="G68" s="73" t="s">
        <v>40</v>
      </c>
      <c r="H68" s="74" t="s">
        <v>40</v>
      </c>
      <c r="I68" s="52"/>
    </row>
    <row r="69" spans="1:9" s="98" customFormat="1" ht="18" customHeight="1">
      <c r="A69" s="76" t="s">
        <v>108</v>
      </c>
      <c r="B69" s="73" t="s">
        <v>40</v>
      </c>
      <c r="C69" s="73" t="s">
        <v>40</v>
      </c>
      <c r="D69" s="74" t="s">
        <v>40</v>
      </c>
      <c r="E69" s="75" t="s">
        <v>40</v>
      </c>
      <c r="F69" s="73" t="s">
        <v>40</v>
      </c>
      <c r="G69" s="73" t="s">
        <v>40</v>
      </c>
      <c r="H69" s="74" t="s">
        <v>40</v>
      </c>
      <c r="I69" s="52"/>
    </row>
    <row r="70" spans="1:9" s="98" customFormat="1" ht="18" customHeight="1">
      <c r="A70" s="76" t="s">
        <v>109</v>
      </c>
      <c r="B70" s="73">
        <v>1276</v>
      </c>
      <c r="C70" s="73">
        <v>108690.03961589999</v>
      </c>
      <c r="D70" s="74">
        <v>2.301039802434638E-2</v>
      </c>
      <c r="E70" s="75">
        <v>85.180281830642627</v>
      </c>
      <c r="F70" s="73">
        <v>1419</v>
      </c>
      <c r="G70" s="73">
        <v>154431.9756677</v>
      </c>
      <c r="H70" s="74">
        <v>3.1936963440619123E-2</v>
      </c>
      <c r="I70" s="52"/>
    </row>
    <row r="71" spans="1:9" s="98" customFormat="1" ht="18" customHeight="1">
      <c r="A71" s="76" t="s">
        <v>110</v>
      </c>
      <c r="B71" s="73" t="s">
        <v>40</v>
      </c>
      <c r="C71" s="73" t="s">
        <v>40</v>
      </c>
      <c r="D71" s="74" t="s">
        <v>40</v>
      </c>
      <c r="E71" s="75" t="s">
        <v>40</v>
      </c>
      <c r="F71" s="73" t="s">
        <v>40</v>
      </c>
      <c r="G71" s="73" t="s">
        <v>40</v>
      </c>
      <c r="H71" s="74" t="s">
        <v>40</v>
      </c>
      <c r="I71" s="52"/>
    </row>
    <row r="72" spans="1:9" s="98" customFormat="1" ht="18" customHeight="1">
      <c r="A72" s="76" t="s">
        <v>111</v>
      </c>
      <c r="B72" s="73">
        <v>126</v>
      </c>
      <c r="C72" s="73">
        <v>25732.933392399998</v>
      </c>
      <c r="D72" s="74">
        <v>5.4478316668724203E-3</v>
      </c>
      <c r="E72" s="75">
        <v>204.22963009841268</v>
      </c>
      <c r="F72" s="73">
        <v>134</v>
      </c>
      <c r="G72" s="73">
        <v>25849.4424473</v>
      </c>
      <c r="H72" s="74">
        <v>5.3457368192724323E-3</v>
      </c>
      <c r="I72" s="52"/>
    </row>
    <row r="73" spans="1:9" s="98" customFormat="1" ht="5.0999999999999996" customHeight="1">
      <c r="A73" s="89"/>
      <c r="B73" s="84"/>
      <c r="C73" s="84"/>
      <c r="D73" s="85"/>
      <c r="E73" s="86"/>
      <c r="F73" s="84"/>
      <c r="G73" s="84"/>
      <c r="H73" s="85"/>
      <c r="I73" s="52"/>
    </row>
    <row r="74" spans="1:9" s="98" customFormat="1" ht="15" customHeight="1">
      <c r="A74" s="52"/>
      <c r="B74" s="90"/>
      <c r="C74" s="90"/>
      <c r="D74" s="90"/>
      <c r="E74" s="90"/>
      <c r="F74" s="90"/>
      <c r="G74" s="1232" t="s">
        <v>176</v>
      </c>
      <c r="H74" s="1232"/>
      <c r="I74" s="52"/>
    </row>
    <row r="75" spans="1:9" s="98" customFormat="1" ht="15" customHeight="1">
      <c r="A75" s="1230"/>
      <c r="B75" s="1230"/>
      <c r="C75" s="1230"/>
      <c r="D75" s="1230"/>
      <c r="E75" s="1230"/>
      <c r="F75" s="1230"/>
      <c r="G75" s="1230"/>
      <c r="H75" s="1230"/>
      <c r="I75" s="52"/>
    </row>
    <row r="76" spans="1:9" s="98" customFormat="1" ht="15" customHeight="1">
      <c r="A76" s="1231"/>
      <c r="B76" s="1231"/>
      <c r="C76" s="1231"/>
      <c r="D76" s="1231"/>
      <c r="E76" s="1231"/>
      <c r="F76" s="1231"/>
      <c r="G76" s="1231"/>
      <c r="H76" s="1231"/>
      <c r="I76" s="52"/>
    </row>
    <row r="77" spans="1:9" s="98" customFormat="1" ht="12">
      <c r="A77" s="57"/>
      <c r="B77" s="58"/>
      <c r="C77" s="58"/>
      <c r="D77" s="58"/>
      <c r="E77" s="58"/>
      <c r="F77" s="59"/>
      <c r="G77" s="59"/>
      <c r="H77" s="60" t="s">
        <v>54</v>
      </c>
      <c r="I77" s="52"/>
    </row>
    <row r="78" spans="1:9" s="98" customFormat="1" ht="15" customHeight="1">
      <c r="A78" s="61"/>
      <c r="B78" s="1228" t="s">
        <v>1</v>
      </c>
      <c r="C78" s="1228"/>
      <c r="D78" s="1228"/>
      <c r="E78" s="1228"/>
      <c r="F78" s="1229" t="s">
        <v>2</v>
      </c>
      <c r="G78" s="1229"/>
      <c r="H78" s="1229"/>
      <c r="I78" s="52"/>
    </row>
    <row r="79" spans="1:9" s="98" customFormat="1" ht="39.950000000000003" customHeight="1">
      <c r="A79" s="25" t="s">
        <v>55</v>
      </c>
      <c r="B79" s="62" t="s">
        <v>56</v>
      </c>
      <c r="C79" s="62" t="s">
        <v>5</v>
      </c>
      <c r="D79" s="62" t="s">
        <v>57</v>
      </c>
      <c r="E79" s="62" t="s">
        <v>58</v>
      </c>
      <c r="F79" s="62" t="s">
        <v>59</v>
      </c>
      <c r="G79" s="62" t="s">
        <v>5</v>
      </c>
      <c r="H79" s="62" t="s">
        <v>57</v>
      </c>
      <c r="I79" s="52"/>
    </row>
    <row r="80" spans="1:9" s="98" customFormat="1" ht="15" customHeight="1">
      <c r="A80" s="25" t="s">
        <v>8</v>
      </c>
      <c r="B80" s="25" t="s">
        <v>9</v>
      </c>
      <c r="C80" s="25" t="s">
        <v>10</v>
      </c>
      <c r="D80" s="25" t="s">
        <v>11</v>
      </c>
      <c r="E80" s="25" t="s">
        <v>12</v>
      </c>
      <c r="F80" s="25" t="s">
        <v>13</v>
      </c>
      <c r="G80" s="25" t="s">
        <v>14</v>
      </c>
      <c r="H80" s="25" t="s">
        <v>15</v>
      </c>
      <c r="I80" s="52"/>
    </row>
    <row r="81" spans="1:9" s="98" customFormat="1" ht="5.0999999999999996" customHeight="1">
      <c r="A81" s="65"/>
      <c r="B81" s="65"/>
      <c r="C81" s="65"/>
      <c r="D81" s="65"/>
      <c r="E81" s="65"/>
      <c r="F81" s="65"/>
      <c r="G81" s="65"/>
      <c r="H81" s="65"/>
      <c r="I81" s="52"/>
    </row>
    <row r="82" spans="1:9" s="98" customFormat="1" ht="30" customHeight="1">
      <c r="A82" s="72" t="s">
        <v>112</v>
      </c>
      <c r="B82" s="73">
        <v>4909</v>
      </c>
      <c r="C82" s="73">
        <v>589853.62041680003</v>
      </c>
      <c r="D82" s="74">
        <v>0.1248759005871847</v>
      </c>
      <c r="E82" s="75">
        <v>120.1575922625382</v>
      </c>
      <c r="F82" s="73">
        <v>5491</v>
      </c>
      <c r="G82" s="73">
        <v>621156.19795609999</v>
      </c>
      <c r="H82" s="74">
        <v>0.12845683479258305</v>
      </c>
      <c r="I82" s="52"/>
    </row>
    <row r="83" spans="1:9" s="98" customFormat="1" ht="18" customHeight="1">
      <c r="A83" s="76" t="s">
        <v>113</v>
      </c>
      <c r="B83" s="73">
        <v>218</v>
      </c>
      <c r="C83" s="73">
        <v>94650.397670499995</v>
      </c>
      <c r="D83" s="74">
        <v>2.0038113255432713E-2</v>
      </c>
      <c r="E83" s="75">
        <v>434.17613610321098</v>
      </c>
      <c r="F83" s="73">
        <v>214</v>
      </c>
      <c r="G83" s="73">
        <v>105197.48549200001</v>
      </c>
      <c r="H83" s="74">
        <v>2.1755133505720965E-2</v>
      </c>
      <c r="I83" s="52"/>
    </row>
    <row r="84" spans="1:9" s="98" customFormat="1" ht="30" customHeight="1">
      <c r="A84" s="76" t="s">
        <v>114</v>
      </c>
      <c r="B84" s="73">
        <v>17</v>
      </c>
      <c r="C84" s="73">
        <v>28421.0008074</v>
      </c>
      <c r="D84" s="74">
        <v>6.0169132621502412E-3</v>
      </c>
      <c r="E84" s="75">
        <v>1671.8235769058824</v>
      </c>
      <c r="F84" s="73">
        <v>14</v>
      </c>
      <c r="G84" s="73">
        <v>23392.258132999999</v>
      </c>
      <c r="H84" s="74">
        <v>4.8375842474143805E-3</v>
      </c>
      <c r="I84" s="52"/>
    </row>
    <row r="85" spans="1:9" s="98" customFormat="1" ht="18" customHeight="1">
      <c r="A85" s="76" t="s">
        <v>115</v>
      </c>
      <c r="B85" s="73">
        <v>81</v>
      </c>
      <c r="C85" s="73">
        <v>8610.8128016999999</v>
      </c>
      <c r="D85" s="74">
        <v>1.8229658447126837E-3</v>
      </c>
      <c r="E85" s="75">
        <v>106.30633088518519</v>
      </c>
      <c r="F85" s="73">
        <v>90</v>
      </c>
      <c r="G85" s="73">
        <v>11371.4907719</v>
      </c>
      <c r="H85" s="74">
        <v>2.3516560186276668E-3</v>
      </c>
      <c r="I85" s="52"/>
    </row>
    <row r="86" spans="1:9" s="98" customFormat="1" ht="18" customHeight="1">
      <c r="A86" s="76" t="s">
        <v>116</v>
      </c>
      <c r="B86" s="73">
        <v>3254</v>
      </c>
      <c r="C86" s="73">
        <v>293347.5404003</v>
      </c>
      <c r="D86" s="74">
        <v>6.2103608462449084E-2</v>
      </c>
      <c r="E86" s="75">
        <v>90.14982802713584</v>
      </c>
      <c r="F86" s="73">
        <v>3701</v>
      </c>
      <c r="G86" s="73">
        <v>309900.52791190002</v>
      </c>
      <c r="H86" s="74">
        <v>6.4088293809356281E-2</v>
      </c>
      <c r="I86" s="52"/>
    </row>
    <row r="87" spans="1:9" s="98" customFormat="1" ht="30" customHeight="1">
      <c r="A87" s="76" t="s">
        <v>117</v>
      </c>
      <c r="B87" s="73">
        <v>38</v>
      </c>
      <c r="C87" s="73">
        <v>19749.009911100002</v>
      </c>
      <c r="D87" s="74">
        <v>4.1809956114386652E-3</v>
      </c>
      <c r="E87" s="75">
        <v>519.71078713421059</v>
      </c>
      <c r="F87" s="73">
        <v>50</v>
      </c>
      <c r="G87" s="73">
        <v>20939.359793600001</v>
      </c>
      <c r="H87" s="74">
        <v>4.3303180271237213E-3</v>
      </c>
      <c r="I87" s="52"/>
    </row>
    <row r="88" spans="1:9" s="98" customFormat="1" ht="30" customHeight="1">
      <c r="A88" s="76" t="s">
        <v>118</v>
      </c>
      <c r="B88" s="73" t="s">
        <v>40</v>
      </c>
      <c r="C88" s="73" t="s">
        <v>40</v>
      </c>
      <c r="D88" s="74" t="s">
        <v>40</v>
      </c>
      <c r="E88" s="75" t="s">
        <v>40</v>
      </c>
      <c r="F88" s="73" t="s">
        <v>40</v>
      </c>
      <c r="G88" s="73" t="s">
        <v>40</v>
      </c>
      <c r="H88" s="74" t="s">
        <v>40</v>
      </c>
      <c r="I88" s="52"/>
    </row>
    <row r="89" spans="1:9" s="98" customFormat="1" ht="18" customHeight="1">
      <c r="A89" s="76" t="s">
        <v>119</v>
      </c>
      <c r="B89" s="73" t="s">
        <v>40</v>
      </c>
      <c r="C89" s="73" t="s">
        <v>40</v>
      </c>
      <c r="D89" s="74" t="s">
        <v>40</v>
      </c>
      <c r="E89" s="75" t="s">
        <v>40</v>
      </c>
      <c r="F89" s="73" t="s">
        <v>40</v>
      </c>
      <c r="G89" s="73" t="s">
        <v>40</v>
      </c>
      <c r="H89" s="74" t="s">
        <v>40</v>
      </c>
      <c r="I89" s="52"/>
    </row>
    <row r="90" spans="1:9" s="98" customFormat="1" ht="30" customHeight="1">
      <c r="A90" s="76" t="s">
        <v>120</v>
      </c>
      <c r="B90" s="73">
        <v>236</v>
      </c>
      <c r="C90" s="73">
        <v>20914.762078700001</v>
      </c>
      <c r="D90" s="74">
        <v>4.4277930315980048E-3</v>
      </c>
      <c r="E90" s="75">
        <v>88.621873214830515</v>
      </c>
      <c r="F90" s="73">
        <v>346</v>
      </c>
      <c r="G90" s="73">
        <v>24865.926184200001</v>
      </c>
      <c r="H90" s="74">
        <v>5.142342912006318E-3</v>
      </c>
      <c r="I90" s="52"/>
    </row>
    <row r="91" spans="1:9" s="98" customFormat="1" ht="18" customHeight="1">
      <c r="A91" s="76" t="s">
        <v>121</v>
      </c>
      <c r="B91" s="73">
        <v>1</v>
      </c>
      <c r="C91" s="73">
        <v>305.84569820000002</v>
      </c>
      <c r="D91" s="74">
        <v>6.4749550874085808E-5</v>
      </c>
      <c r="E91" s="75">
        <v>305.84569820000002</v>
      </c>
      <c r="F91" s="73">
        <v>1</v>
      </c>
      <c r="G91" s="73">
        <v>305.84569820000002</v>
      </c>
      <c r="H91" s="74">
        <v>6.324974371176809E-5</v>
      </c>
      <c r="I91" s="52"/>
    </row>
    <row r="92" spans="1:9" s="98" customFormat="1" ht="18" customHeight="1">
      <c r="A92" s="76" t="s">
        <v>122</v>
      </c>
      <c r="B92" s="73">
        <v>30</v>
      </c>
      <c r="C92" s="73">
        <v>1001.7200282</v>
      </c>
      <c r="D92" s="74">
        <v>2.1207073471771516E-4</v>
      </c>
      <c r="E92" s="75">
        <v>33.390667606666668</v>
      </c>
      <c r="F92" s="73">
        <v>30</v>
      </c>
      <c r="G92" s="73">
        <v>1001.7200282</v>
      </c>
      <c r="H92" s="74">
        <v>2.0715849667816288E-4</v>
      </c>
      <c r="I92" s="52"/>
    </row>
    <row r="93" spans="1:9" s="98" customFormat="1" ht="18" customHeight="1">
      <c r="A93" s="76" t="s">
        <v>123</v>
      </c>
      <c r="B93" s="73">
        <v>33</v>
      </c>
      <c r="C93" s="73">
        <v>30992.402235900001</v>
      </c>
      <c r="D93" s="74">
        <v>6.561295898859688E-3</v>
      </c>
      <c r="E93" s="75">
        <v>939.16370411818184</v>
      </c>
      <c r="F93" s="73">
        <v>48</v>
      </c>
      <c r="G93" s="73">
        <v>23019.7345365</v>
      </c>
      <c r="H93" s="74">
        <v>4.7605453282996727E-3</v>
      </c>
      <c r="I93" s="52"/>
    </row>
    <row r="94" spans="1:9" s="98" customFormat="1" ht="18" customHeight="1">
      <c r="A94" s="76" t="s">
        <v>124</v>
      </c>
      <c r="B94" s="73">
        <v>13</v>
      </c>
      <c r="C94" s="73">
        <v>1477.2272536</v>
      </c>
      <c r="D94" s="74">
        <v>3.1273874954753007E-4</v>
      </c>
      <c r="E94" s="75">
        <v>113.63286566153846</v>
      </c>
      <c r="F94" s="73">
        <v>19</v>
      </c>
      <c r="G94" s="73">
        <v>1817.6365289</v>
      </c>
      <c r="H94" s="74">
        <v>3.7589230546866903E-4</v>
      </c>
      <c r="I94" s="52"/>
    </row>
    <row r="95" spans="1:9" s="98" customFormat="1" ht="18" customHeight="1">
      <c r="A95" s="76" t="s">
        <v>125</v>
      </c>
      <c r="B95" s="73">
        <v>109</v>
      </c>
      <c r="C95" s="73">
        <v>3904.0844025000001</v>
      </c>
      <c r="D95" s="74">
        <v>8.2652040922640208E-4</v>
      </c>
      <c r="E95" s="75">
        <v>35.817288096330273</v>
      </c>
      <c r="F95" s="73">
        <v>94</v>
      </c>
      <c r="G95" s="73">
        <v>3529.4926586000001</v>
      </c>
      <c r="H95" s="74">
        <v>7.2990892925044583E-4</v>
      </c>
      <c r="I95" s="52"/>
    </row>
    <row r="96" spans="1:9" s="98" customFormat="1" ht="18" customHeight="1">
      <c r="A96" s="76" t="s">
        <v>126</v>
      </c>
      <c r="B96" s="73">
        <v>2</v>
      </c>
      <c r="C96" s="73">
        <v>1080.6214864000001</v>
      </c>
      <c r="D96" s="74">
        <v>2.287746936480764E-4</v>
      </c>
      <c r="E96" s="75">
        <v>540.31074320000005</v>
      </c>
      <c r="F96" s="73">
        <v>2</v>
      </c>
      <c r="G96" s="73">
        <v>1080.6214864000001</v>
      </c>
      <c r="H96" s="74">
        <v>2.2347553837273455E-4</v>
      </c>
      <c r="I96" s="52"/>
    </row>
    <row r="97" spans="1:9" s="98" customFormat="1" ht="18" customHeight="1">
      <c r="A97" s="76" t="s">
        <v>127</v>
      </c>
      <c r="B97" s="73" t="s">
        <v>40</v>
      </c>
      <c r="C97" s="73" t="s">
        <v>40</v>
      </c>
      <c r="D97" s="74" t="s">
        <v>40</v>
      </c>
      <c r="E97" s="75" t="s">
        <v>40</v>
      </c>
      <c r="F97" s="73" t="s">
        <v>40</v>
      </c>
      <c r="G97" s="73" t="s">
        <v>40</v>
      </c>
      <c r="H97" s="74" t="s">
        <v>40</v>
      </c>
      <c r="I97" s="52"/>
    </row>
    <row r="98" spans="1:9" s="98" customFormat="1" ht="30" customHeight="1">
      <c r="A98" s="76" t="s">
        <v>128</v>
      </c>
      <c r="B98" s="73">
        <v>8</v>
      </c>
      <c r="C98" s="73">
        <v>1294.9229381</v>
      </c>
      <c r="D98" s="74">
        <v>2.7414372394964298E-4</v>
      </c>
      <c r="E98" s="75">
        <v>161.8653672625</v>
      </c>
      <c r="F98" s="73">
        <v>9</v>
      </c>
      <c r="G98" s="73">
        <v>1178.1182229000001</v>
      </c>
      <c r="H98" s="74">
        <v>2.4363813550145488E-4</v>
      </c>
      <c r="I98" s="52"/>
    </row>
    <row r="99" spans="1:9" s="98" customFormat="1" ht="18" customHeight="1">
      <c r="A99" s="76" t="s">
        <v>129</v>
      </c>
      <c r="B99" s="73">
        <v>24</v>
      </c>
      <c r="C99" s="73">
        <v>621.56023530000004</v>
      </c>
      <c r="D99" s="74">
        <v>1.3158840001257241E-4</v>
      </c>
      <c r="E99" s="75">
        <v>25.898343137500003</v>
      </c>
      <c r="F99" s="73">
        <v>31</v>
      </c>
      <c r="G99" s="73">
        <v>2008.4931248</v>
      </c>
      <c r="H99" s="74">
        <v>4.1536198199974633E-4</v>
      </c>
      <c r="I99" s="52"/>
    </row>
    <row r="100" spans="1:9" s="98" customFormat="1" ht="18" customHeight="1">
      <c r="A100" s="76" t="s">
        <v>130</v>
      </c>
      <c r="B100" s="73">
        <v>29</v>
      </c>
      <c r="C100" s="73">
        <v>1326.518317</v>
      </c>
      <c r="D100" s="74">
        <v>2.8083267398396316E-4</v>
      </c>
      <c r="E100" s="75">
        <v>45.742010931034486</v>
      </c>
      <c r="F100" s="73">
        <v>29</v>
      </c>
      <c r="G100" s="73">
        <v>1326.518317</v>
      </c>
      <c r="H100" s="74">
        <v>2.7432768900463789E-4</v>
      </c>
      <c r="I100" s="52"/>
    </row>
    <row r="101" spans="1:9" s="98" customFormat="1" ht="18" customHeight="1">
      <c r="A101" s="76" t="s">
        <v>131</v>
      </c>
      <c r="B101" s="73" t="s">
        <v>40</v>
      </c>
      <c r="C101" s="73" t="s">
        <v>40</v>
      </c>
      <c r="D101" s="74" t="s">
        <v>40</v>
      </c>
      <c r="E101" s="75" t="s">
        <v>40</v>
      </c>
      <c r="F101" s="73" t="s">
        <v>40</v>
      </c>
      <c r="G101" s="73" t="s">
        <v>40</v>
      </c>
      <c r="H101" s="74" t="s">
        <v>40</v>
      </c>
      <c r="I101" s="52"/>
    </row>
    <row r="102" spans="1:9" s="98" customFormat="1" ht="18" customHeight="1">
      <c r="A102" s="76" t="s">
        <v>132</v>
      </c>
      <c r="B102" s="73" t="s">
        <v>40</v>
      </c>
      <c r="C102" s="73" t="s">
        <v>40</v>
      </c>
      <c r="D102" s="74" t="s">
        <v>40</v>
      </c>
      <c r="E102" s="75" t="s">
        <v>40</v>
      </c>
      <c r="F102" s="73" t="s">
        <v>40</v>
      </c>
      <c r="G102" s="73" t="s">
        <v>40</v>
      </c>
      <c r="H102" s="74" t="s">
        <v>40</v>
      </c>
      <c r="I102" s="52"/>
    </row>
    <row r="103" spans="1:9" s="98" customFormat="1" ht="18" customHeight="1">
      <c r="A103" s="76" t="s">
        <v>133</v>
      </c>
      <c r="B103" s="73" t="s">
        <v>40</v>
      </c>
      <c r="C103" s="73" t="s">
        <v>40</v>
      </c>
      <c r="D103" s="74" t="s">
        <v>40</v>
      </c>
      <c r="E103" s="75" t="s">
        <v>40</v>
      </c>
      <c r="F103" s="73" t="s">
        <v>40</v>
      </c>
      <c r="G103" s="73" t="s">
        <v>40</v>
      </c>
      <c r="H103" s="74" t="s">
        <v>40</v>
      </c>
      <c r="I103" s="52"/>
    </row>
    <row r="104" spans="1:9" s="98" customFormat="1" ht="18" customHeight="1">
      <c r="A104" s="76" t="s">
        <v>134</v>
      </c>
      <c r="B104" s="73">
        <v>816</v>
      </c>
      <c r="C104" s="73">
        <v>82155.194151899996</v>
      </c>
      <c r="D104" s="74">
        <v>1.739279628458363E-2</v>
      </c>
      <c r="E104" s="75">
        <v>100.68038499007352</v>
      </c>
      <c r="F104" s="73">
        <v>813</v>
      </c>
      <c r="G104" s="73">
        <v>90220.969068000006</v>
      </c>
      <c r="H104" s="74">
        <v>1.8657948124046416E-2</v>
      </c>
      <c r="I104" s="52"/>
    </row>
    <row r="105" spans="1:9" s="98" customFormat="1" ht="18" customHeight="1">
      <c r="A105" s="72" t="s">
        <v>135</v>
      </c>
      <c r="B105" s="73">
        <v>1</v>
      </c>
      <c r="C105" s="73">
        <v>2001.3452262999999</v>
      </c>
      <c r="D105" s="74">
        <v>4.23697980091193E-4</v>
      </c>
      <c r="E105" s="75">
        <v>2001.3452262999999</v>
      </c>
      <c r="F105" s="73">
        <v>1</v>
      </c>
      <c r="G105" s="73">
        <v>1270.9052881</v>
      </c>
      <c r="H105" s="74">
        <v>2.6282675946512883E-4</v>
      </c>
      <c r="I105" s="52"/>
    </row>
    <row r="106" spans="1:9" s="98" customFormat="1" ht="18" customHeight="1">
      <c r="A106" s="72" t="s">
        <v>136</v>
      </c>
      <c r="B106" s="73">
        <v>146</v>
      </c>
      <c r="C106" s="73">
        <v>2909.3124587000002</v>
      </c>
      <c r="D106" s="74">
        <v>6.1592062978771476E-4</v>
      </c>
      <c r="E106" s="75">
        <v>19.92679766232877</v>
      </c>
      <c r="F106" s="73">
        <v>156</v>
      </c>
      <c r="G106" s="73">
        <v>3214.9943874000001</v>
      </c>
      <c r="H106" s="74">
        <v>6.6486980930118846E-4</v>
      </c>
      <c r="I106" s="52"/>
    </row>
    <row r="107" spans="1:9" s="98" customFormat="1" ht="20.100000000000001" customHeight="1">
      <c r="A107" s="66" t="s">
        <v>137</v>
      </c>
      <c r="B107" s="67">
        <v>105</v>
      </c>
      <c r="C107" s="67">
        <v>288460.56306000007</v>
      </c>
      <c r="D107" s="68">
        <v>6.1069003137677325E-2</v>
      </c>
      <c r="E107" s="69">
        <v>2747.2434577142863</v>
      </c>
      <c r="F107" s="67">
        <v>120</v>
      </c>
      <c r="G107" s="67">
        <v>379922.84564660001</v>
      </c>
      <c r="H107" s="68">
        <v>7.8569104482480764E-2</v>
      </c>
      <c r="I107" s="52"/>
    </row>
    <row r="108" spans="1:9" s="98" customFormat="1" ht="18" customHeight="1">
      <c r="A108" s="72" t="s">
        <v>138</v>
      </c>
      <c r="B108" s="73">
        <v>94</v>
      </c>
      <c r="C108" s="73">
        <v>271507.70128410007</v>
      </c>
      <c r="D108" s="74">
        <v>5.7479970522602994E-2</v>
      </c>
      <c r="E108" s="75">
        <v>2888.3798008946815</v>
      </c>
      <c r="F108" s="73">
        <v>108</v>
      </c>
      <c r="G108" s="73">
        <v>361703.00469089998</v>
      </c>
      <c r="H108" s="74">
        <v>7.4801190538621332E-2</v>
      </c>
      <c r="I108" s="52"/>
    </row>
    <row r="109" spans="1:9" s="98" customFormat="1" ht="18" customHeight="1">
      <c r="A109" s="76" t="s">
        <v>139</v>
      </c>
      <c r="B109" s="73">
        <v>37</v>
      </c>
      <c r="C109" s="73">
        <v>69734.259789300006</v>
      </c>
      <c r="D109" s="74">
        <v>1.4763202583746516E-2</v>
      </c>
      <c r="E109" s="75">
        <v>1884.7097240351352</v>
      </c>
      <c r="F109" s="73">
        <v>42</v>
      </c>
      <c r="G109" s="73">
        <v>86054.011650400003</v>
      </c>
      <c r="H109" s="74">
        <v>1.7796209704077852E-2</v>
      </c>
      <c r="I109" s="52"/>
    </row>
    <row r="110" spans="1:9" s="98" customFormat="1" ht="18" customHeight="1">
      <c r="A110" s="76" t="s">
        <v>140</v>
      </c>
      <c r="B110" s="73" t="s">
        <v>40</v>
      </c>
      <c r="C110" s="73" t="s">
        <v>40</v>
      </c>
      <c r="D110" s="74" t="s">
        <v>40</v>
      </c>
      <c r="E110" s="75" t="s">
        <v>40</v>
      </c>
      <c r="F110" s="73" t="s">
        <v>40</v>
      </c>
      <c r="G110" s="73" t="s">
        <v>40</v>
      </c>
      <c r="H110" s="74" t="s">
        <v>40</v>
      </c>
      <c r="I110" s="52"/>
    </row>
    <row r="111" spans="1:9" s="98" customFormat="1" ht="5.0999999999999996" customHeight="1">
      <c r="A111" s="89"/>
      <c r="B111" s="84"/>
      <c r="C111" s="84"/>
      <c r="D111" s="85"/>
      <c r="E111" s="86"/>
      <c r="F111" s="84"/>
      <c r="G111" s="84"/>
      <c r="H111" s="85"/>
      <c r="I111" s="52"/>
    </row>
    <row r="112" spans="1:9" s="98" customFormat="1" ht="15" customHeight="1">
      <c r="A112" s="91"/>
      <c r="B112" s="90"/>
      <c r="C112" s="90"/>
      <c r="D112" s="90"/>
      <c r="E112" s="90"/>
      <c r="F112" s="90"/>
      <c r="G112" s="52"/>
      <c r="H112" s="87" t="s">
        <v>177</v>
      </c>
      <c r="I112" s="52"/>
    </row>
    <row r="113" spans="1:9" s="98" customFormat="1" ht="15" customHeight="1">
      <c r="A113" s="1230"/>
      <c r="B113" s="1230"/>
      <c r="C113" s="1230"/>
      <c r="D113" s="1230"/>
      <c r="E113" s="1230"/>
      <c r="F113" s="1230"/>
      <c r="G113" s="1230"/>
      <c r="H113" s="1230"/>
      <c r="I113" s="52"/>
    </row>
    <row r="114" spans="1:9" s="98" customFormat="1" ht="15" customHeight="1">
      <c r="A114" s="1231"/>
      <c r="B114" s="1231"/>
      <c r="C114" s="1231"/>
      <c r="D114" s="1231"/>
      <c r="E114" s="1231"/>
      <c r="F114" s="1231"/>
      <c r="G114" s="1231"/>
      <c r="H114" s="1231"/>
      <c r="I114" s="52"/>
    </row>
    <row r="115" spans="1:9" s="98" customFormat="1" ht="12">
      <c r="A115" s="57"/>
      <c r="B115" s="58"/>
      <c r="C115" s="58"/>
      <c r="D115" s="58"/>
      <c r="E115" s="58"/>
      <c r="F115" s="59"/>
      <c r="G115" s="59"/>
      <c r="H115" s="60" t="s">
        <v>54</v>
      </c>
      <c r="I115" s="52"/>
    </row>
    <row r="116" spans="1:9" s="98" customFormat="1" ht="15" customHeight="1">
      <c r="A116" s="61"/>
      <c r="B116" s="1228" t="s">
        <v>1</v>
      </c>
      <c r="C116" s="1228"/>
      <c r="D116" s="1228"/>
      <c r="E116" s="1228"/>
      <c r="F116" s="1229" t="s">
        <v>2</v>
      </c>
      <c r="G116" s="1229"/>
      <c r="H116" s="1229"/>
      <c r="I116" s="52"/>
    </row>
    <row r="117" spans="1:9" s="98" customFormat="1" ht="36" customHeight="1">
      <c r="A117" s="25" t="s">
        <v>55</v>
      </c>
      <c r="B117" s="62" t="s">
        <v>56</v>
      </c>
      <c r="C117" s="62" t="s">
        <v>5</v>
      </c>
      <c r="D117" s="62" t="s">
        <v>57</v>
      </c>
      <c r="E117" s="62" t="s">
        <v>58</v>
      </c>
      <c r="F117" s="62" t="s">
        <v>59</v>
      </c>
      <c r="G117" s="62" t="s">
        <v>5</v>
      </c>
      <c r="H117" s="62" t="s">
        <v>57</v>
      </c>
      <c r="I117" s="52"/>
    </row>
    <row r="118" spans="1:9" s="98" customFormat="1" ht="15" customHeight="1">
      <c r="A118" s="25" t="s">
        <v>8</v>
      </c>
      <c r="B118" s="25" t="s">
        <v>9</v>
      </c>
      <c r="C118" s="25" t="s">
        <v>10</v>
      </c>
      <c r="D118" s="25" t="s">
        <v>11</v>
      </c>
      <c r="E118" s="25" t="s">
        <v>12</v>
      </c>
      <c r="F118" s="25" t="s">
        <v>13</v>
      </c>
      <c r="G118" s="25" t="s">
        <v>14</v>
      </c>
      <c r="H118" s="25" t="s">
        <v>15</v>
      </c>
      <c r="I118" s="52"/>
    </row>
    <row r="119" spans="1:9" s="98" customFormat="1" ht="5.0999999999999996" customHeight="1">
      <c r="A119" s="65"/>
      <c r="B119" s="65"/>
      <c r="C119" s="65"/>
      <c r="D119" s="65"/>
      <c r="E119" s="65"/>
      <c r="F119" s="65"/>
      <c r="G119" s="65"/>
      <c r="H119" s="65"/>
      <c r="I119" s="52"/>
    </row>
    <row r="120" spans="1:9" s="98" customFormat="1" ht="27" customHeight="1">
      <c r="A120" s="76" t="s">
        <v>142</v>
      </c>
      <c r="B120" s="73">
        <v>51</v>
      </c>
      <c r="C120" s="73">
        <v>196736.23766380001</v>
      </c>
      <c r="D120" s="74">
        <v>4.165035867549912E-2</v>
      </c>
      <c r="E120" s="75">
        <v>3857.5732875254903</v>
      </c>
      <c r="F120" s="73">
        <v>60</v>
      </c>
      <c r="G120" s="73">
        <v>266161.52672149998</v>
      </c>
      <c r="H120" s="74">
        <v>5.5042946329293137E-2</v>
      </c>
      <c r="I120" s="52"/>
    </row>
    <row r="121" spans="1:9" s="98" customFormat="1" ht="27" customHeight="1">
      <c r="A121" s="76" t="s">
        <v>143</v>
      </c>
      <c r="B121" s="73">
        <v>5</v>
      </c>
      <c r="C121" s="73">
        <v>4493.1767916999997</v>
      </c>
      <c r="D121" s="74">
        <v>9.5123515214588295E-4</v>
      </c>
      <c r="E121" s="75">
        <v>898.63535833999993</v>
      </c>
      <c r="F121" s="73">
        <v>5</v>
      </c>
      <c r="G121" s="73">
        <v>9293.6064889999998</v>
      </c>
      <c r="H121" s="74">
        <v>1.921943751528217E-3</v>
      </c>
      <c r="I121" s="52"/>
    </row>
    <row r="122" spans="1:9" s="98" customFormat="1" ht="27" customHeight="1">
      <c r="A122" s="76" t="s">
        <v>144</v>
      </c>
      <c r="B122" s="73">
        <v>1</v>
      </c>
      <c r="C122" s="73">
        <v>544.02703929999996</v>
      </c>
      <c r="D122" s="74">
        <v>1.1517411121146065E-4</v>
      </c>
      <c r="E122" s="75">
        <v>544.02703929999996</v>
      </c>
      <c r="F122" s="73">
        <v>1</v>
      </c>
      <c r="G122" s="73">
        <v>193.85982999999999</v>
      </c>
      <c r="H122" s="74">
        <v>4.0090753722122907E-5</v>
      </c>
      <c r="I122" s="52"/>
    </row>
    <row r="123" spans="1:9" s="98" customFormat="1" ht="27" customHeight="1">
      <c r="A123" s="72" t="s">
        <v>145</v>
      </c>
      <c r="B123" s="73">
        <v>11</v>
      </c>
      <c r="C123" s="73">
        <v>16952.861775900001</v>
      </c>
      <c r="D123" s="74">
        <v>3.589032615074335E-3</v>
      </c>
      <c r="E123" s="75">
        <v>1541.1692523545455</v>
      </c>
      <c r="F123" s="73">
        <v>12</v>
      </c>
      <c r="G123" s="73">
        <v>18219.840955700001</v>
      </c>
      <c r="H123" s="74">
        <v>3.7679139438594232E-3</v>
      </c>
      <c r="I123" s="52"/>
    </row>
    <row r="124" spans="1:9" s="98" customFormat="1" ht="20.100000000000001" customHeight="1">
      <c r="A124" s="66" t="s">
        <v>146</v>
      </c>
      <c r="B124" s="67">
        <v>224842</v>
      </c>
      <c r="C124" s="67">
        <v>713025.95615520014</v>
      </c>
      <c r="D124" s="68">
        <v>0.15095229618833597</v>
      </c>
      <c r="E124" s="69">
        <v>3.1712311585700186</v>
      </c>
      <c r="F124" s="67">
        <v>220889</v>
      </c>
      <c r="G124" s="67">
        <v>714478.85700269998</v>
      </c>
      <c r="H124" s="68">
        <v>0.14775622105806613</v>
      </c>
      <c r="I124" s="52"/>
    </row>
    <row r="125" spans="1:9" s="98" customFormat="1" ht="27" customHeight="1">
      <c r="A125" s="72" t="s">
        <v>147</v>
      </c>
      <c r="B125" s="73">
        <v>8</v>
      </c>
      <c r="C125" s="73">
        <v>50.924286100000003</v>
      </c>
      <c r="D125" s="74">
        <v>1.0781007131910843E-5</v>
      </c>
      <c r="E125" s="75">
        <v>6.3655357625000004</v>
      </c>
      <c r="F125" s="73">
        <v>8</v>
      </c>
      <c r="G125" s="73">
        <v>61.111962599999998</v>
      </c>
      <c r="H125" s="74">
        <v>1.2638124370954963E-5</v>
      </c>
      <c r="I125" s="52"/>
    </row>
    <row r="126" spans="1:9" s="98" customFormat="1" ht="18" customHeight="1">
      <c r="A126" s="72" t="s">
        <v>148</v>
      </c>
      <c r="B126" s="73">
        <v>4463</v>
      </c>
      <c r="C126" s="73">
        <v>236861.80109590001</v>
      </c>
      <c r="D126" s="74">
        <v>5.014520501824267E-2</v>
      </c>
      <c r="E126" s="75">
        <v>53.072328276025097</v>
      </c>
      <c r="F126" s="73">
        <v>4533</v>
      </c>
      <c r="G126" s="73">
        <v>241298.85734630001</v>
      </c>
      <c r="H126" s="74">
        <v>4.990127693447468E-2</v>
      </c>
      <c r="I126" s="52"/>
    </row>
    <row r="127" spans="1:9" s="98" customFormat="1" ht="27" customHeight="1">
      <c r="A127" s="72" t="s">
        <v>149</v>
      </c>
      <c r="B127" s="73">
        <v>426</v>
      </c>
      <c r="C127" s="73">
        <v>3461.3388743999999</v>
      </c>
      <c r="D127" s="74">
        <v>7.3278826172619915E-4</v>
      </c>
      <c r="E127" s="75">
        <v>8.1252086253521121</v>
      </c>
      <c r="F127" s="73">
        <v>489</v>
      </c>
      <c r="G127" s="73">
        <v>4153.7875432000001</v>
      </c>
      <c r="H127" s="74">
        <v>8.5901485319807194E-4</v>
      </c>
      <c r="I127" s="52"/>
    </row>
    <row r="128" spans="1:9" s="98" customFormat="1" ht="27" customHeight="1">
      <c r="A128" s="72" t="s">
        <v>150</v>
      </c>
      <c r="B128" s="73">
        <v>57252</v>
      </c>
      <c r="C128" s="73">
        <v>335695.19977040001</v>
      </c>
      <c r="D128" s="74">
        <v>7.106888716644999E-2</v>
      </c>
      <c r="E128" s="75">
        <v>5.8634667744428146</v>
      </c>
      <c r="F128" s="73">
        <v>56915</v>
      </c>
      <c r="G128" s="73">
        <v>331476.35596309998</v>
      </c>
      <c r="H128" s="74">
        <v>6.8550235247928304E-2</v>
      </c>
      <c r="I128" s="52"/>
    </row>
    <row r="129" spans="1:9" s="98" customFormat="1" ht="18" customHeight="1">
      <c r="A129" s="72" t="s">
        <v>151</v>
      </c>
      <c r="B129" s="73">
        <v>160407</v>
      </c>
      <c r="C129" s="73">
        <v>111878.91137479999</v>
      </c>
      <c r="D129" s="74">
        <v>2.3685503201234661E-2</v>
      </c>
      <c r="E129" s="75">
        <v>0.69746900930009281</v>
      </c>
      <c r="F129" s="73">
        <v>156698</v>
      </c>
      <c r="G129" s="73">
        <v>112011.1437051</v>
      </c>
      <c r="H129" s="74">
        <v>2.3164217034619714E-2</v>
      </c>
      <c r="I129" s="52"/>
    </row>
    <row r="130" spans="1:9" s="98" customFormat="1" ht="18" customHeight="1">
      <c r="A130" s="72" t="s">
        <v>152</v>
      </c>
      <c r="B130" s="73">
        <v>89</v>
      </c>
      <c r="C130" s="73">
        <v>769.85944470000004</v>
      </c>
      <c r="D130" s="74">
        <v>1.629843204395873E-4</v>
      </c>
      <c r="E130" s="75">
        <v>8.65010612022472</v>
      </c>
      <c r="F130" s="73">
        <v>84</v>
      </c>
      <c r="G130" s="73">
        <v>691.5924675</v>
      </c>
      <c r="H130" s="74">
        <v>1.4302325185479525E-4</v>
      </c>
      <c r="I130" s="52"/>
    </row>
    <row r="131" spans="1:9" s="98" customFormat="1" ht="18" customHeight="1">
      <c r="A131" s="72" t="s">
        <v>153</v>
      </c>
      <c r="B131" s="73">
        <v>425</v>
      </c>
      <c r="C131" s="73">
        <v>4264.7063817999997</v>
      </c>
      <c r="D131" s="74">
        <v>9.0286645997166915E-4</v>
      </c>
      <c r="E131" s="75">
        <v>10.034603251294117</v>
      </c>
      <c r="F131" s="73">
        <v>284</v>
      </c>
      <c r="G131" s="73">
        <v>1826.3484315999999</v>
      </c>
      <c r="H131" s="74">
        <v>3.7769395125365085E-4</v>
      </c>
      <c r="I131" s="52"/>
    </row>
    <row r="132" spans="1:9" s="98" customFormat="1" ht="18" customHeight="1">
      <c r="A132" s="72" t="s">
        <v>154</v>
      </c>
      <c r="B132" s="73">
        <v>331</v>
      </c>
      <c r="C132" s="73">
        <v>1337.1018226000001</v>
      </c>
      <c r="D132" s="74">
        <v>2.8307327190084234E-4</v>
      </c>
      <c r="E132" s="75">
        <v>4.0395825456193357</v>
      </c>
      <c r="F132" s="73">
        <v>373</v>
      </c>
      <c r="G132" s="73">
        <v>1485.775009</v>
      </c>
      <c r="H132" s="74">
        <v>3.0726241724396414E-4</v>
      </c>
      <c r="I132" s="52"/>
    </row>
    <row r="133" spans="1:9" s="98" customFormat="1" ht="18" customHeight="1">
      <c r="A133" s="72" t="s">
        <v>155</v>
      </c>
      <c r="B133" s="73">
        <v>4</v>
      </c>
      <c r="C133" s="73">
        <v>18.194701200000001</v>
      </c>
      <c r="D133" s="74">
        <v>3.8519382091089686E-6</v>
      </c>
      <c r="E133" s="75">
        <v>4.5486753000000002</v>
      </c>
      <c r="F133" s="73">
        <v>5</v>
      </c>
      <c r="G133" s="73">
        <v>936.56851180000001</v>
      </c>
      <c r="H133" s="74">
        <v>1.9368498131082116E-4</v>
      </c>
      <c r="I133" s="52"/>
    </row>
    <row r="134" spans="1:9" s="98" customFormat="1" ht="18" customHeight="1">
      <c r="A134" s="72" t="s">
        <v>156</v>
      </c>
      <c r="B134" s="73">
        <v>800</v>
      </c>
      <c r="C134" s="73">
        <v>9608.5145735999995</v>
      </c>
      <c r="D134" s="74">
        <v>2.0341858880776899E-3</v>
      </c>
      <c r="E134" s="75">
        <v>12.010643217</v>
      </c>
      <c r="F134" s="73">
        <v>873</v>
      </c>
      <c r="G134" s="73">
        <v>10090.196246400001</v>
      </c>
      <c r="H134" s="74">
        <v>2.0866807358817527E-3</v>
      </c>
      <c r="I134" s="52"/>
    </row>
    <row r="135" spans="1:9" s="98" customFormat="1" ht="18" customHeight="1">
      <c r="A135" s="72" t="s">
        <v>157</v>
      </c>
      <c r="B135" s="73">
        <v>103</v>
      </c>
      <c r="C135" s="73">
        <v>297.44394399999999</v>
      </c>
      <c r="D135" s="74">
        <v>6.2970844113761448E-5</v>
      </c>
      <c r="E135" s="75">
        <v>2.8878052815533981</v>
      </c>
      <c r="F135" s="73">
        <v>105</v>
      </c>
      <c r="G135" s="73">
        <v>345.58750700000002</v>
      </c>
      <c r="H135" s="74">
        <v>7.1468460653140105E-5</v>
      </c>
      <c r="I135" s="52"/>
    </row>
    <row r="136" spans="1:9" s="98" customFormat="1" ht="27" customHeight="1">
      <c r="A136" s="72" t="s">
        <v>158</v>
      </c>
      <c r="B136" s="73">
        <v>16</v>
      </c>
      <c r="C136" s="73">
        <v>35.827392500000002</v>
      </c>
      <c r="D136" s="74">
        <v>7.5848952168279692E-6</v>
      </c>
      <c r="E136" s="75">
        <v>2.2392120312500001</v>
      </c>
      <c r="F136" s="73">
        <v>18</v>
      </c>
      <c r="G136" s="73">
        <v>38.905347399999997</v>
      </c>
      <c r="H136" s="74">
        <v>8.0457343900850162E-6</v>
      </c>
      <c r="I136" s="52"/>
    </row>
    <row r="137" spans="1:9" s="98" customFormat="1" ht="27" customHeight="1">
      <c r="A137" s="72" t="s">
        <v>159</v>
      </c>
      <c r="B137" s="73">
        <v>182</v>
      </c>
      <c r="C137" s="73">
        <v>3871.8165654999998</v>
      </c>
      <c r="D137" s="74">
        <v>8.1968909537852199E-4</v>
      </c>
      <c r="E137" s="75">
        <v>21.27371739285714</v>
      </c>
      <c r="F137" s="73">
        <v>172</v>
      </c>
      <c r="G137" s="73">
        <v>3949.8683820000001</v>
      </c>
      <c r="H137" s="74">
        <v>8.1684380171777782E-4</v>
      </c>
      <c r="I137" s="52"/>
    </row>
    <row r="138" spans="1:9" s="98" customFormat="1" ht="18" customHeight="1">
      <c r="A138" s="72" t="s">
        <v>160</v>
      </c>
      <c r="B138" s="73">
        <v>62</v>
      </c>
      <c r="C138" s="73">
        <v>399.32731289999998</v>
      </c>
      <c r="D138" s="74">
        <v>8.4540225068401931E-5</v>
      </c>
      <c r="E138" s="75">
        <v>6.4407631112903223</v>
      </c>
      <c r="F138" s="73">
        <v>53</v>
      </c>
      <c r="G138" s="73">
        <v>306.78327309999997</v>
      </c>
      <c r="H138" s="74">
        <v>6.3443636816966532E-5</v>
      </c>
      <c r="I138" s="52"/>
    </row>
    <row r="139" spans="1:9" s="98" customFormat="1" ht="18" customHeight="1">
      <c r="A139" s="72" t="s">
        <v>161</v>
      </c>
      <c r="B139" s="73">
        <v>274</v>
      </c>
      <c r="C139" s="73">
        <v>4474.9886147999996</v>
      </c>
      <c r="D139" s="74">
        <v>9.4738459517410131E-4</v>
      </c>
      <c r="E139" s="75">
        <v>16.332075236496348</v>
      </c>
      <c r="F139" s="73">
        <v>279</v>
      </c>
      <c r="G139" s="73">
        <v>5805.9753066000003</v>
      </c>
      <c r="H139" s="74">
        <v>1.2006918923514361E-3</v>
      </c>
      <c r="I139" s="52"/>
    </row>
    <row r="140" spans="1:9" s="98" customFormat="1" ht="20.100000000000001" customHeight="1">
      <c r="A140" s="66" t="s">
        <v>162</v>
      </c>
      <c r="B140" s="67" t="s">
        <v>40</v>
      </c>
      <c r="C140" s="67" t="s">
        <v>40</v>
      </c>
      <c r="D140" s="68" t="s">
        <v>40</v>
      </c>
      <c r="E140" s="69" t="s">
        <v>40</v>
      </c>
      <c r="F140" s="67">
        <v>4</v>
      </c>
      <c r="G140" s="67">
        <v>93448.659685899998</v>
      </c>
      <c r="H140" s="68">
        <v>1.932544354923809E-2</v>
      </c>
      <c r="I140" s="52"/>
    </row>
    <row r="141" spans="1:9" s="98" customFormat="1" ht="27.95" customHeight="1">
      <c r="A141" s="72" t="s">
        <v>163</v>
      </c>
      <c r="B141" s="73" t="s">
        <v>40</v>
      </c>
      <c r="C141" s="73" t="s">
        <v>40</v>
      </c>
      <c r="D141" s="74" t="s">
        <v>40</v>
      </c>
      <c r="E141" s="75" t="s">
        <v>40</v>
      </c>
      <c r="F141" s="73" t="s">
        <v>40</v>
      </c>
      <c r="G141" s="73" t="s">
        <v>40</v>
      </c>
      <c r="H141" s="74" t="s">
        <v>40</v>
      </c>
      <c r="I141" s="52"/>
    </row>
    <row r="142" spans="1:9" s="98" customFormat="1" ht="38.1" customHeight="1">
      <c r="A142" s="72" t="s">
        <v>164</v>
      </c>
      <c r="B142" s="73" t="s">
        <v>40</v>
      </c>
      <c r="C142" s="73" t="s">
        <v>40</v>
      </c>
      <c r="D142" s="74" t="s">
        <v>40</v>
      </c>
      <c r="E142" s="75" t="s">
        <v>40</v>
      </c>
      <c r="F142" s="73" t="s">
        <v>40</v>
      </c>
      <c r="G142" s="73" t="s">
        <v>40</v>
      </c>
      <c r="H142" s="74" t="s">
        <v>40</v>
      </c>
      <c r="I142" s="52"/>
    </row>
    <row r="143" spans="1:9" s="98" customFormat="1" ht="18" customHeight="1">
      <c r="A143" s="72" t="s">
        <v>165</v>
      </c>
      <c r="B143" s="73" t="s">
        <v>40</v>
      </c>
      <c r="C143" s="73" t="s">
        <v>40</v>
      </c>
      <c r="D143" s="74" t="s">
        <v>40</v>
      </c>
      <c r="E143" s="75" t="s">
        <v>40</v>
      </c>
      <c r="F143" s="73" t="s">
        <v>40</v>
      </c>
      <c r="G143" s="73" t="s">
        <v>40</v>
      </c>
      <c r="H143" s="74" t="s">
        <v>40</v>
      </c>
      <c r="I143" s="52"/>
    </row>
    <row r="144" spans="1:9" s="98" customFormat="1" ht="18" customHeight="1">
      <c r="A144" s="72" t="s">
        <v>166</v>
      </c>
      <c r="B144" s="73" t="s">
        <v>40</v>
      </c>
      <c r="C144" s="73" t="s">
        <v>40</v>
      </c>
      <c r="D144" s="74" t="s">
        <v>40</v>
      </c>
      <c r="E144" s="75" t="s">
        <v>40</v>
      </c>
      <c r="F144" s="73" t="s">
        <v>40</v>
      </c>
      <c r="G144" s="73" t="s">
        <v>40</v>
      </c>
      <c r="H144" s="74" t="s">
        <v>40</v>
      </c>
      <c r="I144" s="52"/>
    </row>
    <row r="145" spans="1:9" s="98" customFormat="1" ht="27" customHeight="1">
      <c r="A145" s="72" t="s">
        <v>167</v>
      </c>
      <c r="B145" s="73" t="s">
        <v>40</v>
      </c>
      <c r="C145" s="73" t="s">
        <v>40</v>
      </c>
      <c r="D145" s="74" t="s">
        <v>40</v>
      </c>
      <c r="E145" s="75" t="s">
        <v>40</v>
      </c>
      <c r="F145" s="73">
        <v>4</v>
      </c>
      <c r="G145" s="73">
        <v>93448.659685899998</v>
      </c>
      <c r="H145" s="74">
        <v>1.932544354923809E-2</v>
      </c>
      <c r="I145" s="52"/>
    </row>
    <row r="146" spans="1:9" s="98" customFormat="1" ht="5.0999999999999996" customHeight="1">
      <c r="A146" s="72"/>
      <c r="B146" s="73"/>
      <c r="C146" s="73"/>
      <c r="D146" s="74"/>
      <c r="E146" s="75"/>
      <c r="F146" s="73"/>
      <c r="G146" s="73"/>
      <c r="H146" s="74"/>
      <c r="I146" s="52"/>
    </row>
    <row r="147" spans="1:9" s="98" customFormat="1" ht="20.100000000000001" customHeight="1">
      <c r="A147" s="39" t="s">
        <v>168</v>
      </c>
      <c r="B147" s="92">
        <v>238766</v>
      </c>
      <c r="C147" s="92">
        <v>4723518.4502631994</v>
      </c>
      <c r="D147" s="93">
        <v>1</v>
      </c>
      <c r="E147" s="94">
        <v>19.783044697583406</v>
      </c>
      <c r="F147" s="92">
        <v>235904</v>
      </c>
      <c r="G147" s="92">
        <v>4835524.7033687998</v>
      </c>
      <c r="H147" s="93">
        <v>1</v>
      </c>
      <c r="I147" s="52"/>
    </row>
    <row r="148" spans="1:9" s="98" customFormat="1" ht="12">
      <c r="A148" s="43" t="s">
        <v>37</v>
      </c>
      <c r="B148" s="58"/>
      <c r="C148" s="58"/>
      <c r="D148" s="58"/>
      <c r="E148" s="58"/>
      <c r="F148" s="58"/>
      <c r="G148" s="58"/>
      <c r="H148" s="58"/>
      <c r="I148" s="52"/>
    </row>
    <row r="149" spans="1:9" ht="12.95" customHeight="1">
      <c r="A149" s="95" t="s">
        <v>38</v>
      </c>
      <c r="B149" s="52"/>
      <c r="C149" s="52"/>
      <c r="D149" s="52"/>
      <c r="E149" s="52"/>
      <c r="F149" s="52"/>
      <c r="G149" s="52"/>
      <c r="H149" s="52"/>
      <c r="I149" s="52"/>
    </row>
    <row r="150" spans="1:9" ht="12.95" customHeight="1">
      <c r="A150" s="97" t="s">
        <v>39</v>
      </c>
      <c r="B150" s="52"/>
      <c r="C150" s="52"/>
      <c r="D150" s="52"/>
      <c r="E150" s="52"/>
      <c r="F150" s="52"/>
      <c r="G150" s="52"/>
      <c r="H150" s="52"/>
      <c r="I150" s="52"/>
    </row>
    <row r="151" spans="1:9" ht="12.95" customHeight="1"/>
    <row r="152" spans="1:9" ht="12.95" customHeight="1"/>
    <row r="153" spans="1:9" ht="12.95" customHeight="1"/>
    <row r="154" spans="1:9" ht="12.95" customHeight="1"/>
    <row r="155" spans="1:9" ht="12.95" customHeight="1"/>
    <row r="156" spans="1:9" ht="12.95" customHeight="1"/>
    <row r="157" spans="1:9" ht="12.95" customHeight="1"/>
    <row r="158" spans="1:9" ht="12.95" customHeight="1"/>
    <row r="159" spans="1:9" ht="12.95" customHeight="1"/>
    <row r="160" spans="1:9" ht="12.95" customHeight="1"/>
    <row r="161" ht="12.95" customHeight="1"/>
    <row r="162" ht="12.95" customHeight="1"/>
    <row r="163" ht="12.95" customHeight="1"/>
    <row r="164" ht="12.95" customHeight="1"/>
    <row r="165" ht="12.95" customHeight="1"/>
    <row r="166" ht="12.95" customHeight="1"/>
    <row r="167" ht="12.95" customHeight="1"/>
    <row r="168" ht="12.95" customHeight="1"/>
    <row r="169" ht="12.95" customHeight="1"/>
    <row r="170" ht="12.95" customHeight="1"/>
    <row r="171" ht="12.95" customHeight="1"/>
    <row r="172" ht="12.95" customHeight="1"/>
    <row r="173" ht="12.95" customHeight="1"/>
    <row r="174" ht="12.95" customHeight="1"/>
    <row r="175" ht="12.95" customHeight="1"/>
    <row r="176" ht="12.95" customHeight="1"/>
    <row r="177" ht="12.95" customHeight="1"/>
    <row r="178" ht="12.95" customHeight="1"/>
    <row r="179" ht="12.95" customHeight="1"/>
    <row r="180" ht="12.95" customHeight="1"/>
    <row r="181" ht="12.95" customHeight="1"/>
    <row r="182" ht="12.95" customHeight="1"/>
    <row r="183" ht="12.95" customHeight="1"/>
    <row r="184" ht="12.95" customHeight="1"/>
    <row r="185" ht="12.95" customHeight="1"/>
    <row r="186" ht="12.95" customHeight="1"/>
    <row r="187" ht="12.95" customHeight="1"/>
    <row r="188" ht="12.95" customHeight="1"/>
    <row r="189" ht="12.95" customHeight="1"/>
    <row r="190" ht="12.95" customHeight="1"/>
    <row r="191" ht="12.95" customHeight="1"/>
    <row r="192" ht="12.95" customHeight="1"/>
    <row r="193" ht="12.95" customHeight="1"/>
    <row r="194" ht="12.95" customHeight="1"/>
    <row r="195" ht="12.95" customHeight="1"/>
    <row r="196" ht="12.95" customHeight="1"/>
    <row r="197" ht="12.95" customHeight="1"/>
    <row r="198" ht="12.95" customHeight="1"/>
    <row r="199" ht="12.95" customHeight="1"/>
    <row r="200" ht="12.95" customHeight="1"/>
    <row r="201" ht="12.95" customHeight="1"/>
    <row r="202" ht="12.95" customHeight="1"/>
    <row r="203" ht="12.95" customHeight="1"/>
    <row r="204" ht="12.95" customHeight="1"/>
    <row r="205" ht="12.95" customHeight="1"/>
    <row r="206" ht="12.95" customHeight="1"/>
    <row r="207" ht="12.95" customHeight="1"/>
    <row r="208" ht="12.95" customHeight="1"/>
    <row r="209" ht="12.95" customHeight="1"/>
    <row r="210" ht="12.95" customHeight="1"/>
    <row r="211" ht="12.95" customHeight="1"/>
    <row r="212" ht="12.95" customHeight="1"/>
    <row r="213" ht="12.95" customHeight="1"/>
    <row r="214" ht="12.95" customHeight="1"/>
    <row r="215" ht="12.95" customHeight="1"/>
    <row r="216" ht="12.95" customHeight="1"/>
    <row r="217" ht="12.95" customHeight="1"/>
    <row r="218" ht="12.95" customHeight="1"/>
    <row r="219" ht="12.95" customHeight="1"/>
    <row r="220" ht="12.95" customHeight="1"/>
    <row r="221" ht="12.95" customHeight="1"/>
    <row r="222" ht="12.95" customHeight="1"/>
    <row r="223" ht="12.95" customHeight="1"/>
    <row r="224" ht="12.95" customHeight="1"/>
    <row r="225" ht="12.95" customHeight="1"/>
    <row r="226" ht="12.95" customHeight="1"/>
    <row r="227" ht="12.95" customHeight="1"/>
    <row r="228" ht="12.95" customHeight="1"/>
    <row r="229" ht="12.95" customHeight="1"/>
    <row r="230" ht="12.95" customHeight="1"/>
    <row r="231" ht="12.95" customHeight="1"/>
    <row r="232" ht="12.95" customHeight="1"/>
    <row r="233" ht="12.95" customHeight="1"/>
    <row r="234" ht="12.95" customHeight="1"/>
    <row r="235" ht="12.95" customHeight="1"/>
    <row r="236" ht="12.95" customHeight="1"/>
    <row r="237" ht="12.95" customHeight="1"/>
    <row r="238" ht="12.95" customHeight="1"/>
    <row r="239" ht="12.95" customHeight="1"/>
    <row r="240" ht="12.95" customHeight="1"/>
    <row r="241" ht="12.95" customHeight="1"/>
    <row r="242" ht="12.95" customHeight="1"/>
    <row r="243" ht="12.95" customHeight="1"/>
    <row r="244" ht="12.95" customHeight="1"/>
    <row r="245" ht="12.95" customHeight="1"/>
    <row r="246" ht="12.95" customHeight="1"/>
    <row r="247" ht="12.95" customHeight="1"/>
    <row r="248" ht="12.95" customHeight="1"/>
    <row r="249" ht="12.95" customHeight="1"/>
    <row r="250" ht="12.95" customHeight="1"/>
    <row r="251" ht="12.95" customHeight="1"/>
    <row r="252" ht="12.95" customHeight="1"/>
    <row r="253" ht="12.95" customHeight="1"/>
    <row r="254" ht="12.95" customHeight="1"/>
    <row r="255" ht="12.95" customHeight="1"/>
    <row r="256" ht="12.95" customHeight="1"/>
    <row r="257" ht="12.95" customHeight="1"/>
    <row r="258" ht="12.95" customHeight="1"/>
    <row r="259" ht="12.95" customHeight="1"/>
    <row r="260" ht="12.95" customHeight="1"/>
    <row r="261" ht="12.95" customHeight="1"/>
    <row r="262" ht="12.95" customHeight="1"/>
    <row r="263" ht="12.95" customHeight="1"/>
    <row r="264" ht="12.95" customHeight="1"/>
    <row r="265" ht="12.95" customHeight="1"/>
    <row r="266" ht="12.95" customHeight="1"/>
    <row r="267" ht="12.95" customHeight="1"/>
    <row r="268" ht="12.95" customHeight="1"/>
    <row r="269" ht="12.95" customHeight="1"/>
    <row r="270" ht="12.95" customHeight="1"/>
    <row r="271" ht="12.95" customHeight="1"/>
    <row r="272" ht="12.95" customHeight="1"/>
    <row r="273" ht="12.95" customHeight="1"/>
    <row r="274" ht="12.95" customHeight="1"/>
    <row r="275" ht="12.95" customHeight="1"/>
    <row r="276" ht="12.95" customHeight="1"/>
    <row r="277" ht="12.95" customHeight="1"/>
    <row r="278" ht="12.95" customHeight="1"/>
    <row r="279" ht="12.95" customHeight="1"/>
    <row r="280" ht="12.95" customHeight="1"/>
    <row r="281" ht="12.95" customHeight="1"/>
    <row r="282" ht="12.95" customHeight="1"/>
    <row r="283" ht="12.95" customHeight="1"/>
    <row r="284" ht="12.95" customHeight="1"/>
    <row r="285" ht="12.95" customHeight="1"/>
    <row r="286" ht="12.95" customHeight="1"/>
    <row r="287" ht="12.95" customHeight="1"/>
    <row r="288" ht="12.95" customHeight="1"/>
    <row r="289" ht="12.95" customHeight="1"/>
  </sheetData>
  <mergeCells count="15">
    <mergeCell ref="A114:H114"/>
    <mergeCell ref="B116:E116"/>
    <mergeCell ref="F116:H116"/>
    <mergeCell ref="G74:H74"/>
    <mergeCell ref="A75:H75"/>
    <mergeCell ref="A76:H76"/>
    <mergeCell ref="B78:E78"/>
    <mergeCell ref="F78:H78"/>
    <mergeCell ref="A113:H113"/>
    <mergeCell ref="B5:E5"/>
    <mergeCell ref="F5:H5"/>
    <mergeCell ref="A37:H37"/>
    <mergeCell ref="A38:H38"/>
    <mergeCell ref="B40:E40"/>
    <mergeCell ref="F40:H40"/>
  </mergeCells>
  <pageMargins left="0.6" right="0.3" top="0.75" bottom="0.7" header="0.4" footer="0.4"/>
  <pageSetup paperSize="9" scale="90" firstPageNumber="136" orientation="portrait" r:id="rId1"/>
  <headerFooter alignWithMargins="0">
    <oddFooter>&amp;C&amp;"Maiandra GD,Regular"&amp;9&amp;P</oddFooter>
  </headerFooter>
  <rowBreaks count="3" manualBreakCount="3">
    <brk id="35" max="16383" man="1"/>
    <brk id="73" max="16383" man="1"/>
    <brk id="111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>
  <dimension ref="A1:P289"/>
  <sheetViews>
    <sheetView view="pageBreakPreview" zoomScale="60" workbookViewId="0">
      <selection activeCell="E11" sqref="E11"/>
    </sheetView>
  </sheetViews>
  <sheetFormatPr defaultColWidth="10.28515625" defaultRowHeight="11.25"/>
  <cols>
    <col min="1" max="1" width="31" style="109" customWidth="1"/>
    <col min="2" max="2" width="9.85546875" style="109" bestFit="1" customWidth="1"/>
    <col min="3" max="3" width="11.5703125" style="109" bestFit="1" customWidth="1"/>
    <col min="4" max="4" width="8.85546875" style="109" bestFit="1" customWidth="1"/>
    <col min="5" max="5" width="8" style="109" bestFit="1" customWidth="1"/>
    <col min="6" max="6" width="9.85546875" style="109" bestFit="1" customWidth="1"/>
    <col min="7" max="7" width="11.85546875" style="109" bestFit="1" customWidth="1"/>
    <col min="8" max="8" width="8.85546875" style="109" bestFit="1" customWidth="1"/>
    <col min="9" max="9" width="5.5703125" style="109" customWidth="1"/>
    <col min="10" max="16384" width="10.28515625" style="109"/>
  </cols>
  <sheetData>
    <row r="1" spans="1:13" s="98" customFormat="1" ht="12">
      <c r="A1" s="52"/>
      <c r="B1" s="52"/>
      <c r="C1" s="52"/>
      <c r="D1" s="52"/>
      <c r="E1" s="52"/>
      <c r="F1" s="52"/>
      <c r="G1" s="52"/>
      <c r="H1" s="53"/>
      <c r="I1" s="52"/>
    </row>
    <row r="2" spans="1:13" s="98" customFormat="1" ht="15" customHeight="1">
      <c r="A2" s="55" t="s">
        <v>178</v>
      </c>
      <c r="B2" s="56"/>
      <c r="C2" s="56"/>
      <c r="D2" s="56"/>
      <c r="E2" s="56"/>
      <c r="F2" s="56"/>
      <c r="G2" s="56"/>
      <c r="H2" s="56"/>
      <c r="I2" s="52"/>
    </row>
    <row r="3" spans="1:13" s="98" customFormat="1" ht="15" customHeight="1">
      <c r="A3" s="55" t="s">
        <v>50</v>
      </c>
      <c r="B3" s="56"/>
      <c r="C3" s="56"/>
      <c r="D3" s="56"/>
      <c r="E3" s="56"/>
      <c r="F3" s="56"/>
      <c r="G3" s="56"/>
      <c r="H3" s="56"/>
      <c r="I3" s="52"/>
    </row>
    <row r="4" spans="1:13" s="98" customFormat="1" ht="12">
      <c r="A4" s="57"/>
      <c r="B4" s="58"/>
      <c r="C4" s="58"/>
      <c r="D4" s="58"/>
      <c r="E4" s="58"/>
      <c r="F4" s="59"/>
      <c r="G4" s="59"/>
      <c r="H4" s="60" t="s">
        <v>54</v>
      </c>
      <c r="I4" s="52"/>
    </row>
    <row r="5" spans="1:13" s="98" customFormat="1" ht="15" customHeight="1">
      <c r="A5" s="61"/>
      <c r="B5" s="1228" t="s">
        <v>1</v>
      </c>
      <c r="C5" s="1228"/>
      <c r="D5" s="1228"/>
      <c r="E5" s="1228"/>
      <c r="F5" s="1229" t="s">
        <v>2</v>
      </c>
      <c r="G5" s="1229"/>
      <c r="H5" s="1229"/>
      <c r="I5" s="52"/>
    </row>
    <row r="6" spans="1:13" s="98" customFormat="1" ht="39.950000000000003" customHeight="1">
      <c r="A6" s="25" t="s">
        <v>55</v>
      </c>
      <c r="B6" s="62" t="s">
        <v>56</v>
      </c>
      <c r="C6" s="62" t="s">
        <v>5</v>
      </c>
      <c r="D6" s="62" t="s">
        <v>57</v>
      </c>
      <c r="E6" s="62" t="s">
        <v>58</v>
      </c>
      <c r="F6" s="62" t="s">
        <v>59</v>
      </c>
      <c r="G6" s="62" t="s">
        <v>5</v>
      </c>
      <c r="H6" s="62" t="s">
        <v>57</v>
      </c>
      <c r="I6" s="52"/>
    </row>
    <row r="7" spans="1:13" s="98" customFormat="1" ht="15" customHeight="1">
      <c r="A7" s="25" t="s">
        <v>8</v>
      </c>
      <c r="B7" s="25" t="s">
        <v>9</v>
      </c>
      <c r="C7" s="25" t="s">
        <v>10</v>
      </c>
      <c r="D7" s="25" t="s">
        <v>11</v>
      </c>
      <c r="E7" s="25" t="s">
        <v>12</v>
      </c>
      <c r="F7" s="25" t="s">
        <v>13</v>
      </c>
      <c r="G7" s="25" t="s">
        <v>14</v>
      </c>
      <c r="H7" s="25" t="s">
        <v>15</v>
      </c>
      <c r="I7" s="52"/>
      <c r="K7" s="99"/>
      <c r="L7" s="100"/>
      <c r="M7" s="100"/>
    </row>
    <row r="8" spans="1:13" s="98" customFormat="1" ht="5.0999999999999996" customHeight="1">
      <c r="A8" s="65"/>
      <c r="B8" s="65"/>
      <c r="C8" s="65"/>
      <c r="D8" s="65"/>
      <c r="E8" s="65"/>
      <c r="F8" s="65"/>
      <c r="G8" s="65"/>
      <c r="H8" s="65"/>
      <c r="I8" s="52"/>
      <c r="K8" s="99"/>
      <c r="L8" s="100"/>
      <c r="M8" s="100"/>
    </row>
    <row r="9" spans="1:13" s="98" customFormat="1" ht="20.100000000000001" customHeight="1">
      <c r="A9" s="66" t="s">
        <v>60</v>
      </c>
      <c r="B9" s="67">
        <v>847564</v>
      </c>
      <c r="C9" s="67">
        <v>2608716.4823529022</v>
      </c>
      <c r="D9" s="68">
        <v>2.003693620494235E-2</v>
      </c>
      <c r="E9" s="69">
        <v>3.0778991112799767</v>
      </c>
      <c r="F9" s="67">
        <v>849246</v>
      </c>
      <c r="G9" s="67">
        <v>2599403.7672425001</v>
      </c>
      <c r="H9" s="68">
        <v>2.0090870673811434E-2</v>
      </c>
      <c r="I9" s="52"/>
      <c r="K9" s="101"/>
      <c r="L9" s="102"/>
      <c r="M9" s="102"/>
    </row>
    <row r="10" spans="1:13" s="98" customFormat="1" ht="18" customHeight="1">
      <c r="A10" s="72" t="s">
        <v>61</v>
      </c>
      <c r="B10" s="73">
        <v>815626</v>
      </c>
      <c r="C10" s="73">
        <v>2322709.5355590018</v>
      </c>
      <c r="D10" s="74">
        <v>1.784018428274382E-2</v>
      </c>
      <c r="E10" s="75">
        <v>2.8477629888686748</v>
      </c>
      <c r="F10" s="73">
        <v>816099</v>
      </c>
      <c r="G10" s="73">
        <v>2306293.9433480999</v>
      </c>
      <c r="H10" s="74">
        <v>1.7825415941731461E-2</v>
      </c>
      <c r="I10" s="52"/>
      <c r="K10" s="101"/>
      <c r="L10" s="102"/>
      <c r="M10" s="102"/>
    </row>
    <row r="11" spans="1:13" s="98" customFormat="1" ht="18" customHeight="1">
      <c r="A11" s="76" t="s">
        <v>62</v>
      </c>
      <c r="B11" s="73">
        <v>566407</v>
      </c>
      <c r="C11" s="73">
        <v>435513.87722980097</v>
      </c>
      <c r="D11" s="74">
        <v>3.3450794033968658E-3</v>
      </c>
      <c r="E11" s="75">
        <v>0.76890624097124682</v>
      </c>
      <c r="F11" s="73">
        <v>564026</v>
      </c>
      <c r="G11" s="73">
        <v>516367.46744879999</v>
      </c>
      <c r="H11" s="74">
        <v>3.991019840554672E-3</v>
      </c>
      <c r="I11" s="52"/>
      <c r="K11" s="103"/>
      <c r="L11" s="104"/>
      <c r="M11" s="104"/>
    </row>
    <row r="12" spans="1:13" s="98" customFormat="1" ht="18" customHeight="1">
      <c r="A12" s="76" t="s">
        <v>63</v>
      </c>
      <c r="B12" s="73">
        <v>26018</v>
      </c>
      <c r="C12" s="73">
        <v>47261.928032099997</v>
      </c>
      <c r="D12" s="74">
        <v>3.6300772556458204E-4</v>
      </c>
      <c r="E12" s="75">
        <v>1.8165088797025135</v>
      </c>
      <c r="F12" s="73">
        <v>26662</v>
      </c>
      <c r="G12" s="73">
        <v>43619.925715199999</v>
      </c>
      <c r="H12" s="74">
        <v>3.3713973080642555E-4</v>
      </c>
      <c r="I12" s="52"/>
      <c r="K12" s="103"/>
      <c r="L12" s="104"/>
      <c r="M12" s="104"/>
    </row>
    <row r="13" spans="1:13" s="98" customFormat="1" ht="30" customHeight="1">
      <c r="A13" s="76" t="s">
        <v>64</v>
      </c>
      <c r="B13" s="73">
        <v>11981</v>
      </c>
      <c r="C13" s="73">
        <v>18610.236631799999</v>
      </c>
      <c r="D13" s="74">
        <v>1.4294083955567757E-4</v>
      </c>
      <c r="E13" s="75">
        <v>1.5533124640514147</v>
      </c>
      <c r="F13" s="73">
        <v>13262</v>
      </c>
      <c r="G13" s="73">
        <v>11981.808439500001</v>
      </c>
      <c r="H13" s="74">
        <v>9.2607761375887673E-5</v>
      </c>
      <c r="I13" s="52"/>
      <c r="K13" s="103"/>
      <c r="L13" s="104"/>
      <c r="M13" s="104"/>
    </row>
    <row r="14" spans="1:13" s="98" customFormat="1" ht="30" customHeight="1">
      <c r="A14" s="76" t="s">
        <v>65</v>
      </c>
      <c r="B14" s="73">
        <v>4737</v>
      </c>
      <c r="C14" s="73">
        <v>4218.6530304999997</v>
      </c>
      <c r="D14" s="74">
        <v>3.2402479232498018E-5</v>
      </c>
      <c r="E14" s="75">
        <v>0.89057484283301658</v>
      </c>
      <c r="F14" s="73">
        <v>4481</v>
      </c>
      <c r="G14" s="73">
        <v>5272.5437725000002</v>
      </c>
      <c r="H14" s="74">
        <v>4.0751650970976332E-5</v>
      </c>
      <c r="I14" s="52"/>
      <c r="K14" s="103"/>
      <c r="L14" s="104"/>
      <c r="M14" s="104"/>
    </row>
    <row r="15" spans="1:13" s="98" customFormat="1" ht="18" customHeight="1">
      <c r="A15" s="76" t="s">
        <v>66</v>
      </c>
      <c r="B15" s="73">
        <v>204316</v>
      </c>
      <c r="C15" s="73">
        <v>897735.25972220104</v>
      </c>
      <c r="D15" s="74">
        <v>6.8952928574887301E-3</v>
      </c>
      <c r="E15" s="75">
        <v>4.3938568674122491</v>
      </c>
      <c r="F15" s="73">
        <v>205710</v>
      </c>
      <c r="G15" s="73">
        <v>847660.289078</v>
      </c>
      <c r="H15" s="74">
        <v>6.5515921219340733E-3</v>
      </c>
      <c r="I15" s="52"/>
      <c r="K15" s="105"/>
      <c r="L15" s="105"/>
      <c r="M15" s="105"/>
    </row>
    <row r="16" spans="1:13" s="98" customFormat="1" ht="30" customHeight="1">
      <c r="A16" s="76" t="s">
        <v>67</v>
      </c>
      <c r="B16" s="73">
        <v>357</v>
      </c>
      <c r="C16" s="73">
        <v>38316.357734700003</v>
      </c>
      <c r="D16" s="74">
        <v>2.9429890934084055E-4</v>
      </c>
      <c r="E16" s="75">
        <v>107.32873315042018</v>
      </c>
      <c r="F16" s="73">
        <v>235</v>
      </c>
      <c r="G16" s="73">
        <v>36553.2979968</v>
      </c>
      <c r="H16" s="74">
        <v>2.8252155052235404E-4</v>
      </c>
      <c r="I16" s="52"/>
      <c r="K16" s="105"/>
      <c r="L16" s="105"/>
      <c r="M16" s="105"/>
    </row>
    <row r="17" spans="1:16" s="98" customFormat="1" ht="30" customHeight="1">
      <c r="A17" s="76" t="s">
        <v>68</v>
      </c>
      <c r="B17" s="73">
        <v>1810</v>
      </c>
      <c r="C17" s="73">
        <v>881053.22317789996</v>
      </c>
      <c r="D17" s="74">
        <v>6.767162068164626E-3</v>
      </c>
      <c r="E17" s="75">
        <v>486.76973656237567</v>
      </c>
      <c r="F17" s="73">
        <v>1723</v>
      </c>
      <c r="G17" s="73">
        <v>844838.61089729995</v>
      </c>
      <c r="H17" s="74">
        <v>6.5297832855670708E-3</v>
      </c>
      <c r="I17" s="52"/>
      <c r="K17" s="106"/>
      <c r="L17" s="106"/>
      <c r="M17" s="106"/>
      <c r="N17" s="107"/>
      <c r="P17" s="108"/>
    </row>
    <row r="18" spans="1:16" s="98" customFormat="1" ht="18" customHeight="1">
      <c r="A18" s="72" t="s">
        <v>69</v>
      </c>
      <c r="B18" s="73">
        <v>31440</v>
      </c>
      <c r="C18" s="73">
        <v>285493.13610469998</v>
      </c>
      <c r="D18" s="74">
        <v>2.1928054634435933E-3</v>
      </c>
      <c r="E18" s="75">
        <v>9.0805704867907124</v>
      </c>
      <c r="F18" s="73">
        <v>32522</v>
      </c>
      <c r="G18" s="73">
        <v>289014.90490339999</v>
      </c>
      <c r="H18" s="74">
        <v>2.2338049788155215E-3</v>
      </c>
      <c r="I18" s="52"/>
      <c r="K18" s="106"/>
      <c r="L18" s="106"/>
      <c r="M18" s="106"/>
      <c r="N18" s="107"/>
      <c r="P18" s="108"/>
    </row>
    <row r="19" spans="1:16" s="98" customFormat="1" ht="18" customHeight="1">
      <c r="A19" s="72" t="s">
        <v>70</v>
      </c>
      <c r="B19" s="73">
        <v>498</v>
      </c>
      <c r="C19" s="73">
        <v>513.81068919999996</v>
      </c>
      <c r="D19" s="74">
        <v>3.946458754932321E-6</v>
      </c>
      <c r="E19" s="75">
        <v>1.0317483718875502</v>
      </c>
      <c r="F19" s="73">
        <v>625</v>
      </c>
      <c r="G19" s="73">
        <v>4094.918991</v>
      </c>
      <c r="H19" s="74">
        <v>3.1649753264453255E-5</v>
      </c>
      <c r="I19" s="52"/>
      <c r="K19" s="106"/>
      <c r="L19" s="106"/>
      <c r="M19" s="106"/>
      <c r="N19" s="107"/>
      <c r="P19" s="108"/>
    </row>
    <row r="20" spans="1:16" s="98" customFormat="1" ht="20.100000000000001" customHeight="1">
      <c r="A20" s="66" t="s">
        <v>71</v>
      </c>
      <c r="B20" s="67">
        <v>257337</v>
      </c>
      <c r="C20" s="67">
        <v>60986568.655767597</v>
      </c>
      <c r="D20" s="68">
        <v>0.46842345413166453</v>
      </c>
      <c r="E20" s="69">
        <v>236.99106096584478</v>
      </c>
      <c r="F20" s="67">
        <v>257564</v>
      </c>
      <c r="G20" s="67">
        <v>58522985.316512197</v>
      </c>
      <c r="H20" s="68">
        <v>0.4523259311448567</v>
      </c>
      <c r="I20" s="52"/>
      <c r="K20" s="106"/>
      <c r="L20" s="106"/>
      <c r="M20" s="106"/>
      <c r="N20" s="107"/>
      <c r="P20" s="108"/>
    </row>
    <row r="21" spans="1:16" s="98" customFormat="1" ht="30" customHeight="1">
      <c r="A21" s="72" t="s">
        <v>72</v>
      </c>
      <c r="B21" s="73">
        <v>91740</v>
      </c>
      <c r="C21" s="73">
        <v>31491966.957115598</v>
      </c>
      <c r="D21" s="74">
        <v>0.24188237286665668</v>
      </c>
      <c r="E21" s="75">
        <v>343.27411115233917</v>
      </c>
      <c r="F21" s="73">
        <v>92252</v>
      </c>
      <c r="G21" s="73">
        <v>30139583.8486709</v>
      </c>
      <c r="H21" s="74">
        <v>0.23294975905513207</v>
      </c>
      <c r="I21" s="52"/>
      <c r="K21" s="106"/>
      <c r="L21" s="106"/>
      <c r="M21" s="106"/>
      <c r="N21" s="107"/>
      <c r="P21" s="108"/>
    </row>
    <row r="22" spans="1:16" s="98" customFormat="1" ht="18" customHeight="1">
      <c r="A22" s="76" t="s">
        <v>73</v>
      </c>
      <c r="B22" s="73">
        <v>23825</v>
      </c>
      <c r="C22" s="73">
        <v>22473007.235140499</v>
      </c>
      <c r="D22" s="74">
        <v>0.17260986977687351</v>
      </c>
      <c r="E22" s="75">
        <v>943.25318930285414</v>
      </c>
      <c r="F22" s="73">
        <v>26111</v>
      </c>
      <c r="G22" s="73">
        <v>21652112.162169699</v>
      </c>
      <c r="H22" s="74">
        <v>0.1673498325835229</v>
      </c>
      <c r="I22" s="52"/>
      <c r="K22" s="106"/>
      <c r="L22" s="106"/>
      <c r="M22" s="106"/>
      <c r="N22" s="107"/>
      <c r="P22" s="108"/>
    </row>
    <row r="23" spans="1:16" s="98" customFormat="1" ht="18" customHeight="1">
      <c r="A23" s="76" t="s">
        <v>74</v>
      </c>
      <c r="B23" s="73">
        <v>20714</v>
      </c>
      <c r="C23" s="73">
        <v>3630226.5580282002</v>
      </c>
      <c r="D23" s="74">
        <v>2.7882914239531587E-2</v>
      </c>
      <c r="E23" s="75">
        <v>175.25473390113933</v>
      </c>
      <c r="F23" s="73">
        <v>28329</v>
      </c>
      <c r="G23" s="73">
        <v>3288890.3582306998</v>
      </c>
      <c r="H23" s="74">
        <v>2.541993347868916E-2</v>
      </c>
      <c r="I23" s="52"/>
      <c r="P23" s="108"/>
    </row>
    <row r="24" spans="1:16" s="98" customFormat="1" ht="30" customHeight="1">
      <c r="A24" s="76" t="s">
        <v>75</v>
      </c>
      <c r="B24" s="73">
        <v>12841</v>
      </c>
      <c r="C24" s="73">
        <v>148699.79768630001</v>
      </c>
      <c r="D24" s="74">
        <v>1.1421280848583864E-3</v>
      </c>
      <c r="E24" s="75">
        <v>11.580079252885289</v>
      </c>
      <c r="F24" s="73">
        <v>4027</v>
      </c>
      <c r="G24" s="73">
        <v>39516.764799500001</v>
      </c>
      <c r="H24" s="74">
        <v>3.0542627545561787E-4</v>
      </c>
      <c r="I24" s="52"/>
      <c r="P24" s="108"/>
    </row>
    <row r="25" spans="1:16" s="98" customFormat="1" ht="18" customHeight="1">
      <c r="A25" s="76" t="s">
        <v>76</v>
      </c>
      <c r="B25" s="73">
        <v>34360</v>
      </c>
      <c r="C25" s="73">
        <v>5240033.3662606003</v>
      </c>
      <c r="D25" s="74">
        <v>4.0247460765393185E-2</v>
      </c>
      <c r="E25" s="75">
        <v>152.50388143948197</v>
      </c>
      <c r="F25" s="73">
        <v>33785</v>
      </c>
      <c r="G25" s="73">
        <v>5159064.5634709997</v>
      </c>
      <c r="H25" s="74">
        <v>3.9874566717464373E-2</v>
      </c>
      <c r="I25" s="52"/>
      <c r="K25" s="108"/>
    </row>
    <row r="26" spans="1:16" s="98" customFormat="1" ht="39.950000000000003" customHeight="1">
      <c r="A26" s="72" t="s">
        <v>77</v>
      </c>
      <c r="B26" s="73">
        <v>165597</v>
      </c>
      <c r="C26" s="73">
        <v>29494601.698651999</v>
      </c>
      <c r="D26" s="74">
        <v>0.22654108126500788</v>
      </c>
      <c r="E26" s="75">
        <v>178.11072482383133</v>
      </c>
      <c r="F26" s="73">
        <v>165312</v>
      </c>
      <c r="G26" s="73">
        <v>28383401.467841297</v>
      </c>
      <c r="H26" s="74">
        <v>0.21937617208972462</v>
      </c>
      <c r="I26" s="52"/>
      <c r="K26" s="108"/>
    </row>
    <row r="27" spans="1:16" s="98" customFormat="1" ht="18" customHeight="1">
      <c r="A27" s="76" t="s">
        <v>73</v>
      </c>
      <c r="B27" s="73">
        <v>63259</v>
      </c>
      <c r="C27" s="73">
        <v>21537882.5914452</v>
      </c>
      <c r="D27" s="74">
        <v>0.16542739787694039</v>
      </c>
      <c r="E27" s="75">
        <v>340.47143634020773</v>
      </c>
      <c r="F27" s="73">
        <v>60060</v>
      </c>
      <c r="G27" s="73">
        <v>20486725.501713999</v>
      </c>
      <c r="H27" s="74">
        <v>0.15834252368628368</v>
      </c>
      <c r="I27" s="52"/>
      <c r="K27" s="108"/>
    </row>
    <row r="28" spans="1:16" s="98" customFormat="1" ht="18" customHeight="1">
      <c r="A28" s="76" t="s">
        <v>74</v>
      </c>
      <c r="B28" s="73">
        <v>70625</v>
      </c>
      <c r="C28" s="73">
        <v>3770023.7688870998</v>
      </c>
      <c r="D28" s="74">
        <v>2.8956663654064446E-2</v>
      </c>
      <c r="E28" s="75">
        <v>53.380867524065131</v>
      </c>
      <c r="F28" s="73">
        <v>71483</v>
      </c>
      <c r="G28" s="73">
        <v>3696137.2069215002</v>
      </c>
      <c r="H28" s="74">
        <v>2.8567556742328457E-2</v>
      </c>
      <c r="I28" s="52"/>
      <c r="K28" s="108"/>
    </row>
    <row r="29" spans="1:16" s="98" customFormat="1" ht="30" customHeight="1">
      <c r="A29" s="76" t="s">
        <v>75</v>
      </c>
      <c r="B29" s="73">
        <v>1706</v>
      </c>
      <c r="C29" s="73">
        <v>55217.2022468</v>
      </c>
      <c r="D29" s="74">
        <v>4.2411031107398867E-4</v>
      </c>
      <c r="E29" s="75">
        <v>32.366472594841731</v>
      </c>
      <c r="F29" s="73">
        <v>2061</v>
      </c>
      <c r="G29" s="73">
        <v>39094.5258264</v>
      </c>
      <c r="H29" s="74">
        <v>3.0216277760703462E-4</v>
      </c>
      <c r="I29" s="52"/>
      <c r="K29" s="108"/>
    </row>
    <row r="30" spans="1:16" s="98" customFormat="1" ht="18" customHeight="1">
      <c r="A30" s="76" t="s">
        <v>76</v>
      </c>
      <c r="B30" s="73">
        <v>30007</v>
      </c>
      <c r="C30" s="73">
        <v>4131478.1360729001</v>
      </c>
      <c r="D30" s="74">
        <v>3.1732909422929084E-2</v>
      </c>
      <c r="E30" s="75">
        <v>137.68381164637918</v>
      </c>
      <c r="F30" s="73">
        <v>31708</v>
      </c>
      <c r="G30" s="73">
        <v>4161444.2333793999</v>
      </c>
      <c r="H30" s="74">
        <v>3.2163928883505437E-2</v>
      </c>
      <c r="I30" s="52"/>
    </row>
    <row r="31" spans="1:16" s="98" customFormat="1" ht="20.100000000000001" customHeight="1">
      <c r="A31" s="66" t="s">
        <v>78</v>
      </c>
      <c r="B31" s="67">
        <v>325630</v>
      </c>
      <c r="C31" s="67">
        <v>11095027.187941696</v>
      </c>
      <c r="D31" s="68">
        <v>8.5218287790468653E-2</v>
      </c>
      <c r="E31" s="69">
        <v>34.072496968773443</v>
      </c>
      <c r="F31" s="67">
        <v>320516</v>
      </c>
      <c r="G31" s="67">
        <v>10597988.408154799</v>
      </c>
      <c r="H31" s="68">
        <v>8.1912174320137879E-2</v>
      </c>
      <c r="I31" s="52"/>
    </row>
    <row r="32" spans="1:16" s="98" customFormat="1" ht="30" customHeight="1">
      <c r="A32" s="72" t="s">
        <v>79</v>
      </c>
      <c r="B32" s="73">
        <v>6769</v>
      </c>
      <c r="C32" s="73">
        <v>3568809.0945132999</v>
      </c>
      <c r="D32" s="74">
        <v>2.7411181183585435E-2</v>
      </c>
      <c r="E32" s="75">
        <v>527.22840811246863</v>
      </c>
      <c r="F32" s="73">
        <v>6811</v>
      </c>
      <c r="G32" s="73">
        <v>3474197.2017800999</v>
      </c>
      <c r="H32" s="74">
        <v>2.6852175701171054E-2</v>
      </c>
      <c r="I32" s="52"/>
    </row>
    <row r="33" spans="1:9" s="98" customFormat="1" ht="30" customHeight="1">
      <c r="A33" s="72" t="s">
        <v>80</v>
      </c>
      <c r="B33" s="73">
        <v>69233</v>
      </c>
      <c r="C33" s="73">
        <v>2078638.7092414</v>
      </c>
      <c r="D33" s="74">
        <v>1.5965533814018877E-2</v>
      </c>
      <c r="E33" s="75">
        <v>30.023813921704967</v>
      </c>
      <c r="F33" s="73">
        <v>69926</v>
      </c>
      <c r="G33" s="73">
        <v>2049443.7855990999</v>
      </c>
      <c r="H33" s="74">
        <v>1.5840213270675311E-2</v>
      </c>
      <c r="I33" s="52"/>
    </row>
    <row r="34" spans="1:9" s="98" customFormat="1" ht="30" customHeight="1">
      <c r="A34" s="72" t="s">
        <v>81</v>
      </c>
      <c r="B34" s="73">
        <v>40418</v>
      </c>
      <c r="C34" s="73">
        <v>326241.43233739998</v>
      </c>
      <c r="D34" s="74">
        <v>2.505783518973145E-3</v>
      </c>
      <c r="E34" s="75">
        <v>8.0716866826018112</v>
      </c>
      <c r="F34" s="73">
        <v>41947</v>
      </c>
      <c r="G34" s="73">
        <v>339101.33982759999</v>
      </c>
      <c r="H34" s="74">
        <v>2.6209245557182884E-3</v>
      </c>
      <c r="I34" s="52"/>
    </row>
    <row r="35" spans="1:9" s="98" customFormat="1" ht="5.0999999999999996" customHeight="1">
      <c r="A35" s="83"/>
      <c r="B35" s="84"/>
      <c r="C35" s="84"/>
      <c r="D35" s="85"/>
      <c r="E35" s="86"/>
      <c r="F35" s="84"/>
      <c r="G35" s="84"/>
      <c r="H35" s="85"/>
      <c r="I35" s="52"/>
    </row>
    <row r="36" spans="1:9" s="98" customFormat="1" ht="12">
      <c r="A36" s="72"/>
      <c r="B36" s="73"/>
      <c r="C36" s="73"/>
      <c r="D36" s="74"/>
      <c r="E36" s="75"/>
      <c r="F36" s="73"/>
      <c r="G36" s="73"/>
      <c r="H36" s="87" t="s">
        <v>179</v>
      </c>
      <c r="I36" s="52"/>
    </row>
    <row r="37" spans="1:9" s="98" customFormat="1" ht="15" customHeight="1">
      <c r="A37" s="1230"/>
      <c r="B37" s="1230"/>
      <c r="C37" s="1230"/>
      <c r="D37" s="1230"/>
      <c r="E37" s="1230"/>
      <c r="F37" s="1230"/>
      <c r="G37" s="1230"/>
      <c r="H37" s="1230"/>
      <c r="I37" s="52"/>
    </row>
    <row r="38" spans="1:9" s="98" customFormat="1" ht="15" customHeight="1">
      <c r="A38" s="1231"/>
      <c r="B38" s="1231"/>
      <c r="C38" s="1231"/>
      <c r="D38" s="1231"/>
      <c r="E38" s="1231"/>
      <c r="F38" s="1231"/>
      <c r="G38" s="1231"/>
      <c r="H38" s="1231"/>
      <c r="I38" s="52"/>
    </row>
    <row r="39" spans="1:9" s="98" customFormat="1" ht="12">
      <c r="A39" s="57"/>
      <c r="B39" s="58"/>
      <c r="C39" s="58"/>
      <c r="D39" s="58"/>
      <c r="E39" s="58"/>
      <c r="F39" s="59"/>
      <c r="G39" s="59"/>
      <c r="H39" s="60" t="s">
        <v>54</v>
      </c>
      <c r="I39" s="52"/>
    </row>
    <row r="40" spans="1:9" s="98" customFormat="1" ht="15" customHeight="1">
      <c r="A40" s="61"/>
      <c r="B40" s="1228" t="s">
        <v>1</v>
      </c>
      <c r="C40" s="1228"/>
      <c r="D40" s="1228"/>
      <c r="E40" s="1228"/>
      <c r="F40" s="1229" t="s">
        <v>2</v>
      </c>
      <c r="G40" s="1229"/>
      <c r="H40" s="1229"/>
      <c r="I40" s="52"/>
    </row>
    <row r="41" spans="1:9" s="98" customFormat="1" ht="39.950000000000003" customHeight="1">
      <c r="A41" s="25" t="s">
        <v>55</v>
      </c>
      <c r="B41" s="62" t="s">
        <v>56</v>
      </c>
      <c r="C41" s="62" t="s">
        <v>5</v>
      </c>
      <c r="D41" s="62" t="s">
        <v>57</v>
      </c>
      <c r="E41" s="62" t="s">
        <v>58</v>
      </c>
      <c r="F41" s="62" t="s">
        <v>59</v>
      </c>
      <c r="G41" s="62" t="s">
        <v>5</v>
      </c>
      <c r="H41" s="62" t="s">
        <v>57</v>
      </c>
      <c r="I41" s="52"/>
    </row>
    <row r="42" spans="1:9" s="98" customFormat="1" ht="15" customHeight="1">
      <c r="A42" s="25" t="s">
        <v>8</v>
      </c>
      <c r="B42" s="25" t="s">
        <v>9</v>
      </c>
      <c r="C42" s="25" t="s">
        <v>10</v>
      </c>
      <c r="D42" s="25" t="s">
        <v>11</v>
      </c>
      <c r="E42" s="25" t="s">
        <v>12</v>
      </c>
      <c r="F42" s="25" t="s">
        <v>13</v>
      </c>
      <c r="G42" s="25" t="s">
        <v>14</v>
      </c>
      <c r="H42" s="25" t="s">
        <v>15</v>
      </c>
      <c r="I42" s="52"/>
    </row>
    <row r="43" spans="1:9" s="98" customFormat="1" ht="5.0999999999999996" customHeight="1">
      <c r="A43" s="65"/>
      <c r="B43" s="65"/>
      <c r="C43" s="65"/>
      <c r="D43" s="65"/>
      <c r="E43" s="65"/>
      <c r="F43" s="65"/>
      <c r="G43" s="65"/>
      <c r="H43" s="65"/>
      <c r="I43" s="52"/>
    </row>
    <row r="44" spans="1:9" s="98" customFormat="1" ht="27.95" customHeight="1">
      <c r="A44" s="72" t="s">
        <v>83</v>
      </c>
      <c r="B44" s="73">
        <v>4573</v>
      </c>
      <c r="C44" s="73">
        <v>1036497.7667772</v>
      </c>
      <c r="D44" s="74">
        <v>7.9610949560713819E-3</v>
      </c>
      <c r="E44" s="75">
        <v>226.65597349162476</v>
      </c>
      <c r="F44" s="73">
        <v>4388</v>
      </c>
      <c r="G44" s="73">
        <v>919753.18204340001</v>
      </c>
      <c r="H44" s="74">
        <v>7.1088002814826308E-3</v>
      </c>
      <c r="I44" s="52"/>
    </row>
    <row r="45" spans="1:9" s="98" customFormat="1" ht="27.95" customHeight="1">
      <c r="A45" s="72" t="s">
        <v>84</v>
      </c>
      <c r="B45" s="73">
        <v>160442</v>
      </c>
      <c r="C45" s="73">
        <v>751518.3262143</v>
      </c>
      <c r="D45" s="74">
        <v>5.772235066962692E-3</v>
      </c>
      <c r="E45" s="75">
        <v>4.6840498511256401</v>
      </c>
      <c r="F45" s="73">
        <v>152576</v>
      </c>
      <c r="G45" s="73">
        <v>716810.59661150002</v>
      </c>
      <c r="H45" s="74">
        <v>5.5402508743058821E-3</v>
      </c>
      <c r="I45" s="52"/>
    </row>
    <row r="46" spans="1:9" s="98" customFormat="1" ht="38.1" customHeight="1">
      <c r="A46" s="72" t="s">
        <v>85</v>
      </c>
      <c r="B46" s="73">
        <v>8858</v>
      </c>
      <c r="C46" s="73">
        <v>1546346.5563025</v>
      </c>
      <c r="D46" s="74">
        <v>1.1877123293758536E-2</v>
      </c>
      <c r="E46" s="75">
        <v>174.5706204902348</v>
      </c>
      <c r="F46" s="73">
        <v>7891</v>
      </c>
      <c r="G46" s="73">
        <v>1439835.6727419</v>
      </c>
      <c r="H46" s="74">
        <v>1.1128533649577929E-2</v>
      </c>
      <c r="I46" s="52"/>
    </row>
    <row r="47" spans="1:9" s="98" customFormat="1" ht="18" customHeight="1">
      <c r="A47" s="72" t="s">
        <v>86</v>
      </c>
      <c r="B47" s="73">
        <v>1265</v>
      </c>
      <c r="C47" s="73">
        <v>16291.7810498</v>
      </c>
      <c r="D47" s="74">
        <v>1.2513332888720234E-4</v>
      </c>
      <c r="E47" s="75">
        <v>12.878878300237155</v>
      </c>
      <c r="F47" s="73">
        <v>1274</v>
      </c>
      <c r="G47" s="73">
        <v>8448.0963632999992</v>
      </c>
      <c r="H47" s="74">
        <v>6.529559340256308E-5</v>
      </c>
      <c r="I47" s="52"/>
    </row>
    <row r="48" spans="1:9" s="98" customFormat="1" ht="18" customHeight="1">
      <c r="A48" s="72" t="s">
        <v>87</v>
      </c>
      <c r="B48" s="73">
        <v>1718</v>
      </c>
      <c r="C48" s="73">
        <v>105101.2926302</v>
      </c>
      <c r="D48" s="74">
        <v>8.0725824739256264E-4</v>
      </c>
      <c r="E48" s="75">
        <v>61.176538201513388</v>
      </c>
      <c r="F48" s="73">
        <v>9</v>
      </c>
      <c r="G48" s="73">
        <v>327.55466999999999</v>
      </c>
      <c r="H48" s="74">
        <v>2.5316799938910952E-6</v>
      </c>
      <c r="I48" s="52"/>
    </row>
    <row r="49" spans="1:9" s="98" customFormat="1" ht="27.95" customHeight="1">
      <c r="A49" s="72" t="s">
        <v>88</v>
      </c>
      <c r="B49" s="73">
        <v>32310</v>
      </c>
      <c r="C49" s="73">
        <v>1660903.7224244999</v>
      </c>
      <c r="D49" s="74">
        <v>1.2757009875889227E-2</v>
      </c>
      <c r="E49" s="75">
        <v>51.405252937929433</v>
      </c>
      <c r="F49" s="73">
        <v>35526</v>
      </c>
      <c r="G49" s="73">
        <v>1643156.8421424001</v>
      </c>
      <c r="H49" s="74">
        <v>1.2700009143747462E-2</v>
      </c>
      <c r="I49" s="52"/>
    </row>
    <row r="50" spans="1:9" s="98" customFormat="1" ht="18" customHeight="1">
      <c r="A50" s="72" t="s">
        <v>89</v>
      </c>
      <c r="B50" s="73">
        <v>44</v>
      </c>
      <c r="C50" s="73">
        <v>4678.5064511</v>
      </c>
      <c r="D50" s="74">
        <v>3.5934504929624071E-5</v>
      </c>
      <c r="E50" s="75">
        <v>106.32969207045454</v>
      </c>
      <c r="F50" s="73">
        <v>168</v>
      </c>
      <c r="G50" s="73">
        <v>6914.1363755000002</v>
      </c>
      <c r="H50" s="74">
        <v>5.3439570062878482E-5</v>
      </c>
      <c r="I50" s="52"/>
    </row>
    <row r="51" spans="1:9" s="98" customFormat="1" ht="18" customHeight="1">
      <c r="A51" s="72" t="s">
        <v>90</v>
      </c>
      <c r="B51" s="73" t="s">
        <v>40</v>
      </c>
      <c r="C51" s="73" t="s">
        <v>40</v>
      </c>
      <c r="D51" s="74" t="s">
        <v>40</v>
      </c>
      <c r="E51" s="75" t="s">
        <v>40</v>
      </c>
      <c r="F51" s="73" t="s">
        <v>40</v>
      </c>
      <c r="G51" s="73" t="s">
        <v>40</v>
      </c>
      <c r="H51" s="74" t="s">
        <v>40</v>
      </c>
      <c r="I51" s="52"/>
    </row>
    <row r="52" spans="1:9" s="98" customFormat="1" ht="20.100000000000001" customHeight="1">
      <c r="A52" s="66" t="s">
        <v>91</v>
      </c>
      <c r="B52" s="67">
        <v>2348</v>
      </c>
      <c r="C52" s="67">
        <v>501987.2942603</v>
      </c>
      <c r="D52" s="68">
        <v>3.8556460461787304E-3</v>
      </c>
      <c r="E52" s="69">
        <v>213.7935665503833</v>
      </c>
      <c r="F52" s="67">
        <v>2659</v>
      </c>
      <c r="G52" s="67">
        <v>538781.50036189996</v>
      </c>
      <c r="H52" s="68">
        <v>4.1642585817654497E-3</v>
      </c>
      <c r="I52" s="52"/>
    </row>
    <row r="53" spans="1:9" s="98" customFormat="1" ht="27.95" customHeight="1">
      <c r="A53" s="72" t="s">
        <v>92</v>
      </c>
      <c r="B53" s="73">
        <v>2118</v>
      </c>
      <c r="C53" s="73">
        <v>248155.61191159999</v>
      </c>
      <c r="D53" s="74">
        <v>1.9060247437415931E-3</v>
      </c>
      <c r="E53" s="75">
        <v>117.16506700264399</v>
      </c>
      <c r="F53" s="73">
        <v>2393</v>
      </c>
      <c r="G53" s="73">
        <v>274364.9201325</v>
      </c>
      <c r="H53" s="74">
        <v>2.1205748015284851E-3</v>
      </c>
      <c r="I53" s="52"/>
    </row>
    <row r="54" spans="1:9" s="98" customFormat="1" ht="27.95" customHeight="1">
      <c r="A54" s="72" t="s">
        <v>93</v>
      </c>
      <c r="B54" s="73">
        <v>187</v>
      </c>
      <c r="C54" s="73">
        <v>189758.61887100001</v>
      </c>
      <c r="D54" s="74">
        <v>1.4574912093271485E-3</v>
      </c>
      <c r="E54" s="75">
        <v>1014.7519725721926</v>
      </c>
      <c r="F54" s="73">
        <v>220</v>
      </c>
      <c r="G54" s="73">
        <v>196123.28666049999</v>
      </c>
      <c r="H54" s="74">
        <v>1.515842839836648E-3</v>
      </c>
      <c r="I54" s="52"/>
    </row>
    <row r="55" spans="1:9" s="98" customFormat="1" ht="18" customHeight="1">
      <c r="A55" s="72" t="s">
        <v>94</v>
      </c>
      <c r="B55" s="73">
        <v>43</v>
      </c>
      <c r="C55" s="73">
        <v>64073.063477700001</v>
      </c>
      <c r="D55" s="74">
        <v>4.9213009310998892E-4</v>
      </c>
      <c r="E55" s="75">
        <v>1490.0712436674419</v>
      </c>
      <c r="F55" s="73">
        <v>46</v>
      </c>
      <c r="G55" s="73">
        <v>68293.293568900001</v>
      </c>
      <c r="H55" s="74">
        <v>5.2784094040031709E-4</v>
      </c>
      <c r="I55" s="52"/>
    </row>
    <row r="56" spans="1:9" s="98" customFormat="1" ht="20.100000000000001" customHeight="1">
      <c r="A56" s="66" t="s">
        <v>95</v>
      </c>
      <c r="B56" s="67">
        <v>879629</v>
      </c>
      <c r="C56" s="67">
        <v>43441470.092663392</v>
      </c>
      <c r="D56" s="68">
        <v>0.33366368893814374</v>
      </c>
      <c r="E56" s="69">
        <v>49.386127665940293</v>
      </c>
      <c r="F56" s="67">
        <v>892367</v>
      </c>
      <c r="G56" s="67">
        <v>43443221.795158908</v>
      </c>
      <c r="H56" s="68">
        <v>0.33577398084105287</v>
      </c>
      <c r="I56" s="52"/>
    </row>
    <row r="57" spans="1:9" s="98" customFormat="1" ht="27.95" customHeight="1">
      <c r="A57" s="72" t="s">
        <v>96</v>
      </c>
      <c r="B57" s="73">
        <v>726875</v>
      </c>
      <c r="C57" s="73">
        <v>25302431.682054602</v>
      </c>
      <c r="D57" s="74">
        <v>0.1943420118180004</v>
      </c>
      <c r="E57" s="75">
        <v>34.809880216068237</v>
      </c>
      <c r="F57" s="73">
        <v>741829</v>
      </c>
      <c r="G57" s="73">
        <v>25239797.192731801</v>
      </c>
      <c r="H57" s="74">
        <v>0.1950791591605387</v>
      </c>
      <c r="I57" s="52"/>
    </row>
    <row r="58" spans="1:9" s="98" customFormat="1" ht="18" customHeight="1">
      <c r="A58" s="76" t="s">
        <v>97</v>
      </c>
      <c r="B58" s="73">
        <v>237968</v>
      </c>
      <c r="C58" s="73">
        <v>18474831.977882501</v>
      </c>
      <c r="D58" s="74">
        <v>0.14190082833531292</v>
      </c>
      <c r="E58" s="75">
        <v>77.635782869471953</v>
      </c>
      <c r="F58" s="73">
        <v>228717</v>
      </c>
      <c r="G58" s="73">
        <v>18133576.392628301</v>
      </c>
      <c r="H58" s="74">
        <v>0.14015496274534239</v>
      </c>
      <c r="I58" s="52"/>
    </row>
    <row r="59" spans="1:9" s="98" customFormat="1" ht="18" customHeight="1">
      <c r="A59" s="76" t="s">
        <v>98</v>
      </c>
      <c r="B59" s="73">
        <v>483531</v>
      </c>
      <c r="C59" s="73">
        <v>6016349.9547204999</v>
      </c>
      <c r="D59" s="74">
        <v>4.6210165437608017E-2</v>
      </c>
      <c r="E59" s="75">
        <v>12.442532029426241</v>
      </c>
      <c r="F59" s="73">
        <v>507736</v>
      </c>
      <c r="G59" s="73">
        <v>6256457.7633026997</v>
      </c>
      <c r="H59" s="74">
        <v>4.8356352092241803E-2</v>
      </c>
      <c r="I59" s="52"/>
    </row>
    <row r="60" spans="1:9" s="98" customFormat="1" ht="18" customHeight="1">
      <c r="A60" s="76" t="s">
        <v>99</v>
      </c>
      <c r="B60" s="73">
        <v>5376</v>
      </c>
      <c r="C60" s="73">
        <v>811249.74945160002</v>
      </c>
      <c r="D60" s="74">
        <v>6.2310180450794702E-3</v>
      </c>
      <c r="E60" s="75">
        <v>150.90211113311011</v>
      </c>
      <c r="F60" s="73">
        <v>5376</v>
      </c>
      <c r="G60" s="73">
        <v>849763.03680080001</v>
      </c>
      <c r="H60" s="74">
        <v>6.5678443229544789E-3</v>
      </c>
      <c r="I60" s="52"/>
    </row>
    <row r="61" spans="1:9" s="98" customFormat="1" ht="18" customHeight="1">
      <c r="A61" s="72" t="s">
        <v>100</v>
      </c>
      <c r="B61" s="73">
        <v>3</v>
      </c>
      <c r="C61" s="73">
        <v>106.003626</v>
      </c>
      <c r="D61" s="74">
        <v>8.1418885724939381E-7</v>
      </c>
      <c r="E61" s="75">
        <v>35.334541999999999</v>
      </c>
      <c r="F61" s="73">
        <v>3</v>
      </c>
      <c r="G61" s="73">
        <v>106.003626</v>
      </c>
      <c r="H61" s="74">
        <v>8.1930524521025434E-7</v>
      </c>
      <c r="I61" s="52"/>
    </row>
    <row r="62" spans="1:9" s="98" customFormat="1" ht="18" customHeight="1">
      <c r="A62" s="76" t="s">
        <v>101</v>
      </c>
      <c r="B62" s="73" t="s">
        <v>40</v>
      </c>
      <c r="C62" s="73" t="s">
        <v>40</v>
      </c>
      <c r="D62" s="74" t="s">
        <v>40</v>
      </c>
      <c r="E62" s="75" t="s">
        <v>40</v>
      </c>
      <c r="F62" s="73" t="s">
        <v>40</v>
      </c>
      <c r="G62" s="73" t="s">
        <v>40</v>
      </c>
      <c r="H62" s="74" t="s">
        <v>40</v>
      </c>
      <c r="I62" s="52"/>
    </row>
    <row r="63" spans="1:9" s="98" customFormat="1" ht="18" customHeight="1">
      <c r="A63" s="76" t="s">
        <v>102</v>
      </c>
      <c r="B63" s="73">
        <v>3</v>
      </c>
      <c r="C63" s="73">
        <v>106.003626</v>
      </c>
      <c r="D63" s="74">
        <v>8.1418885724939381E-7</v>
      </c>
      <c r="E63" s="75">
        <v>35.334541999999999</v>
      </c>
      <c r="F63" s="73">
        <v>3</v>
      </c>
      <c r="G63" s="73">
        <v>106.003626</v>
      </c>
      <c r="H63" s="74">
        <v>8.1930524521025434E-7</v>
      </c>
      <c r="I63" s="52"/>
    </row>
    <row r="64" spans="1:9" s="98" customFormat="1" ht="18" customHeight="1">
      <c r="A64" s="76" t="s">
        <v>103</v>
      </c>
      <c r="B64" s="73" t="s">
        <v>40</v>
      </c>
      <c r="C64" s="73" t="s">
        <v>40</v>
      </c>
      <c r="D64" s="74" t="s">
        <v>40</v>
      </c>
      <c r="E64" s="75" t="s">
        <v>40</v>
      </c>
      <c r="F64" s="73" t="s">
        <v>40</v>
      </c>
      <c r="G64" s="73" t="s">
        <v>40</v>
      </c>
      <c r="H64" s="88" t="s">
        <v>40</v>
      </c>
      <c r="I64" s="52"/>
    </row>
    <row r="65" spans="1:9" s="98" customFormat="1" ht="18" customHeight="1">
      <c r="A65" s="76" t="s">
        <v>104</v>
      </c>
      <c r="B65" s="73" t="s">
        <v>40</v>
      </c>
      <c r="C65" s="73" t="s">
        <v>40</v>
      </c>
      <c r="D65" s="74" t="s">
        <v>40</v>
      </c>
      <c r="E65" s="75" t="s">
        <v>40</v>
      </c>
      <c r="F65" s="73" t="s">
        <v>40</v>
      </c>
      <c r="G65" s="73" t="s">
        <v>40</v>
      </c>
      <c r="H65" s="74" t="s">
        <v>40</v>
      </c>
      <c r="I65" s="52"/>
    </row>
    <row r="66" spans="1:9" s="98" customFormat="1" ht="18" customHeight="1">
      <c r="A66" s="72" t="s">
        <v>105</v>
      </c>
      <c r="B66" s="73">
        <v>67756</v>
      </c>
      <c r="C66" s="73">
        <v>4989904.7608909002</v>
      </c>
      <c r="D66" s="74">
        <v>3.8326281924102028E-2</v>
      </c>
      <c r="E66" s="75">
        <v>73.645208703153969</v>
      </c>
      <c r="F66" s="73">
        <v>64108</v>
      </c>
      <c r="G66" s="73">
        <v>5231830.7576857004</v>
      </c>
      <c r="H66" s="74">
        <v>4.0436978842820277E-2</v>
      </c>
      <c r="I66" s="52"/>
    </row>
    <row r="67" spans="1:9" s="98" customFormat="1" ht="18" customHeight="1">
      <c r="A67" s="76" t="s">
        <v>106</v>
      </c>
      <c r="B67" s="73">
        <v>180</v>
      </c>
      <c r="C67" s="73">
        <v>89016.162528000001</v>
      </c>
      <c r="D67" s="74">
        <v>6.8371215570869849E-4</v>
      </c>
      <c r="E67" s="75">
        <v>494.53423626666665</v>
      </c>
      <c r="F67" s="73">
        <v>89</v>
      </c>
      <c r="G67" s="73">
        <v>26257.663873199999</v>
      </c>
      <c r="H67" s="74">
        <v>2.0294628165154051E-4</v>
      </c>
      <c r="I67" s="52"/>
    </row>
    <row r="68" spans="1:9" s="98" customFormat="1" ht="18" customHeight="1">
      <c r="A68" s="76" t="s">
        <v>107</v>
      </c>
      <c r="B68" s="73">
        <v>4</v>
      </c>
      <c r="C68" s="73">
        <v>2204.4122662999998</v>
      </c>
      <c r="D68" s="74">
        <v>1.6931570850277738E-5</v>
      </c>
      <c r="E68" s="75">
        <v>551.10306657499996</v>
      </c>
      <c r="F68" s="73" t="s">
        <v>40</v>
      </c>
      <c r="G68" s="73" t="s">
        <v>40</v>
      </c>
      <c r="H68" s="74" t="s">
        <v>40</v>
      </c>
      <c r="I68" s="52"/>
    </row>
    <row r="69" spans="1:9" s="98" customFormat="1" ht="18" customHeight="1">
      <c r="A69" s="76" t="s">
        <v>108</v>
      </c>
      <c r="B69" s="73">
        <v>39</v>
      </c>
      <c r="C69" s="73">
        <v>5807.5468487999997</v>
      </c>
      <c r="D69" s="74">
        <v>4.4606398013656538E-5</v>
      </c>
      <c r="E69" s="75">
        <v>148.91145766153846</v>
      </c>
      <c r="F69" s="73">
        <v>61</v>
      </c>
      <c r="G69" s="73">
        <v>4305.2979091999996</v>
      </c>
      <c r="H69" s="74">
        <v>3.3275778313472986E-5</v>
      </c>
      <c r="I69" s="52"/>
    </row>
    <row r="70" spans="1:9" s="98" customFormat="1" ht="18" customHeight="1">
      <c r="A70" s="76" t="s">
        <v>109</v>
      </c>
      <c r="B70" s="73">
        <v>61319</v>
      </c>
      <c r="C70" s="73">
        <v>4301420.4972347002</v>
      </c>
      <c r="D70" s="74">
        <v>3.3038196629166634E-2</v>
      </c>
      <c r="E70" s="75">
        <v>70.148249274037411</v>
      </c>
      <c r="F70" s="73">
        <v>57326</v>
      </c>
      <c r="G70" s="73">
        <v>4531337.6196440002</v>
      </c>
      <c r="H70" s="74">
        <v>3.5022846101442587E-2</v>
      </c>
      <c r="I70" s="52"/>
    </row>
    <row r="71" spans="1:9" s="98" customFormat="1" ht="18" customHeight="1">
      <c r="A71" s="76" t="s">
        <v>110</v>
      </c>
      <c r="B71" s="73">
        <v>511</v>
      </c>
      <c r="C71" s="73">
        <v>44310.937145000004</v>
      </c>
      <c r="D71" s="74">
        <v>3.4034186035992081E-4</v>
      </c>
      <c r="E71" s="75">
        <v>86.714162710371824</v>
      </c>
      <c r="F71" s="73">
        <v>669</v>
      </c>
      <c r="G71" s="73">
        <v>46719.716376999997</v>
      </c>
      <c r="H71" s="74">
        <v>3.6109810698750546E-4</v>
      </c>
      <c r="I71" s="52"/>
    </row>
    <row r="72" spans="1:9" s="98" customFormat="1" ht="18" customHeight="1">
      <c r="A72" s="76" t="s">
        <v>111</v>
      </c>
      <c r="B72" s="73">
        <v>5703</v>
      </c>
      <c r="C72" s="73">
        <v>547145.2048681</v>
      </c>
      <c r="D72" s="74">
        <v>4.202493310002847E-3</v>
      </c>
      <c r="E72" s="75">
        <v>95.939892138891807</v>
      </c>
      <c r="F72" s="73">
        <v>5963</v>
      </c>
      <c r="G72" s="73">
        <v>623210.4598823</v>
      </c>
      <c r="H72" s="74">
        <v>4.8168125744251725E-3</v>
      </c>
      <c r="I72" s="52"/>
    </row>
    <row r="73" spans="1:9" s="98" customFormat="1" ht="5.0999999999999996" customHeight="1">
      <c r="A73" s="89"/>
      <c r="B73" s="84"/>
      <c r="C73" s="84"/>
      <c r="D73" s="85"/>
      <c r="E73" s="86"/>
      <c r="F73" s="84"/>
      <c r="G73" s="84"/>
      <c r="H73" s="85"/>
      <c r="I73" s="52"/>
    </row>
    <row r="74" spans="1:9" s="98" customFormat="1" ht="15" customHeight="1">
      <c r="A74" s="52"/>
      <c r="B74" s="90"/>
      <c r="C74" s="90"/>
      <c r="D74" s="90"/>
      <c r="E74" s="90"/>
      <c r="F74" s="90"/>
      <c r="G74" s="1232" t="s">
        <v>179</v>
      </c>
      <c r="H74" s="1232"/>
      <c r="I74" s="52"/>
    </row>
    <row r="75" spans="1:9" s="98" customFormat="1" ht="15" customHeight="1">
      <c r="A75" s="1230"/>
      <c r="B75" s="1230"/>
      <c r="C75" s="1230"/>
      <c r="D75" s="1230"/>
      <c r="E75" s="1230"/>
      <c r="F75" s="1230"/>
      <c r="G75" s="1230"/>
      <c r="H75" s="1230"/>
      <c r="I75" s="52"/>
    </row>
    <row r="76" spans="1:9" s="98" customFormat="1" ht="15" customHeight="1">
      <c r="A76" s="1231"/>
      <c r="B76" s="1231"/>
      <c r="C76" s="1231"/>
      <c r="D76" s="1231"/>
      <c r="E76" s="1231"/>
      <c r="F76" s="1231"/>
      <c r="G76" s="1231"/>
      <c r="H76" s="1231"/>
      <c r="I76" s="52"/>
    </row>
    <row r="77" spans="1:9" s="98" customFormat="1" ht="12">
      <c r="A77" s="57"/>
      <c r="B77" s="58"/>
      <c r="C77" s="58"/>
      <c r="D77" s="58"/>
      <c r="E77" s="58"/>
      <c r="F77" s="59"/>
      <c r="G77" s="59"/>
      <c r="H77" s="60" t="s">
        <v>54</v>
      </c>
      <c r="I77" s="52"/>
    </row>
    <row r="78" spans="1:9" s="98" customFormat="1" ht="15" customHeight="1">
      <c r="A78" s="61"/>
      <c r="B78" s="1228" t="s">
        <v>1</v>
      </c>
      <c r="C78" s="1228"/>
      <c r="D78" s="1228"/>
      <c r="E78" s="1228"/>
      <c r="F78" s="1229" t="s">
        <v>2</v>
      </c>
      <c r="G78" s="1229"/>
      <c r="H78" s="1229"/>
      <c r="I78" s="52"/>
    </row>
    <row r="79" spans="1:9" s="98" customFormat="1" ht="39.950000000000003" customHeight="1">
      <c r="A79" s="25" t="s">
        <v>55</v>
      </c>
      <c r="B79" s="62" t="s">
        <v>56</v>
      </c>
      <c r="C79" s="62" t="s">
        <v>5</v>
      </c>
      <c r="D79" s="62" t="s">
        <v>57</v>
      </c>
      <c r="E79" s="62" t="s">
        <v>58</v>
      </c>
      <c r="F79" s="62" t="s">
        <v>59</v>
      </c>
      <c r="G79" s="62" t="s">
        <v>5</v>
      </c>
      <c r="H79" s="62" t="s">
        <v>57</v>
      </c>
      <c r="I79" s="52"/>
    </row>
    <row r="80" spans="1:9" s="98" customFormat="1" ht="15" customHeight="1">
      <c r="A80" s="25" t="s">
        <v>8</v>
      </c>
      <c r="B80" s="25" t="s">
        <v>9</v>
      </c>
      <c r="C80" s="25" t="s">
        <v>10</v>
      </c>
      <c r="D80" s="25" t="s">
        <v>11</v>
      </c>
      <c r="E80" s="25" t="s">
        <v>12</v>
      </c>
      <c r="F80" s="25" t="s">
        <v>13</v>
      </c>
      <c r="G80" s="25" t="s">
        <v>14</v>
      </c>
      <c r="H80" s="25" t="s">
        <v>15</v>
      </c>
      <c r="I80" s="52"/>
    </row>
    <row r="81" spans="1:9" s="98" customFormat="1" ht="5.0999999999999996" customHeight="1">
      <c r="A81" s="65"/>
      <c r="B81" s="65"/>
      <c r="C81" s="65"/>
      <c r="D81" s="65"/>
      <c r="E81" s="65"/>
      <c r="F81" s="65"/>
      <c r="G81" s="65"/>
      <c r="H81" s="65"/>
      <c r="I81" s="52"/>
    </row>
    <row r="82" spans="1:9" s="98" customFormat="1" ht="30" customHeight="1">
      <c r="A82" s="72" t="s">
        <v>112</v>
      </c>
      <c r="B82" s="73">
        <v>76393</v>
      </c>
      <c r="C82" s="73">
        <v>12700724.722008899</v>
      </c>
      <c r="D82" s="74">
        <v>9.7551271950372262E-2</v>
      </c>
      <c r="E82" s="75">
        <v>166.25508517807782</v>
      </c>
      <c r="F82" s="73">
        <v>80975</v>
      </c>
      <c r="G82" s="73">
        <v>12558468.541666601</v>
      </c>
      <c r="H82" s="74">
        <v>9.7064784821562791E-2</v>
      </c>
      <c r="I82" s="52"/>
    </row>
    <row r="83" spans="1:9" s="98" customFormat="1" ht="18" customHeight="1">
      <c r="A83" s="76" t="s">
        <v>113</v>
      </c>
      <c r="B83" s="73">
        <v>2665</v>
      </c>
      <c r="C83" s="73">
        <v>1014868.2125423</v>
      </c>
      <c r="D83" s="74">
        <v>7.7949634499158565E-3</v>
      </c>
      <c r="E83" s="75">
        <v>380.81358819598501</v>
      </c>
      <c r="F83" s="73">
        <v>2710</v>
      </c>
      <c r="G83" s="73">
        <v>1211128.7036150999</v>
      </c>
      <c r="H83" s="74">
        <v>9.3608505382310869E-3</v>
      </c>
      <c r="I83" s="52"/>
    </row>
    <row r="84" spans="1:9" s="98" customFormat="1" ht="30" customHeight="1">
      <c r="A84" s="76" t="s">
        <v>114</v>
      </c>
      <c r="B84" s="73">
        <v>376</v>
      </c>
      <c r="C84" s="73">
        <v>314628.80594579998</v>
      </c>
      <c r="D84" s="74">
        <v>2.4165896737414643E-3</v>
      </c>
      <c r="E84" s="75">
        <v>836.77873921755315</v>
      </c>
      <c r="F84" s="73">
        <v>449</v>
      </c>
      <c r="G84" s="73">
        <v>401122.6234791</v>
      </c>
      <c r="H84" s="74">
        <v>3.1002889409549495E-3</v>
      </c>
      <c r="I84" s="52"/>
    </row>
    <row r="85" spans="1:9" s="98" customFormat="1" ht="18" customHeight="1">
      <c r="A85" s="76" t="s">
        <v>115</v>
      </c>
      <c r="B85" s="73">
        <v>14105</v>
      </c>
      <c r="C85" s="73">
        <v>1484828.1045488999</v>
      </c>
      <c r="D85" s="74">
        <v>1.1404614570962434E-2</v>
      </c>
      <c r="E85" s="75">
        <v>105.26962811406592</v>
      </c>
      <c r="F85" s="73">
        <v>15740</v>
      </c>
      <c r="G85" s="73">
        <v>1577148.3072120999</v>
      </c>
      <c r="H85" s="74">
        <v>1.2189827172264344E-2</v>
      </c>
      <c r="I85" s="52"/>
    </row>
    <row r="86" spans="1:9" s="98" customFormat="1" ht="18" customHeight="1">
      <c r="A86" s="76" t="s">
        <v>116</v>
      </c>
      <c r="B86" s="73">
        <v>17112</v>
      </c>
      <c r="C86" s="73">
        <v>2397316.6336193001</v>
      </c>
      <c r="D86" s="74">
        <v>1.8413223811716232E-2</v>
      </c>
      <c r="E86" s="75">
        <v>140.09564245087074</v>
      </c>
      <c r="F86" s="73">
        <v>23939</v>
      </c>
      <c r="G86" s="73">
        <v>2661858.3680909001</v>
      </c>
      <c r="H86" s="74">
        <v>2.057358418082493E-2</v>
      </c>
      <c r="I86" s="52"/>
    </row>
    <row r="87" spans="1:9" s="98" customFormat="1" ht="30" customHeight="1">
      <c r="A87" s="76" t="s">
        <v>117</v>
      </c>
      <c r="B87" s="73">
        <v>3121</v>
      </c>
      <c r="C87" s="73">
        <v>344878.40982960002</v>
      </c>
      <c r="D87" s="74">
        <v>2.6489297487724633E-3</v>
      </c>
      <c r="E87" s="75">
        <v>110.50253438949055</v>
      </c>
      <c r="F87" s="73">
        <v>2959</v>
      </c>
      <c r="G87" s="73">
        <v>335906.99606570002</v>
      </c>
      <c r="H87" s="74">
        <v>2.5962353757544888E-3</v>
      </c>
      <c r="I87" s="52"/>
    </row>
    <row r="88" spans="1:9" s="98" customFormat="1" ht="30" customHeight="1">
      <c r="A88" s="76" t="s">
        <v>118</v>
      </c>
      <c r="B88" s="73">
        <v>1512</v>
      </c>
      <c r="C88" s="73">
        <v>215821.45147669999</v>
      </c>
      <c r="D88" s="74">
        <v>1.6576736813485972E-3</v>
      </c>
      <c r="E88" s="75">
        <v>142.73905520945766</v>
      </c>
      <c r="F88" s="73">
        <v>1371</v>
      </c>
      <c r="G88" s="73">
        <v>212236.46617460001</v>
      </c>
      <c r="H88" s="74">
        <v>1.6403820937383642E-3</v>
      </c>
      <c r="I88" s="52"/>
    </row>
    <row r="89" spans="1:9" s="98" customFormat="1" ht="18" customHeight="1">
      <c r="A89" s="76" t="s">
        <v>119</v>
      </c>
      <c r="B89" s="73">
        <v>211</v>
      </c>
      <c r="C89" s="73">
        <v>43847.037702499998</v>
      </c>
      <c r="D89" s="74">
        <v>3.3677875812257181E-4</v>
      </c>
      <c r="E89" s="75">
        <v>207.80586588862559</v>
      </c>
      <c r="F89" s="73">
        <v>256</v>
      </c>
      <c r="G89" s="73">
        <v>47778.112644000001</v>
      </c>
      <c r="H89" s="74">
        <v>3.6927848388389634E-4</v>
      </c>
      <c r="I89" s="52"/>
    </row>
    <row r="90" spans="1:9" s="98" customFormat="1" ht="30" customHeight="1">
      <c r="A90" s="76" t="s">
        <v>120</v>
      </c>
      <c r="B90" s="73">
        <v>3182</v>
      </c>
      <c r="C90" s="73">
        <v>227861.650502</v>
      </c>
      <c r="D90" s="74">
        <v>1.7501516111645479E-3</v>
      </c>
      <c r="E90" s="75">
        <v>71.609569610936518</v>
      </c>
      <c r="F90" s="73">
        <v>3119</v>
      </c>
      <c r="G90" s="73">
        <v>196916.33026849999</v>
      </c>
      <c r="H90" s="74">
        <v>1.5219722979715506E-3</v>
      </c>
      <c r="I90" s="52"/>
    </row>
    <row r="91" spans="1:9" s="98" customFormat="1" ht="18" customHeight="1">
      <c r="A91" s="76" t="s">
        <v>121</v>
      </c>
      <c r="B91" s="73">
        <v>1574</v>
      </c>
      <c r="C91" s="73">
        <v>292496.53059410001</v>
      </c>
      <c r="D91" s="74">
        <v>2.2465968852218572E-3</v>
      </c>
      <c r="E91" s="75">
        <v>185.83007026308769</v>
      </c>
      <c r="F91" s="73">
        <v>1260</v>
      </c>
      <c r="G91" s="73">
        <v>266890.76911579998</v>
      </c>
      <c r="H91" s="74">
        <v>2.0628068612933473E-3</v>
      </c>
      <c r="I91" s="52"/>
    </row>
    <row r="92" spans="1:9" s="98" customFormat="1" ht="18" customHeight="1">
      <c r="A92" s="76" t="s">
        <v>122</v>
      </c>
      <c r="B92" s="73">
        <v>1388</v>
      </c>
      <c r="C92" s="73">
        <v>214560.56117510001</v>
      </c>
      <c r="D92" s="74">
        <v>1.6479890802409281E-3</v>
      </c>
      <c r="E92" s="75">
        <v>154.58253686966859</v>
      </c>
      <c r="F92" s="73">
        <v>1264</v>
      </c>
      <c r="G92" s="73">
        <v>110702.5831707</v>
      </c>
      <c r="H92" s="74">
        <v>8.5562362791324648E-4</v>
      </c>
      <c r="I92" s="52"/>
    </row>
    <row r="93" spans="1:9" s="98" customFormat="1" ht="18" customHeight="1">
      <c r="A93" s="76" t="s">
        <v>123</v>
      </c>
      <c r="B93" s="73">
        <v>4212</v>
      </c>
      <c r="C93" s="73">
        <v>368008.73700209998</v>
      </c>
      <c r="D93" s="74">
        <v>2.8265883380020652E-3</v>
      </c>
      <c r="E93" s="75">
        <v>87.371495014743587</v>
      </c>
      <c r="F93" s="73">
        <v>4051</v>
      </c>
      <c r="G93" s="73">
        <v>326262.02163119998</v>
      </c>
      <c r="H93" s="74">
        <v>2.5216890753844931E-3</v>
      </c>
      <c r="I93" s="52"/>
    </row>
    <row r="94" spans="1:9" s="98" customFormat="1" ht="18" customHeight="1">
      <c r="A94" s="76" t="s">
        <v>124</v>
      </c>
      <c r="B94" s="73">
        <v>3165</v>
      </c>
      <c r="C94" s="73">
        <v>829719.37548259995</v>
      </c>
      <c r="D94" s="74">
        <v>6.3728788877642625E-3</v>
      </c>
      <c r="E94" s="75">
        <v>262.15462100556078</v>
      </c>
      <c r="F94" s="73">
        <v>3381</v>
      </c>
      <c r="G94" s="73">
        <v>831310.88970189996</v>
      </c>
      <c r="H94" s="74">
        <v>6.4252271175437884E-3</v>
      </c>
      <c r="I94" s="52"/>
    </row>
    <row r="95" spans="1:9" s="98" customFormat="1" ht="18" customHeight="1">
      <c r="A95" s="76" t="s">
        <v>125</v>
      </c>
      <c r="B95" s="73">
        <v>1621</v>
      </c>
      <c r="C95" s="73">
        <v>297065.6500051</v>
      </c>
      <c r="D95" s="74">
        <v>2.2816912140882877E-3</v>
      </c>
      <c r="E95" s="75">
        <v>183.26073411789019</v>
      </c>
      <c r="F95" s="73">
        <v>1605</v>
      </c>
      <c r="G95" s="73">
        <v>274564.00293469999</v>
      </c>
      <c r="H95" s="74">
        <v>2.1221135185538215E-3</v>
      </c>
      <c r="I95" s="52"/>
    </row>
    <row r="96" spans="1:9" s="98" customFormat="1" ht="18" customHeight="1">
      <c r="A96" s="76" t="s">
        <v>126</v>
      </c>
      <c r="B96" s="73">
        <v>319</v>
      </c>
      <c r="C96" s="73">
        <v>58699.910066199998</v>
      </c>
      <c r="D96" s="74">
        <v>4.5086016866481126E-4</v>
      </c>
      <c r="E96" s="75">
        <v>184.01225726081503</v>
      </c>
      <c r="F96" s="73">
        <v>360</v>
      </c>
      <c r="G96" s="73">
        <v>53684.366554599997</v>
      </c>
      <c r="H96" s="74">
        <v>4.1492809976116977E-4</v>
      </c>
      <c r="I96" s="52"/>
    </row>
    <row r="97" spans="1:9" s="98" customFormat="1" ht="18" customHeight="1">
      <c r="A97" s="76" t="s">
        <v>127</v>
      </c>
      <c r="B97" s="73">
        <v>399</v>
      </c>
      <c r="C97" s="73">
        <v>43609.056578600001</v>
      </c>
      <c r="D97" s="74">
        <v>3.3495088122225644E-4</v>
      </c>
      <c r="E97" s="75">
        <v>109.29588114937343</v>
      </c>
      <c r="F97" s="73">
        <v>383</v>
      </c>
      <c r="G97" s="73">
        <v>41003.123112399997</v>
      </c>
      <c r="H97" s="74">
        <v>3.169143840041012E-4</v>
      </c>
      <c r="I97" s="52"/>
    </row>
    <row r="98" spans="1:9" s="98" customFormat="1" ht="30" customHeight="1">
      <c r="A98" s="76" t="s">
        <v>128</v>
      </c>
      <c r="B98" s="73">
        <v>2574</v>
      </c>
      <c r="C98" s="73">
        <v>213136.8275096</v>
      </c>
      <c r="D98" s="74">
        <v>1.6370537176511528E-3</v>
      </c>
      <c r="E98" s="75">
        <v>82.803740291219896</v>
      </c>
      <c r="F98" s="73">
        <v>2314</v>
      </c>
      <c r="G98" s="73">
        <v>198329.27970740001</v>
      </c>
      <c r="H98" s="74">
        <v>1.5328930271030963E-3</v>
      </c>
      <c r="I98" s="52"/>
    </row>
    <row r="99" spans="1:9" s="98" customFormat="1" ht="18" customHeight="1">
      <c r="A99" s="76" t="s">
        <v>129</v>
      </c>
      <c r="B99" s="73">
        <v>1234</v>
      </c>
      <c r="C99" s="73">
        <v>67064.789724100003</v>
      </c>
      <c r="D99" s="74">
        <v>5.1510883700464996E-4</v>
      </c>
      <c r="E99" s="75">
        <v>54.347479517098868</v>
      </c>
      <c r="F99" s="73">
        <v>1319</v>
      </c>
      <c r="G99" s="73">
        <v>53348.027699500002</v>
      </c>
      <c r="H99" s="74">
        <v>4.1232852653382148E-4</v>
      </c>
      <c r="I99" s="52"/>
    </row>
    <row r="100" spans="1:9" s="98" customFormat="1" ht="18" customHeight="1">
      <c r="A100" s="76" t="s">
        <v>130</v>
      </c>
      <c r="B100" s="73">
        <v>774</v>
      </c>
      <c r="C100" s="73">
        <v>274894.54018880002</v>
      </c>
      <c r="D100" s="74">
        <v>2.1114001472026691E-3</v>
      </c>
      <c r="E100" s="75">
        <v>355.16090463669252</v>
      </c>
      <c r="F100" s="73">
        <v>751</v>
      </c>
      <c r="G100" s="73">
        <v>216673.38963719999</v>
      </c>
      <c r="H100" s="74">
        <v>1.674675209952187E-3</v>
      </c>
      <c r="I100" s="52"/>
    </row>
    <row r="101" spans="1:9" s="98" customFormat="1" ht="18" customHeight="1">
      <c r="A101" s="76" t="s">
        <v>131</v>
      </c>
      <c r="B101" s="73">
        <v>152</v>
      </c>
      <c r="C101" s="73">
        <v>27050.943791999998</v>
      </c>
      <c r="D101" s="74">
        <v>2.0777192106170088E-4</v>
      </c>
      <c r="E101" s="75">
        <v>177.9667354736842</v>
      </c>
      <c r="F101" s="73">
        <v>258</v>
      </c>
      <c r="G101" s="73">
        <v>43299.198015000002</v>
      </c>
      <c r="H101" s="74">
        <v>3.3466081666948765E-4</v>
      </c>
      <c r="I101" s="52"/>
    </row>
    <row r="102" spans="1:9" s="98" customFormat="1" ht="18" customHeight="1">
      <c r="A102" s="76" t="s">
        <v>132</v>
      </c>
      <c r="B102" s="73">
        <v>216</v>
      </c>
      <c r="C102" s="73">
        <v>20908.438563799999</v>
      </c>
      <c r="D102" s="74">
        <v>1.6059278671400805E-4</v>
      </c>
      <c r="E102" s="75">
        <v>96.798326684259251</v>
      </c>
      <c r="F102" s="73">
        <v>245</v>
      </c>
      <c r="G102" s="73">
        <v>52871.019205899996</v>
      </c>
      <c r="H102" s="74">
        <v>4.0864171339767151E-4</v>
      </c>
      <c r="I102" s="52"/>
    </row>
    <row r="103" spans="1:9" s="98" customFormat="1" ht="18" customHeight="1">
      <c r="A103" s="76" t="s">
        <v>133</v>
      </c>
      <c r="B103" s="73">
        <v>72</v>
      </c>
      <c r="C103" s="73">
        <v>112050.12346430001</v>
      </c>
      <c r="D103" s="74">
        <v>8.6063057859975397E-4</v>
      </c>
      <c r="E103" s="75">
        <v>1556.2517147819444</v>
      </c>
      <c r="F103" s="73">
        <v>79</v>
      </c>
      <c r="G103" s="73">
        <v>125432.17125290001</v>
      </c>
      <c r="H103" s="74">
        <v>9.6946906161126843E-4</v>
      </c>
      <c r="I103" s="52"/>
    </row>
    <row r="104" spans="1:9" s="98" customFormat="1" ht="18" customHeight="1">
      <c r="A104" s="76" t="s">
        <v>134</v>
      </c>
      <c r="B104" s="73">
        <v>16409</v>
      </c>
      <c r="C104" s="73">
        <v>3837408.9316953998</v>
      </c>
      <c r="D104" s="74">
        <v>2.9474233201189692E-2</v>
      </c>
      <c r="E104" s="75">
        <v>233.86001168233287</v>
      </c>
      <c r="F104" s="73">
        <v>13162</v>
      </c>
      <c r="G104" s="73">
        <v>3320001.7923774002</v>
      </c>
      <c r="H104" s="74">
        <v>2.5660394698217678E-2</v>
      </c>
      <c r="I104" s="52"/>
    </row>
    <row r="105" spans="1:9" s="98" customFormat="1" ht="18" customHeight="1">
      <c r="A105" s="72" t="s">
        <v>135</v>
      </c>
      <c r="B105" s="73">
        <v>121</v>
      </c>
      <c r="C105" s="73">
        <v>67789.814142899995</v>
      </c>
      <c r="D105" s="74">
        <v>5.2067757861562719E-4</v>
      </c>
      <c r="E105" s="75">
        <v>560.24639787520653</v>
      </c>
      <c r="F105" s="73">
        <v>121</v>
      </c>
      <c r="G105" s="73">
        <v>46541.355748599999</v>
      </c>
      <c r="H105" s="74">
        <v>3.5971955227290432E-4</v>
      </c>
      <c r="I105" s="52"/>
    </row>
    <row r="106" spans="1:9" s="98" customFormat="1" ht="18" customHeight="1">
      <c r="A106" s="72" t="s">
        <v>136</v>
      </c>
      <c r="B106" s="73">
        <v>8481</v>
      </c>
      <c r="C106" s="73">
        <v>380513.1099401</v>
      </c>
      <c r="D106" s="74">
        <v>2.9226314781962554E-3</v>
      </c>
      <c r="E106" s="75">
        <v>44.866538137023937</v>
      </c>
      <c r="F106" s="73">
        <v>5331</v>
      </c>
      <c r="G106" s="73">
        <v>366477.9437002</v>
      </c>
      <c r="H106" s="74">
        <v>2.832519158612953E-3</v>
      </c>
      <c r="I106" s="52"/>
    </row>
    <row r="107" spans="1:9" s="98" customFormat="1" ht="20.100000000000001" customHeight="1">
      <c r="A107" s="66" t="s">
        <v>137</v>
      </c>
      <c r="B107" s="67">
        <v>3156</v>
      </c>
      <c r="C107" s="67">
        <v>2731094.4060396994</v>
      </c>
      <c r="D107" s="68">
        <v>2.0976892181911542E-2</v>
      </c>
      <c r="E107" s="69">
        <v>865.36578138140032</v>
      </c>
      <c r="F107" s="67">
        <v>3113</v>
      </c>
      <c r="G107" s="67">
        <v>2653557.4557260997</v>
      </c>
      <c r="H107" s="68">
        <v>2.0509426177017478E-2</v>
      </c>
      <c r="I107" s="52"/>
    </row>
    <row r="108" spans="1:9" s="98" customFormat="1" ht="18" customHeight="1">
      <c r="A108" s="72" t="s">
        <v>138</v>
      </c>
      <c r="B108" s="73">
        <v>2391</v>
      </c>
      <c r="C108" s="73">
        <v>2364984.7384042996</v>
      </c>
      <c r="D108" s="74">
        <v>1.8164890147943178E-2</v>
      </c>
      <c r="E108" s="75">
        <v>989.11950581526537</v>
      </c>
      <c r="F108" s="73">
        <v>2354</v>
      </c>
      <c r="G108" s="73">
        <v>2309265.0398117998</v>
      </c>
      <c r="H108" s="74">
        <v>1.7848379636546341E-2</v>
      </c>
      <c r="I108" s="52"/>
    </row>
    <row r="109" spans="1:9" s="98" customFormat="1" ht="18" customHeight="1">
      <c r="A109" s="76" t="s">
        <v>139</v>
      </c>
      <c r="B109" s="73">
        <v>421</v>
      </c>
      <c r="C109" s="73">
        <v>673925.67443140002</v>
      </c>
      <c r="D109" s="74">
        <v>5.1762642037955255E-3</v>
      </c>
      <c r="E109" s="75">
        <v>1600.7735734712589</v>
      </c>
      <c r="F109" s="73">
        <v>409</v>
      </c>
      <c r="G109" s="73">
        <v>636726.05755220004</v>
      </c>
      <c r="H109" s="74">
        <v>4.9212750393516141E-3</v>
      </c>
      <c r="I109" s="52"/>
    </row>
    <row r="110" spans="1:9" s="98" customFormat="1" ht="18" customHeight="1">
      <c r="A110" s="76" t="s">
        <v>140</v>
      </c>
      <c r="B110" s="73">
        <v>174</v>
      </c>
      <c r="C110" s="73">
        <v>40627.116951800002</v>
      </c>
      <c r="D110" s="74">
        <v>3.120473060452057E-4</v>
      </c>
      <c r="E110" s="75">
        <v>233.48917788390807</v>
      </c>
      <c r="F110" s="73">
        <v>178</v>
      </c>
      <c r="G110" s="73">
        <v>41361.692575900001</v>
      </c>
      <c r="H110" s="74">
        <v>3.1968577827902705E-4</v>
      </c>
      <c r="I110" s="52"/>
    </row>
    <row r="111" spans="1:9" s="98" customFormat="1" ht="5.0999999999999996" customHeight="1">
      <c r="A111" s="89"/>
      <c r="B111" s="84"/>
      <c r="C111" s="84"/>
      <c r="D111" s="85"/>
      <c r="E111" s="86"/>
      <c r="F111" s="84"/>
      <c r="G111" s="84"/>
      <c r="H111" s="85"/>
      <c r="I111" s="52"/>
    </row>
    <row r="112" spans="1:9" s="98" customFormat="1" ht="15" customHeight="1">
      <c r="A112" s="91"/>
      <c r="B112" s="90"/>
      <c r="C112" s="90"/>
      <c r="D112" s="90"/>
      <c r="E112" s="90"/>
      <c r="F112" s="90"/>
      <c r="G112" s="52"/>
      <c r="H112" s="87" t="s">
        <v>180</v>
      </c>
      <c r="I112" s="52"/>
    </row>
    <row r="113" spans="1:9" s="98" customFormat="1" ht="15" customHeight="1">
      <c r="A113" s="1230"/>
      <c r="B113" s="1230"/>
      <c r="C113" s="1230"/>
      <c r="D113" s="1230"/>
      <c r="E113" s="1230"/>
      <c r="F113" s="1230"/>
      <c r="G113" s="1230"/>
      <c r="H113" s="1230"/>
      <c r="I113" s="52"/>
    </row>
    <row r="114" spans="1:9" s="98" customFormat="1" ht="15" customHeight="1">
      <c r="A114" s="1231"/>
      <c r="B114" s="1231"/>
      <c r="C114" s="1231"/>
      <c r="D114" s="1231"/>
      <c r="E114" s="1231"/>
      <c r="F114" s="1231"/>
      <c r="G114" s="1231"/>
      <c r="H114" s="1231"/>
      <c r="I114" s="52"/>
    </row>
    <row r="115" spans="1:9" s="98" customFormat="1" ht="12">
      <c r="A115" s="57"/>
      <c r="B115" s="58"/>
      <c r="C115" s="58"/>
      <c r="D115" s="58"/>
      <c r="E115" s="58"/>
      <c r="F115" s="59"/>
      <c r="G115" s="59"/>
      <c r="H115" s="60" t="s">
        <v>54</v>
      </c>
      <c r="I115" s="52"/>
    </row>
    <row r="116" spans="1:9" s="98" customFormat="1" ht="15" customHeight="1">
      <c r="A116" s="61"/>
      <c r="B116" s="1228" t="s">
        <v>1</v>
      </c>
      <c r="C116" s="1228"/>
      <c r="D116" s="1228"/>
      <c r="E116" s="1228"/>
      <c r="F116" s="1229" t="s">
        <v>2</v>
      </c>
      <c r="G116" s="1229"/>
      <c r="H116" s="1229"/>
      <c r="I116" s="52"/>
    </row>
    <row r="117" spans="1:9" s="98" customFormat="1" ht="36" customHeight="1">
      <c r="A117" s="25" t="s">
        <v>55</v>
      </c>
      <c r="B117" s="62" t="s">
        <v>56</v>
      </c>
      <c r="C117" s="62" t="s">
        <v>5</v>
      </c>
      <c r="D117" s="62" t="s">
        <v>57</v>
      </c>
      <c r="E117" s="62" t="s">
        <v>58</v>
      </c>
      <c r="F117" s="62" t="s">
        <v>59</v>
      </c>
      <c r="G117" s="62" t="s">
        <v>5</v>
      </c>
      <c r="H117" s="62" t="s">
        <v>57</v>
      </c>
      <c r="I117" s="52"/>
    </row>
    <row r="118" spans="1:9" s="98" customFormat="1" ht="15" customHeight="1">
      <c r="A118" s="25" t="s">
        <v>8</v>
      </c>
      <c r="B118" s="25" t="s">
        <v>9</v>
      </c>
      <c r="C118" s="25" t="s">
        <v>10</v>
      </c>
      <c r="D118" s="25" t="s">
        <v>11</v>
      </c>
      <c r="E118" s="25" t="s">
        <v>12</v>
      </c>
      <c r="F118" s="25" t="s">
        <v>13</v>
      </c>
      <c r="G118" s="25" t="s">
        <v>14</v>
      </c>
      <c r="H118" s="25" t="s">
        <v>15</v>
      </c>
      <c r="I118" s="52"/>
    </row>
    <row r="119" spans="1:9" s="98" customFormat="1" ht="5.0999999999999996" customHeight="1">
      <c r="A119" s="65"/>
      <c r="B119" s="65"/>
      <c r="C119" s="65"/>
      <c r="D119" s="65"/>
      <c r="E119" s="65"/>
      <c r="F119" s="65"/>
      <c r="G119" s="65"/>
      <c r="H119" s="65"/>
      <c r="I119" s="52"/>
    </row>
    <row r="120" spans="1:9" s="98" customFormat="1" ht="27" customHeight="1">
      <c r="A120" s="76" t="s">
        <v>142</v>
      </c>
      <c r="B120" s="73">
        <v>1163</v>
      </c>
      <c r="C120" s="73">
        <v>1010871.4571927</v>
      </c>
      <c r="D120" s="74">
        <v>7.7642653144502248E-3</v>
      </c>
      <c r="E120" s="75">
        <v>869.19299844600175</v>
      </c>
      <c r="F120" s="73">
        <v>1141</v>
      </c>
      <c r="G120" s="73">
        <v>974028.12678439997</v>
      </c>
      <c r="H120" s="74">
        <v>7.5282929779852768E-3</v>
      </c>
      <c r="I120" s="52"/>
    </row>
    <row r="121" spans="1:9" s="98" customFormat="1" ht="27" customHeight="1">
      <c r="A121" s="76" t="s">
        <v>143</v>
      </c>
      <c r="B121" s="73">
        <v>542</v>
      </c>
      <c r="C121" s="73">
        <v>619174.20639009995</v>
      </c>
      <c r="D121" s="74">
        <v>4.7557310873408785E-3</v>
      </c>
      <c r="E121" s="75">
        <v>1142.387834668081</v>
      </c>
      <c r="F121" s="73">
        <v>564</v>
      </c>
      <c r="G121" s="73">
        <v>633533.20726529998</v>
      </c>
      <c r="H121" s="74">
        <v>4.8965974025014531E-3</v>
      </c>
      <c r="I121" s="52"/>
    </row>
    <row r="122" spans="1:9" s="98" customFormat="1" ht="27" customHeight="1">
      <c r="A122" s="76" t="s">
        <v>144</v>
      </c>
      <c r="B122" s="73">
        <v>91</v>
      </c>
      <c r="C122" s="73">
        <v>20386.283438300001</v>
      </c>
      <c r="D122" s="74">
        <v>1.5658223631134771E-4</v>
      </c>
      <c r="E122" s="75">
        <v>224.02509272857145</v>
      </c>
      <c r="F122" s="73">
        <v>62</v>
      </c>
      <c r="G122" s="73">
        <v>23615.955634000002</v>
      </c>
      <c r="H122" s="74">
        <v>1.8252843842897278E-4</v>
      </c>
      <c r="I122" s="52"/>
    </row>
    <row r="123" spans="1:9" s="98" customFormat="1" ht="27" customHeight="1">
      <c r="A123" s="72" t="s">
        <v>145</v>
      </c>
      <c r="B123" s="73">
        <v>765</v>
      </c>
      <c r="C123" s="73">
        <v>366109.66763540002</v>
      </c>
      <c r="D123" s="74">
        <v>2.8120020339683638E-3</v>
      </c>
      <c r="E123" s="75">
        <v>478.57472893516342</v>
      </c>
      <c r="F123" s="73">
        <v>759</v>
      </c>
      <c r="G123" s="73">
        <v>344292.41591430001</v>
      </c>
      <c r="H123" s="74">
        <v>2.6610465404711386E-3</v>
      </c>
      <c r="I123" s="52"/>
    </row>
    <row r="124" spans="1:9" s="98" customFormat="1" ht="20.100000000000001" customHeight="1">
      <c r="A124" s="66" t="s">
        <v>146</v>
      </c>
      <c r="B124" s="67">
        <v>4362122</v>
      </c>
      <c r="C124" s="67">
        <v>8700540.1746923998</v>
      </c>
      <c r="D124" s="68">
        <v>6.6826797625632609E-2</v>
      </c>
      <c r="E124" s="69">
        <v>1.9945659875382669</v>
      </c>
      <c r="F124" s="67">
        <v>3780633</v>
      </c>
      <c r="G124" s="67">
        <v>10903985.064818099</v>
      </c>
      <c r="H124" s="68">
        <v>8.4277231774125758E-2</v>
      </c>
      <c r="I124" s="52"/>
    </row>
    <row r="125" spans="1:9" s="98" customFormat="1" ht="27" customHeight="1">
      <c r="A125" s="72" t="s">
        <v>147</v>
      </c>
      <c r="B125" s="73">
        <v>8274</v>
      </c>
      <c r="C125" s="73">
        <v>71077.837977500007</v>
      </c>
      <c r="D125" s="74">
        <v>5.4593211442274911E-4</v>
      </c>
      <c r="E125" s="75">
        <v>8.5905049525622434</v>
      </c>
      <c r="F125" s="73">
        <v>9742</v>
      </c>
      <c r="G125" s="73">
        <v>85427.083554600002</v>
      </c>
      <c r="H125" s="74">
        <v>6.6026852363803516E-4</v>
      </c>
      <c r="I125" s="52"/>
    </row>
    <row r="126" spans="1:9" s="98" customFormat="1" ht="18" customHeight="1">
      <c r="A126" s="72" t="s">
        <v>148</v>
      </c>
      <c r="B126" s="73">
        <v>33421</v>
      </c>
      <c r="C126" s="73">
        <v>1106720.2182254</v>
      </c>
      <c r="D126" s="74">
        <v>8.5004570482498237E-3</v>
      </c>
      <c r="E126" s="75">
        <v>33.114515371335386</v>
      </c>
      <c r="F126" s="73">
        <v>33124</v>
      </c>
      <c r="G126" s="73">
        <v>1188421.0152267001</v>
      </c>
      <c r="H126" s="74">
        <v>9.1853421249319424E-3</v>
      </c>
      <c r="I126" s="52"/>
    </row>
    <row r="127" spans="1:9" s="98" customFormat="1" ht="27" customHeight="1">
      <c r="A127" s="72" t="s">
        <v>149</v>
      </c>
      <c r="B127" s="73">
        <v>33870</v>
      </c>
      <c r="C127" s="73">
        <v>437998.63938780001</v>
      </c>
      <c r="D127" s="74">
        <v>3.3641642756630065E-3</v>
      </c>
      <c r="E127" s="75">
        <v>12.931757879769709</v>
      </c>
      <c r="F127" s="73">
        <v>32072</v>
      </c>
      <c r="G127" s="73">
        <v>529463.58200079994</v>
      </c>
      <c r="H127" s="74">
        <v>4.092240107721079E-3</v>
      </c>
      <c r="I127" s="52"/>
    </row>
    <row r="128" spans="1:9" s="98" customFormat="1" ht="27" customHeight="1">
      <c r="A128" s="72" t="s">
        <v>150</v>
      </c>
      <c r="B128" s="73">
        <v>375465</v>
      </c>
      <c r="C128" s="73">
        <v>1209201.8312506001</v>
      </c>
      <c r="D128" s="74">
        <v>9.2875941542773302E-3</v>
      </c>
      <c r="E128" s="75">
        <v>3.2205447411891921</v>
      </c>
      <c r="F128" s="73">
        <v>356090</v>
      </c>
      <c r="G128" s="73">
        <v>2154763.7053244002</v>
      </c>
      <c r="H128" s="74">
        <v>1.665423412932086E-2</v>
      </c>
      <c r="I128" s="52"/>
    </row>
    <row r="129" spans="1:9" s="98" customFormat="1" ht="18" customHeight="1">
      <c r="A129" s="72" t="s">
        <v>151</v>
      </c>
      <c r="B129" s="73">
        <v>1558605</v>
      </c>
      <c r="C129" s="73">
        <v>1133471.3166861001</v>
      </c>
      <c r="D129" s="74">
        <v>8.705925928020818E-3</v>
      </c>
      <c r="E129" s="75">
        <v>0.72723449282281272</v>
      </c>
      <c r="F129" s="73">
        <v>1493515</v>
      </c>
      <c r="G129" s="73">
        <v>1094822.2148454001</v>
      </c>
      <c r="H129" s="74">
        <v>8.4619141537247439E-3</v>
      </c>
      <c r="I129" s="52"/>
    </row>
    <row r="130" spans="1:9" s="98" customFormat="1" ht="18" customHeight="1">
      <c r="A130" s="72" t="s">
        <v>152</v>
      </c>
      <c r="B130" s="73">
        <v>8835</v>
      </c>
      <c r="C130" s="73">
        <v>300955.47740630002</v>
      </c>
      <c r="D130" s="74">
        <v>2.3115680611942575E-3</v>
      </c>
      <c r="E130" s="75">
        <v>34.064004233876631</v>
      </c>
      <c r="F130" s="73">
        <v>7794</v>
      </c>
      <c r="G130" s="73">
        <v>258662.5627938</v>
      </c>
      <c r="H130" s="74">
        <v>1.9992108046991441E-3</v>
      </c>
      <c r="I130" s="52"/>
    </row>
    <row r="131" spans="1:9" s="98" customFormat="1" ht="18" customHeight="1">
      <c r="A131" s="72" t="s">
        <v>153</v>
      </c>
      <c r="B131" s="73">
        <v>562</v>
      </c>
      <c r="C131" s="73">
        <v>1021.1533879</v>
      </c>
      <c r="D131" s="74">
        <v>7.8432383998887745E-6</v>
      </c>
      <c r="E131" s="75">
        <v>1.8169989108540925</v>
      </c>
      <c r="F131" s="73">
        <v>527</v>
      </c>
      <c r="G131" s="73">
        <v>3799.6792409</v>
      </c>
      <c r="H131" s="74">
        <v>2.936783626803377E-5</v>
      </c>
      <c r="I131" s="52"/>
    </row>
    <row r="132" spans="1:9" s="98" customFormat="1" ht="18" customHeight="1">
      <c r="A132" s="72" t="s">
        <v>154</v>
      </c>
      <c r="B132" s="73">
        <v>4178</v>
      </c>
      <c r="C132" s="73">
        <v>6609.6663611000004</v>
      </c>
      <c r="D132" s="74">
        <v>5.0767288859946816E-5</v>
      </c>
      <c r="E132" s="75">
        <v>1.5820168408568693</v>
      </c>
      <c r="F132" s="73">
        <v>3995</v>
      </c>
      <c r="G132" s="73">
        <v>6114.4523185999997</v>
      </c>
      <c r="H132" s="74">
        <v>4.7258787696724457E-5</v>
      </c>
      <c r="I132" s="52"/>
    </row>
    <row r="133" spans="1:9" s="98" customFormat="1" ht="18" customHeight="1">
      <c r="A133" s="72" t="s">
        <v>155</v>
      </c>
      <c r="B133" s="73">
        <v>919</v>
      </c>
      <c r="C133" s="73">
        <v>16155.345748</v>
      </c>
      <c r="D133" s="74">
        <v>1.2408540150346341E-4</v>
      </c>
      <c r="E133" s="75">
        <v>17.57926631991295</v>
      </c>
      <c r="F133" s="73">
        <v>855</v>
      </c>
      <c r="G133" s="73">
        <v>20008.777236800001</v>
      </c>
      <c r="H133" s="74">
        <v>1.5464844702910239E-4</v>
      </c>
      <c r="I133" s="52"/>
    </row>
    <row r="134" spans="1:9" s="98" customFormat="1" ht="18" customHeight="1">
      <c r="A134" s="72" t="s">
        <v>156</v>
      </c>
      <c r="B134" s="73">
        <v>283785</v>
      </c>
      <c r="C134" s="73">
        <v>1328854.4865474</v>
      </c>
      <c r="D134" s="74">
        <v>1.0206617987320147E-2</v>
      </c>
      <c r="E134" s="75">
        <v>4.6826100271240554</v>
      </c>
      <c r="F134" s="73">
        <v>243564</v>
      </c>
      <c r="G134" s="73">
        <v>1143178.0912168999</v>
      </c>
      <c r="H134" s="74">
        <v>8.835658191008039E-3</v>
      </c>
      <c r="I134" s="52"/>
    </row>
    <row r="135" spans="1:9" s="98" customFormat="1" ht="18" customHeight="1">
      <c r="A135" s="72" t="s">
        <v>157</v>
      </c>
      <c r="B135" s="73">
        <v>38160</v>
      </c>
      <c r="C135" s="73">
        <v>165745.21187309999</v>
      </c>
      <c r="D135" s="74">
        <v>1.2730498921755559E-3</v>
      </c>
      <c r="E135" s="75">
        <v>4.3434279840959116</v>
      </c>
      <c r="F135" s="73">
        <v>37597</v>
      </c>
      <c r="G135" s="73">
        <v>316331.11909559998</v>
      </c>
      <c r="H135" s="74">
        <v>2.4449328280360398E-3</v>
      </c>
      <c r="I135" s="52"/>
    </row>
    <row r="136" spans="1:9" s="98" customFormat="1" ht="27" customHeight="1">
      <c r="A136" s="72" t="s">
        <v>158</v>
      </c>
      <c r="B136" s="73">
        <v>99875</v>
      </c>
      <c r="C136" s="73">
        <v>351554.8069888</v>
      </c>
      <c r="D136" s="74">
        <v>2.7002095811585001E-3</v>
      </c>
      <c r="E136" s="75">
        <v>3.5199480048941179</v>
      </c>
      <c r="F136" s="73">
        <v>99556</v>
      </c>
      <c r="G136" s="73">
        <v>521329.06834409997</v>
      </c>
      <c r="H136" s="74">
        <v>4.0293682045828907E-3</v>
      </c>
      <c r="I136" s="52"/>
    </row>
    <row r="137" spans="1:9" s="98" customFormat="1" ht="27" customHeight="1">
      <c r="A137" s="72" t="s">
        <v>159</v>
      </c>
      <c r="B137" s="73">
        <v>181562</v>
      </c>
      <c r="C137" s="73">
        <v>2342361.2017819998</v>
      </c>
      <c r="D137" s="74">
        <v>1.7991124097436095E-2</v>
      </c>
      <c r="E137" s="75">
        <v>12.901164350370671</v>
      </c>
      <c r="F137" s="73">
        <v>199105</v>
      </c>
      <c r="G137" s="73">
        <v>2870365.9095283998</v>
      </c>
      <c r="H137" s="74">
        <v>2.2185145302004293E-2</v>
      </c>
      <c r="I137" s="52"/>
    </row>
    <row r="138" spans="1:9" s="98" customFormat="1" ht="18" customHeight="1">
      <c r="A138" s="72" t="s">
        <v>160</v>
      </c>
      <c r="B138" s="73">
        <v>39</v>
      </c>
      <c r="C138" s="73">
        <v>156.29740810000001</v>
      </c>
      <c r="D138" s="74">
        <v>1.2004835390440433E-6</v>
      </c>
      <c r="E138" s="75">
        <v>4.0076258487179492</v>
      </c>
      <c r="F138" s="73">
        <v>27</v>
      </c>
      <c r="G138" s="73">
        <v>183.46637670000001</v>
      </c>
      <c r="H138" s="74">
        <v>1.4180171982987677E-6</v>
      </c>
      <c r="I138" s="52"/>
    </row>
    <row r="139" spans="1:9" s="98" customFormat="1" ht="18" customHeight="1">
      <c r="A139" s="72" t="s">
        <v>161</v>
      </c>
      <c r="B139" s="73">
        <v>1734572</v>
      </c>
      <c r="C139" s="73">
        <v>228656.6836623</v>
      </c>
      <c r="D139" s="74">
        <v>1.756258073411981E-3</v>
      </c>
      <c r="E139" s="75">
        <v>0.13182311467168847</v>
      </c>
      <c r="F139" s="73">
        <v>1263070</v>
      </c>
      <c r="G139" s="73">
        <v>711114.33771440003</v>
      </c>
      <c r="H139" s="74">
        <v>5.4962243162665408E-3</v>
      </c>
      <c r="I139" s="52"/>
    </row>
    <row r="140" spans="1:9" s="98" customFormat="1" ht="20.100000000000001" customHeight="1">
      <c r="A140" s="66" t="s">
        <v>162</v>
      </c>
      <c r="B140" s="67">
        <v>53203</v>
      </c>
      <c r="C140" s="67">
        <v>129973.6657842</v>
      </c>
      <c r="D140" s="68">
        <v>9.9829708105789172E-4</v>
      </c>
      <c r="E140" s="69">
        <v>2.442976256681014</v>
      </c>
      <c r="F140" s="67">
        <v>54698</v>
      </c>
      <c r="G140" s="67">
        <v>122412.0544664</v>
      </c>
      <c r="H140" s="68">
        <v>9.4612648723247316E-4</v>
      </c>
      <c r="I140" s="52"/>
    </row>
    <row r="141" spans="1:9" s="98" customFormat="1" ht="27.95" customHeight="1">
      <c r="A141" s="72" t="s">
        <v>163</v>
      </c>
      <c r="B141" s="73">
        <v>410</v>
      </c>
      <c r="C141" s="73">
        <v>74674.305907200003</v>
      </c>
      <c r="D141" s="74">
        <v>5.7355573659786723E-4</v>
      </c>
      <c r="E141" s="75">
        <v>182.13245343219512</v>
      </c>
      <c r="F141" s="73">
        <v>391</v>
      </c>
      <c r="G141" s="73">
        <v>62801.164262300001</v>
      </c>
      <c r="H141" s="74">
        <v>4.8539210616637925E-4</v>
      </c>
      <c r="I141" s="52"/>
    </row>
    <row r="142" spans="1:9" s="98" customFormat="1" ht="38.1" customHeight="1">
      <c r="A142" s="72" t="s">
        <v>164</v>
      </c>
      <c r="B142" s="73">
        <v>232</v>
      </c>
      <c r="C142" s="73">
        <v>5657.9854391999997</v>
      </c>
      <c r="D142" s="74">
        <v>4.3457652090844119E-5</v>
      </c>
      <c r="E142" s="75">
        <v>24.38786827241379</v>
      </c>
      <c r="F142" s="73">
        <v>103</v>
      </c>
      <c r="G142" s="73">
        <v>3776.3516657</v>
      </c>
      <c r="H142" s="74">
        <v>2.9187536730738728E-5</v>
      </c>
      <c r="I142" s="52"/>
    </row>
    <row r="143" spans="1:9" s="98" customFormat="1" ht="18" customHeight="1">
      <c r="A143" s="72" t="s">
        <v>165</v>
      </c>
      <c r="B143" s="73">
        <v>113</v>
      </c>
      <c r="C143" s="73">
        <v>182.84144520000001</v>
      </c>
      <c r="D143" s="74">
        <v>1.4043620293254466E-6</v>
      </c>
      <c r="E143" s="75">
        <v>1.6180658867256639</v>
      </c>
      <c r="F143" s="73">
        <v>317</v>
      </c>
      <c r="G143" s="73">
        <v>2845.0909729999998</v>
      </c>
      <c r="H143" s="74">
        <v>2.1989794549851022E-5</v>
      </c>
      <c r="I143" s="52"/>
    </row>
    <row r="144" spans="1:9" s="98" customFormat="1" ht="18" customHeight="1">
      <c r="A144" s="72" t="s">
        <v>166</v>
      </c>
      <c r="B144" s="73">
        <v>52443</v>
      </c>
      <c r="C144" s="73">
        <v>26313.009241299998</v>
      </c>
      <c r="D144" s="74">
        <v>2.021040197716141E-4</v>
      </c>
      <c r="E144" s="75">
        <v>0.5017449276605076</v>
      </c>
      <c r="F144" s="73">
        <v>53881</v>
      </c>
      <c r="G144" s="73">
        <v>29476.357362800001</v>
      </c>
      <c r="H144" s="74">
        <v>2.278236614003557E-4</v>
      </c>
      <c r="I144" s="52"/>
    </row>
    <row r="145" spans="1:9" s="98" customFormat="1" ht="27" customHeight="1">
      <c r="A145" s="72" t="s">
        <v>167</v>
      </c>
      <c r="B145" s="73">
        <v>5</v>
      </c>
      <c r="C145" s="73">
        <v>23145.523751299999</v>
      </c>
      <c r="D145" s="74">
        <v>1.7777531056824085E-4</v>
      </c>
      <c r="E145" s="75">
        <v>4629.1047502599995</v>
      </c>
      <c r="F145" s="73">
        <v>6</v>
      </c>
      <c r="G145" s="73">
        <v>23513.0902026</v>
      </c>
      <c r="H145" s="74">
        <v>1.8173338838514845E-4</v>
      </c>
      <c r="I145" s="52"/>
    </row>
    <row r="146" spans="1:9" s="98" customFormat="1" ht="5.0999999999999996" customHeight="1">
      <c r="A146" s="72"/>
      <c r="B146" s="73"/>
      <c r="C146" s="73"/>
      <c r="D146" s="74"/>
      <c r="E146" s="75"/>
      <c r="F146" s="73"/>
      <c r="G146" s="73"/>
      <c r="H146" s="74"/>
      <c r="I146" s="52"/>
    </row>
    <row r="147" spans="1:9" s="98" customFormat="1" ht="20.100000000000001" customHeight="1">
      <c r="A147" s="39" t="s">
        <v>168</v>
      </c>
      <c r="B147" s="92">
        <v>6730989</v>
      </c>
      <c r="C147" s="92">
        <v>130195377.95950218</v>
      </c>
      <c r="D147" s="93">
        <v>1</v>
      </c>
      <c r="E147" s="94">
        <v>19.342681730649414</v>
      </c>
      <c r="F147" s="92">
        <v>6160796</v>
      </c>
      <c r="G147" s="92">
        <v>129382335.3624409</v>
      </c>
      <c r="H147" s="93">
        <v>1</v>
      </c>
      <c r="I147" s="52"/>
    </row>
    <row r="148" spans="1:9" s="98" customFormat="1" ht="12">
      <c r="A148" s="43" t="s">
        <v>37</v>
      </c>
      <c r="B148" s="58"/>
      <c r="C148" s="58"/>
      <c r="D148" s="58"/>
      <c r="E148" s="58"/>
      <c r="F148" s="58"/>
      <c r="G148" s="58"/>
      <c r="H148" s="58"/>
      <c r="I148" s="52"/>
    </row>
    <row r="149" spans="1:9" ht="12.95" customHeight="1">
      <c r="A149" s="95" t="s">
        <v>38</v>
      </c>
      <c r="B149" s="52"/>
      <c r="C149" s="52"/>
      <c r="D149" s="52"/>
      <c r="E149" s="52"/>
      <c r="F149" s="52"/>
      <c r="G149" s="52"/>
      <c r="H149" s="52"/>
      <c r="I149" s="52"/>
    </row>
    <row r="150" spans="1:9" ht="12.95" customHeight="1">
      <c r="A150" s="97" t="s">
        <v>39</v>
      </c>
      <c r="B150" s="52"/>
      <c r="C150" s="52"/>
      <c r="D150" s="52"/>
      <c r="E150" s="52"/>
      <c r="F150" s="52"/>
      <c r="G150" s="52"/>
      <c r="H150" s="52"/>
      <c r="I150" s="52"/>
    </row>
    <row r="151" spans="1:9" ht="12.95" customHeight="1"/>
    <row r="152" spans="1:9" ht="12.95" customHeight="1"/>
    <row r="153" spans="1:9" ht="12.95" customHeight="1"/>
    <row r="154" spans="1:9" ht="12.95" customHeight="1"/>
    <row r="155" spans="1:9" ht="12.95" customHeight="1"/>
    <row r="156" spans="1:9" ht="12.95" customHeight="1"/>
    <row r="157" spans="1:9" ht="12.95" customHeight="1"/>
    <row r="158" spans="1:9" ht="12.95" customHeight="1"/>
    <row r="159" spans="1:9" ht="12.95" customHeight="1"/>
    <row r="160" spans="1:9" ht="12.95" customHeight="1"/>
    <row r="161" ht="12.95" customHeight="1"/>
    <row r="162" ht="12.95" customHeight="1"/>
    <row r="163" ht="12.95" customHeight="1"/>
    <row r="164" ht="12.95" customHeight="1"/>
    <row r="165" ht="12.95" customHeight="1"/>
    <row r="166" ht="12.95" customHeight="1"/>
    <row r="167" ht="12.95" customHeight="1"/>
    <row r="168" ht="12.95" customHeight="1"/>
    <row r="169" ht="12.95" customHeight="1"/>
    <row r="170" ht="12.95" customHeight="1"/>
    <row r="171" ht="12.95" customHeight="1"/>
    <row r="172" ht="12.95" customHeight="1"/>
    <row r="173" ht="12.95" customHeight="1"/>
    <row r="174" ht="12.95" customHeight="1"/>
    <row r="175" ht="12.95" customHeight="1"/>
    <row r="176" ht="12.95" customHeight="1"/>
    <row r="177" ht="12.95" customHeight="1"/>
    <row r="178" ht="12.95" customHeight="1"/>
    <row r="179" ht="12.95" customHeight="1"/>
    <row r="180" ht="12.95" customHeight="1"/>
    <row r="181" ht="12.95" customHeight="1"/>
    <row r="182" ht="12.95" customHeight="1"/>
    <row r="183" ht="12.95" customHeight="1"/>
    <row r="184" ht="12.95" customHeight="1"/>
    <row r="185" ht="12.95" customHeight="1"/>
    <row r="186" ht="12.95" customHeight="1"/>
    <row r="187" ht="12.95" customHeight="1"/>
    <row r="188" ht="12.95" customHeight="1"/>
    <row r="189" ht="12.95" customHeight="1"/>
    <row r="190" ht="12.95" customHeight="1"/>
    <row r="191" ht="12.95" customHeight="1"/>
    <row r="192" ht="12.95" customHeight="1"/>
    <row r="193" ht="12.95" customHeight="1"/>
    <row r="194" ht="12.95" customHeight="1"/>
    <row r="195" ht="12.95" customHeight="1"/>
    <row r="196" ht="12.95" customHeight="1"/>
    <row r="197" ht="12.95" customHeight="1"/>
    <row r="198" ht="12.95" customHeight="1"/>
    <row r="199" ht="12.95" customHeight="1"/>
    <row r="200" ht="12.95" customHeight="1"/>
    <row r="201" ht="12.95" customHeight="1"/>
    <row r="202" ht="12.95" customHeight="1"/>
    <row r="203" ht="12.95" customHeight="1"/>
    <row r="204" ht="12.95" customHeight="1"/>
    <row r="205" ht="12.95" customHeight="1"/>
    <row r="206" ht="12.95" customHeight="1"/>
    <row r="207" ht="12.95" customHeight="1"/>
    <row r="208" ht="12.95" customHeight="1"/>
    <row r="209" ht="12.95" customHeight="1"/>
    <row r="210" ht="12.95" customHeight="1"/>
    <row r="211" ht="12.95" customHeight="1"/>
    <row r="212" ht="12.95" customHeight="1"/>
    <row r="213" ht="12.95" customHeight="1"/>
    <row r="214" ht="12.95" customHeight="1"/>
    <row r="215" ht="12.95" customHeight="1"/>
    <row r="216" ht="12.95" customHeight="1"/>
    <row r="217" ht="12.95" customHeight="1"/>
    <row r="218" ht="12.95" customHeight="1"/>
    <row r="219" ht="12.95" customHeight="1"/>
    <row r="220" ht="12.95" customHeight="1"/>
    <row r="221" ht="12.95" customHeight="1"/>
    <row r="222" ht="12.95" customHeight="1"/>
    <row r="223" ht="12.95" customHeight="1"/>
    <row r="224" ht="12.95" customHeight="1"/>
    <row r="225" ht="12.95" customHeight="1"/>
    <row r="226" ht="12.95" customHeight="1"/>
    <row r="227" ht="12.95" customHeight="1"/>
    <row r="228" ht="12.95" customHeight="1"/>
    <row r="229" ht="12.95" customHeight="1"/>
    <row r="230" ht="12.95" customHeight="1"/>
    <row r="231" ht="12.95" customHeight="1"/>
    <row r="232" ht="12.95" customHeight="1"/>
    <row r="233" ht="12.95" customHeight="1"/>
    <row r="234" ht="12.95" customHeight="1"/>
    <row r="235" ht="12.95" customHeight="1"/>
    <row r="236" ht="12.95" customHeight="1"/>
    <row r="237" ht="12.95" customHeight="1"/>
    <row r="238" ht="12.95" customHeight="1"/>
    <row r="239" ht="12.95" customHeight="1"/>
    <row r="240" ht="12.95" customHeight="1"/>
    <row r="241" ht="12.95" customHeight="1"/>
    <row r="242" ht="12.95" customHeight="1"/>
    <row r="243" ht="12.95" customHeight="1"/>
    <row r="244" ht="12.95" customHeight="1"/>
    <row r="245" ht="12.95" customHeight="1"/>
    <row r="246" ht="12.95" customHeight="1"/>
    <row r="247" ht="12.95" customHeight="1"/>
    <row r="248" ht="12.95" customHeight="1"/>
    <row r="249" ht="12.95" customHeight="1"/>
    <row r="250" ht="12.95" customHeight="1"/>
    <row r="251" ht="12.95" customHeight="1"/>
    <row r="252" ht="12.95" customHeight="1"/>
    <row r="253" ht="12.95" customHeight="1"/>
    <row r="254" ht="12.95" customHeight="1"/>
    <row r="255" ht="12.95" customHeight="1"/>
    <row r="256" ht="12.95" customHeight="1"/>
    <row r="257" ht="12.95" customHeight="1"/>
    <row r="258" ht="12.95" customHeight="1"/>
    <row r="259" ht="12.95" customHeight="1"/>
    <row r="260" ht="12.95" customHeight="1"/>
    <row r="261" ht="12.95" customHeight="1"/>
    <row r="262" ht="12.95" customHeight="1"/>
    <row r="263" ht="12.95" customHeight="1"/>
    <row r="264" ht="12.95" customHeight="1"/>
    <row r="265" ht="12.95" customHeight="1"/>
    <row r="266" ht="12.95" customHeight="1"/>
    <row r="267" ht="12.95" customHeight="1"/>
    <row r="268" ht="12.95" customHeight="1"/>
    <row r="269" ht="12.95" customHeight="1"/>
    <row r="270" ht="12.95" customHeight="1"/>
    <row r="271" ht="12.95" customHeight="1"/>
    <row r="272" ht="12.95" customHeight="1"/>
    <row r="273" ht="12.95" customHeight="1"/>
    <row r="274" ht="12.95" customHeight="1"/>
    <row r="275" ht="12.95" customHeight="1"/>
    <row r="276" ht="12.95" customHeight="1"/>
    <row r="277" ht="12.95" customHeight="1"/>
    <row r="278" ht="12.95" customHeight="1"/>
    <row r="279" ht="12.95" customHeight="1"/>
    <row r="280" ht="12.95" customHeight="1"/>
    <row r="281" ht="12.95" customHeight="1"/>
    <row r="282" ht="12.95" customHeight="1"/>
    <row r="283" ht="12.95" customHeight="1"/>
    <row r="284" ht="12.95" customHeight="1"/>
    <row r="285" ht="12.95" customHeight="1"/>
    <row r="286" ht="12.95" customHeight="1"/>
    <row r="287" ht="12.95" customHeight="1"/>
    <row r="288" ht="12.95" customHeight="1"/>
    <row r="289" ht="12.95" customHeight="1"/>
  </sheetData>
  <mergeCells count="15">
    <mergeCell ref="A114:H114"/>
    <mergeCell ref="B116:E116"/>
    <mergeCell ref="F116:H116"/>
    <mergeCell ref="G74:H74"/>
    <mergeCell ref="A75:H75"/>
    <mergeCell ref="A76:H76"/>
    <mergeCell ref="B78:E78"/>
    <mergeCell ref="F78:H78"/>
    <mergeCell ref="A113:H113"/>
    <mergeCell ref="B5:E5"/>
    <mergeCell ref="F5:H5"/>
    <mergeCell ref="A37:H37"/>
    <mergeCell ref="A38:H38"/>
    <mergeCell ref="B40:E40"/>
    <mergeCell ref="F40:H40"/>
  </mergeCells>
  <pageMargins left="0.6" right="0.3" top="0.75" bottom="0.7" header="0.4" footer="0.4"/>
  <pageSetup paperSize="9" scale="90" firstPageNumber="140" orientation="portrait" r:id="rId1"/>
  <headerFooter alignWithMargins="0">
    <oddFooter>&amp;C&amp;"Maiandra GD,Regular"&amp;9&amp;P</oddFooter>
  </headerFooter>
  <rowBreaks count="3" manualBreakCount="3">
    <brk id="35" max="16383" man="1"/>
    <brk id="73" max="16383" man="1"/>
    <brk id="111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>
  <dimension ref="A1:P289"/>
  <sheetViews>
    <sheetView view="pageBreakPreview" zoomScale="60" workbookViewId="0">
      <selection activeCell="E11" sqref="E11"/>
    </sheetView>
  </sheetViews>
  <sheetFormatPr defaultColWidth="10.28515625" defaultRowHeight="11.25"/>
  <cols>
    <col min="1" max="1" width="31" style="109" customWidth="1"/>
    <col min="2" max="2" width="9.7109375" style="109" bestFit="1" customWidth="1"/>
    <col min="3" max="3" width="11.28515625" style="109" bestFit="1" customWidth="1"/>
    <col min="4" max="4" width="8.85546875" style="109" bestFit="1" customWidth="1"/>
    <col min="5" max="5" width="8" style="109" bestFit="1" customWidth="1"/>
    <col min="6" max="6" width="9.7109375" style="109" bestFit="1" customWidth="1"/>
    <col min="7" max="7" width="10" style="109" bestFit="1" customWidth="1"/>
    <col min="8" max="8" width="8.85546875" style="109" bestFit="1" customWidth="1"/>
    <col min="9" max="9" width="5.5703125" style="109" customWidth="1"/>
    <col min="10" max="16384" width="10.28515625" style="109"/>
  </cols>
  <sheetData>
    <row r="1" spans="1:13" s="98" customFormat="1" ht="12">
      <c r="A1" s="52"/>
      <c r="B1" s="52"/>
      <c r="C1" s="52"/>
      <c r="D1" s="52"/>
      <c r="E1" s="52"/>
      <c r="F1" s="52"/>
      <c r="G1" s="52"/>
      <c r="H1" s="53"/>
      <c r="I1" s="52"/>
    </row>
    <row r="2" spans="1:13" s="98" customFormat="1" ht="15" customHeight="1">
      <c r="A2" s="55" t="s">
        <v>181</v>
      </c>
      <c r="B2" s="56"/>
      <c r="C2" s="56"/>
      <c r="D2" s="56"/>
      <c r="E2" s="56"/>
      <c r="F2" s="56"/>
      <c r="G2" s="56"/>
      <c r="H2" s="56"/>
      <c r="I2" s="52"/>
    </row>
    <row r="3" spans="1:13" s="98" customFormat="1" ht="15" customHeight="1">
      <c r="A3" s="55" t="s">
        <v>52</v>
      </c>
      <c r="B3" s="56"/>
      <c r="C3" s="56"/>
      <c r="D3" s="56"/>
      <c r="E3" s="56"/>
      <c r="F3" s="56"/>
      <c r="G3" s="56"/>
      <c r="H3" s="56"/>
      <c r="I3" s="52"/>
    </row>
    <row r="4" spans="1:13" s="98" customFormat="1" ht="12">
      <c r="A4" s="57"/>
      <c r="B4" s="58"/>
      <c r="C4" s="58"/>
      <c r="D4" s="58"/>
      <c r="E4" s="58"/>
      <c r="F4" s="59"/>
      <c r="G4" s="59"/>
      <c r="H4" s="60" t="s">
        <v>54</v>
      </c>
      <c r="I4" s="52"/>
    </row>
    <row r="5" spans="1:13" s="98" customFormat="1" ht="15" customHeight="1">
      <c r="A5" s="61"/>
      <c r="B5" s="1228" t="s">
        <v>1</v>
      </c>
      <c r="C5" s="1228"/>
      <c r="D5" s="1228"/>
      <c r="E5" s="1228"/>
      <c r="F5" s="1229" t="s">
        <v>2</v>
      </c>
      <c r="G5" s="1229"/>
      <c r="H5" s="1229"/>
      <c r="I5" s="52"/>
    </row>
    <row r="6" spans="1:13" s="98" customFormat="1" ht="39.950000000000003" customHeight="1">
      <c r="A6" s="25" t="s">
        <v>55</v>
      </c>
      <c r="B6" s="62" t="s">
        <v>56</v>
      </c>
      <c r="C6" s="62" t="s">
        <v>5</v>
      </c>
      <c r="D6" s="62" t="s">
        <v>57</v>
      </c>
      <c r="E6" s="62" t="s">
        <v>58</v>
      </c>
      <c r="F6" s="62" t="s">
        <v>59</v>
      </c>
      <c r="G6" s="62" t="s">
        <v>5</v>
      </c>
      <c r="H6" s="62" t="s">
        <v>57</v>
      </c>
      <c r="I6" s="52"/>
    </row>
    <row r="7" spans="1:13" s="98" customFormat="1" ht="15" customHeight="1">
      <c r="A7" s="25" t="s">
        <v>8</v>
      </c>
      <c r="B7" s="25" t="s">
        <v>9</v>
      </c>
      <c r="C7" s="25" t="s">
        <v>10</v>
      </c>
      <c r="D7" s="25" t="s">
        <v>11</v>
      </c>
      <c r="E7" s="25" t="s">
        <v>12</v>
      </c>
      <c r="F7" s="25" t="s">
        <v>13</v>
      </c>
      <c r="G7" s="25" t="s">
        <v>14</v>
      </c>
      <c r="H7" s="25" t="s">
        <v>15</v>
      </c>
      <c r="I7" s="52"/>
      <c r="K7" s="99"/>
      <c r="L7" s="100"/>
      <c r="M7" s="100"/>
    </row>
    <row r="8" spans="1:13" s="98" customFormat="1" ht="5.0999999999999996" customHeight="1">
      <c r="A8" s="65"/>
      <c r="B8" s="65"/>
      <c r="C8" s="65"/>
      <c r="D8" s="65"/>
      <c r="E8" s="65"/>
      <c r="F8" s="65"/>
      <c r="G8" s="65"/>
      <c r="H8" s="65"/>
      <c r="I8" s="52"/>
      <c r="K8" s="99"/>
      <c r="L8" s="100"/>
      <c r="M8" s="100"/>
    </row>
    <row r="9" spans="1:13" s="98" customFormat="1" ht="20.100000000000001" customHeight="1">
      <c r="A9" s="66" t="s">
        <v>60</v>
      </c>
      <c r="B9" s="67">
        <v>728102</v>
      </c>
      <c r="C9" s="67">
        <v>1015782.3228419001</v>
      </c>
      <c r="D9" s="68">
        <v>2.1655187766905674E-2</v>
      </c>
      <c r="E9" s="69">
        <v>1.395109919821536</v>
      </c>
      <c r="F9" s="67">
        <v>727415</v>
      </c>
      <c r="G9" s="67">
        <v>996391.26823859988</v>
      </c>
      <c r="H9" s="68">
        <v>2.1191015853355262E-2</v>
      </c>
      <c r="I9" s="52"/>
      <c r="K9" s="101"/>
      <c r="L9" s="102"/>
      <c r="M9" s="102"/>
    </row>
    <row r="10" spans="1:13" s="98" customFormat="1" ht="18" customHeight="1">
      <c r="A10" s="72" t="s">
        <v>61</v>
      </c>
      <c r="B10" s="73">
        <v>708394</v>
      </c>
      <c r="C10" s="73">
        <v>899857.91568420012</v>
      </c>
      <c r="D10" s="74">
        <v>1.9183826780091239E-2</v>
      </c>
      <c r="E10" s="75">
        <v>1.2702788500244215</v>
      </c>
      <c r="F10" s="73">
        <v>706295</v>
      </c>
      <c r="G10" s="73">
        <v>875812.77917459991</v>
      </c>
      <c r="H10" s="74">
        <v>1.8626580821878277E-2</v>
      </c>
      <c r="I10" s="52"/>
      <c r="K10" s="101"/>
      <c r="L10" s="102"/>
      <c r="M10" s="102"/>
    </row>
    <row r="11" spans="1:13" s="98" customFormat="1" ht="18" customHeight="1">
      <c r="A11" s="76" t="s">
        <v>62</v>
      </c>
      <c r="B11" s="73">
        <v>521661</v>
      </c>
      <c r="C11" s="73">
        <v>371474.42751830001</v>
      </c>
      <c r="D11" s="74">
        <v>7.9193625421700008E-3</v>
      </c>
      <c r="E11" s="75">
        <v>0.71209928961202773</v>
      </c>
      <c r="F11" s="73">
        <v>514765</v>
      </c>
      <c r="G11" s="73">
        <v>364149.19961469999</v>
      </c>
      <c r="H11" s="74">
        <v>7.7446397896111102E-3</v>
      </c>
      <c r="I11" s="52"/>
      <c r="K11" s="103"/>
      <c r="L11" s="104"/>
      <c r="M11" s="104"/>
    </row>
    <row r="12" spans="1:13" s="98" customFormat="1" ht="18" customHeight="1">
      <c r="A12" s="76" t="s">
        <v>63</v>
      </c>
      <c r="B12" s="73">
        <v>24217</v>
      </c>
      <c r="C12" s="73">
        <v>22709.522056500002</v>
      </c>
      <c r="D12" s="74">
        <v>4.8413813980767179E-4</v>
      </c>
      <c r="E12" s="75">
        <v>0.93775125145558913</v>
      </c>
      <c r="F12" s="73">
        <v>24333</v>
      </c>
      <c r="G12" s="73">
        <v>22156.979592700001</v>
      </c>
      <c r="H12" s="74">
        <v>4.7122944648180063E-4</v>
      </c>
      <c r="I12" s="52"/>
      <c r="K12" s="103"/>
      <c r="L12" s="104"/>
      <c r="M12" s="104"/>
    </row>
    <row r="13" spans="1:13" s="98" customFormat="1" ht="30" customHeight="1">
      <c r="A13" s="76" t="s">
        <v>64</v>
      </c>
      <c r="B13" s="73">
        <v>10541</v>
      </c>
      <c r="C13" s="73">
        <v>9394.3363229000006</v>
      </c>
      <c r="D13" s="74">
        <v>2.0027530745829412E-4</v>
      </c>
      <c r="E13" s="75">
        <v>0.89121870058817954</v>
      </c>
      <c r="F13" s="73">
        <v>12273</v>
      </c>
      <c r="G13" s="73">
        <v>7803.1423310999999</v>
      </c>
      <c r="H13" s="74">
        <v>1.6595540137223552E-4</v>
      </c>
      <c r="I13" s="52"/>
      <c r="K13" s="103"/>
      <c r="L13" s="104"/>
      <c r="M13" s="104"/>
    </row>
    <row r="14" spans="1:13" s="98" customFormat="1" ht="30" customHeight="1">
      <c r="A14" s="76" t="s">
        <v>65</v>
      </c>
      <c r="B14" s="73">
        <v>1265</v>
      </c>
      <c r="C14" s="73">
        <v>2231.7516286999999</v>
      </c>
      <c r="D14" s="74">
        <v>4.7578107515578557E-5</v>
      </c>
      <c r="E14" s="75">
        <v>1.764230536521739</v>
      </c>
      <c r="F14" s="73">
        <v>1343</v>
      </c>
      <c r="G14" s="73">
        <v>2447.544727</v>
      </c>
      <c r="H14" s="74">
        <v>5.2053807339500934E-5</v>
      </c>
      <c r="I14" s="52"/>
      <c r="K14" s="103"/>
      <c r="L14" s="104"/>
      <c r="M14" s="104"/>
    </row>
    <row r="15" spans="1:13" s="98" customFormat="1" ht="18" customHeight="1">
      <c r="A15" s="76" t="s">
        <v>66</v>
      </c>
      <c r="B15" s="73">
        <v>150104</v>
      </c>
      <c r="C15" s="73">
        <v>378285.57572820003</v>
      </c>
      <c r="D15" s="74">
        <v>8.0645675630458807E-3</v>
      </c>
      <c r="E15" s="75">
        <v>2.5201565296607686</v>
      </c>
      <c r="F15" s="73">
        <v>152975</v>
      </c>
      <c r="G15" s="73">
        <v>344816.14835759997</v>
      </c>
      <c r="H15" s="74">
        <v>7.3334689887999266E-3</v>
      </c>
      <c r="I15" s="52"/>
      <c r="K15" s="105"/>
      <c r="L15" s="105"/>
      <c r="M15" s="105"/>
    </row>
    <row r="16" spans="1:13" s="98" customFormat="1" ht="30" customHeight="1">
      <c r="A16" s="76" t="s">
        <v>67</v>
      </c>
      <c r="B16" s="73">
        <v>68</v>
      </c>
      <c r="C16" s="73">
        <v>37672.793478699998</v>
      </c>
      <c r="D16" s="74">
        <v>8.0313606383961825E-4</v>
      </c>
      <c r="E16" s="75">
        <v>554.01166880441178</v>
      </c>
      <c r="F16" s="73">
        <v>55</v>
      </c>
      <c r="G16" s="73">
        <v>36358.476468200002</v>
      </c>
      <c r="H16" s="74">
        <v>7.7326355198143902E-4</v>
      </c>
      <c r="I16" s="52"/>
      <c r="K16" s="105"/>
      <c r="L16" s="105"/>
      <c r="M16" s="105"/>
    </row>
    <row r="17" spans="1:16" s="98" customFormat="1" ht="30" customHeight="1">
      <c r="A17" s="76" t="s">
        <v>68</v>
      </c>
      <c r="B17" s="73">
        <v>538</v>
      </c>
      <c r="C17" s="73">
        <v>78089.508950899995</v>
      </c>
      <c r="D17" s="74">
        <v>1.6647690562541916E-3</v>
      </c>
      <c r="E17" s="75">
        <v>145.1477861540892</v>
      </c>
      <c r="F17" s="73">
        <v>551</v>
      </c>
      <c r="G17" s="73">
        <v>98081.288083299994</v>
      </c>
      <c r="H17" s="74">
        <v>2.0859698362922655E-3</v>
      </c>
      <c r="I17" s="52"/>
      <c r="K17" s="106"/>
      <c r="L17" s="106"/>
      <c r="M17" s="106"/>
      <c r="N17" s="107"/>
      <c r="P17" s="108"/>
    </row>
    <row r="18" spans="1:16" s="98" customFormat="1" ht="18" customHeight="1">
      <c r="A18" s="72" t="s">
        <v>69</v>
      </c>
      <c r="B18" s="73">
        <v>19223</v>
      </c>
      <c r="C18" s="73">
        <v>115423.7305794</v>
      </c>
      <c r="D18" s="74">
        <v>2.4606871986712782E-3</v>
      </c>
      <c r="E18" s="75">
        <v>6.0044597918847211</v>
      </c>
      <c r="F18" s="73">
        <v>20511</v>
      </c>
      <c r="G18" s="73">
        <v>120112.4497788</v>
      </c>
      <c r="H18" s="74">
        <v>2.5545234172389191E-3</v>
      </c>
      <c r="I18" s="52"/>
      <c r="K18" s="106"/>
      <c r="L18" s="106"/>
      <c r="M18" s="106"/>
      <c r="N18" s="107"/>
      <c r="P18" s="108"/>
    </row>
    <row r="19" spans="1:16" s="98" customFormat="1" ht="18" customHeight="1">
      <c r="A19" s="72" t="s">
        <v>70</v>
      </c>
      <c r="B19" s="73">
        <v>485</v>
      </c>
      <c r="C19" s="73">
        <v>500.67657830000002</v>
      </c>
      <c r="D19" s="74">
        <v>1.0673788143157001E-5</v>
      </c>
      <c r="E19" s="75">
        <v>1.0323228418556702</v>
      </c>
      <c r="F19" s="73">
        <v>609</v>
      </c>
      <c r="G19" s="73">
        <v>466.03928519999999</v>
      </c>
      <c r="H19" s="74">
        <v>9.9116142380672141E-6</v>
      </c>
      <c r="I19" s="52"/>
      <c r="K19" s="106"/>
      <c r="L19" s="106"/>
      <c r="M19" s="106"/>
      <c r="N19" s="107"/>
      <c r="P19" s="108"/>
    </row>
    <row r="20" spans="1:16" s="98" customFormat="1" ht="20.100000000000001" customHeight="1">
      <c r="A20" s="66" t="s">
        <v>71</v>
      </c>
      <c r="B20" s="67">
        <v>104488</v>
      </c>
      <c r="C20" s="67">
        <v>19170577.7299973</v>
      </c>
      <c r="D20" s="68">
        <v>0.40869234579874264</v>
      </c>
      <c r="E20" s="69">
        <v>183.47157309927744</v>
      </c>
      <c r="F20" s="67">
        <v>108302</v>
      </c>
      <c r="G20" s="67">
        <v>18962151.984323598</v>
      </c>
      <c r="H20" s="68">
        <v>0.40328260204836536</v>
      </c>
      <c r="I20" s="52"/>
      <c r="K20" s="106"/>
      <c r="L20" s="106"/>
      <c r="M20" s="106"/>
      <c r="N20" s="107"/>
      <c r="P20" s="108"/>
    </row>
    <row r="21" spans="1:16" s="98" customFormat="1" ht="30" customHeight="1">
      <c r="A21" s="72" t="s">
        <v>72</v>
      </c>
      <c r="B21" s="73">
        <v>14844</v>
      </c>
      <c r="C21" s="73">
        <v>8281388.6900366005</v>
      </c>
      <c r="D21" s="74">
        <v>0.17654867880722505</v>
      </c>
      <c r="E21" s="75">
        <v>557.89468404989225</v>
      </c>
      <c r="F21" s="73">
        <v>15022</v>
      </c>
      <c r="G21" s="73">
        <v>8137904.2727316003</v>
      </c>
      <c r="H21" s="74">
        <v>0.17307503984995498</v>
      </c>
      <c r="I21" s="52"/>
      <c r="K21" s="106"/>
      <c r="L21" s="106"/>
      <c r="M21" s="106"/>
      <c r="N21" s="107"/>
      <c r="P21" s="108"/>
    </row>
    <row r="22" spans="1:16" s="98" customFormat="1" ht="18" customHeight="1">
      <c r="A22" s="76" t="s">
        <v>73</v>
      </c>
      <c r="B22" s="73">
        <v>5298</v>
      </c>
      <c r="C22" s="73">
        <v>5386316.7909204001</v>
      </c>
      <c r="D22" s="74">
        <v>0.11482942640021959</v>
      </c>
      <c r="E22" s="75">
        <v>1016.6698359608154</v>
      </c>
      <c r="F22" s="73">
        <v>5668</v>
      </c>
      <c r="G22" s="73">
        <v>5416940.2351257997</v>
      </c>
      <c r="H22" s="74">
        <v>0.1152062147254191</v>
      </c>
      <c r="I22" s="52"/>
      <c r="K22" s="106"/>
      <c r="L22" s="106"/>
      <c r="M22" s="106"/>
      <c r="N22" s="107"/>
      <c r="P22" s="108"/>
    </row>
    <row r="23" spans="1:16" s="98" customFormat="1" ht="18" customHeight="1">
      <c r="A23" s="76" t="s">
        <v>74</v>
      </c>
      <c r="B23" s="73">
        <v>6946</v>
      </c>
      <c r="C23" s="73">
        <v>1796893.3294470001</v>
      </c>
      <c r="D23" s="74">
        <v>3.8307481407442737E-2</v>
      </c>
      <c r="E23" s="75">
        <v>258.69469182939821</v>
      </c>
      <c r="F23" s="73">
        <v>6787</v>
      </c>
      <c r="G23" s="73">
        <v>1634623.1754697</v>
      </c>
      <c r="H23" s="74">
        <v>3.4764782400065614E-2</v>
      </c>
      <c r="I23" s="52"/>
      <c r="P23" s="108"/>
    </row>
    <row r="24" spans="1:16" s="98" customFormat="1" ht="30" customHeight="1">
      <c r="A24" s="76" t="s">
        <v>75</v>
      </c>
      <c r="B24" s="73">
        <v>115</v>
      </c>
      <c r="C24" s="73">
        <v>2185.2319216999999</v>
      </c>
      <c r="D24" s="74">
        <v>4.658636650247645E-5</v>
      </c>
      <c r="E24" s="75">
        <v>19.002016710434781</v>
      </c>
      <c r="F24" s="73">
        <v>119</v>
      </c>
      <c r="G24" s="73">
        <v>2229.6415111000001</v>
      </c>
      <c r="H24" s="74">
        <v>4.7419492838936444E-5</v>
      </c>
      <c r="I24" s="52"/>
      <c r="P24" s="108"/>
    </row>
    <row r="25" spans="1:16" s="98" customFormat="1" ht="18" customHeight="1">
      <c r="A25" s="76" t="s">
        <v>76</v>
      </c>
      <c r="B25" s="73">
        <v>2485</v>
      </c>
      <c r="C25" s="73">
        <v>1095993.3377475</v>
      </c>
      <c r="D25" s="74">
        <v>2.3365184633060223E-2</v>
      </c>
      <c r="E25" s="75">
        <v>441.04359667907448</v>
      </c>
      <c r="F25" s="73">
        <v>2448</v>
      </c>
      <c r="G25" s="73">
        <v>1084111.2206250001</v>
      </c>
      <c r="H25" s="74">
        <v>2.3056623231631324E-2</v>
      </c>
      <c r="I25" s="52"/>
      <c r="K25" s="108"/>
    </row>
    <row r="26" spans="1:16" s="98" customFormat="1" ht="39.950000000000003" customHeight="1">
      <c r="A26" s="72" t="s">
        <v>77</v>
      </c>
      <c r="B26" s="73">
        <v>89644</v>
      </c>
      <c r="C26" s="73">
        <v>10889189.039960701</v>
      </c>
      <c r="D26" s="74">
        <v>0.23214366699151762</v>
      </c>
      <c r="E26" s="75">
        <v>121.47147650663403</v>
      </c>
      <c r="F26" s="73">
        <v>93280</v>
      </c>
      <c r="G26" s="73">
        <v>10824247.711592</v>
      </c>
      <c r="H26" s="74">
        <v>0.2302075621984104</v>
      </c>
      <c r="I26" s="52"/>
      <c r="K26" s="108"/>
    </row>
    <row r="27" spans="1:16" s="98" customFormat="1" ht="18" customHeight="1">
      <c r="A27" s="76" t="s">
        <v>73</v>
      </c>
      <c r="B27" s="73">
        <v>18826</v>
      </c>
      <c r="C27" s="73">
        <v>8108487.5507803997</v>
      </c>
      <c r="D27" s="74">
        <v>0.17286264632614229</v>
      </c>
      <c r="E27" s="75">
        <v>430.70687085840859</v>
      </c>
      <c r="F27" s="73">
        <v>19589</v>
      </c>
      <c r="G27" s="73">
        <v>7824528.6315425001</v>
      </c>
      <c r="H27" s="74">
        <v>0.16641024019526415</v>
      </c>
      <c r="I27" s="52"/>
      <c r="K27" s="108"/>
    </row>
    <row r="28" spans="1:16" s="98" customFormat="1" ht="18" customHeight="1">
      <c r="A28" s="76" t="s">
        <v>74</v>
      </c>
      <c r="B28" s="73">
        <v>54740</v>
      </c>
      <c r="C28" s="73">
        <v>1734686.3374216</v>
      </c>
      <c r="D28" s="74">
        <v>3.6981307420721261E-2</v>
      </c>
      <c r="E28" s="75">
        <v>31.689556766927293</v>
      </c>
      <c r="F28" s="73">
        <v>56776</v>
      </c>
      <c r="G28" s="73">
        <v>1900983.5147237</v>
      </c>
      <c r="H28" s="74">
        <v>4.0429671637618583E-2</v>
      </c>
      <c r="I28" s="52"/>
      <c r="K28" s="108"/>
    </row>
    <row r="29" spans="1:16" s="98" customFormat="1" ht="30" customHeight="1">
      <c r="A29" s="76" t="s">
        <v>75</v>
      </c>
      <c r="B29" s="73">
        <v>635</v>
      </c>
      <c r="C29" s="73">
        <v>4967.6295025999998</v>
      </c>
      <c r="D29" s="74">
        <v>1.059035456870877E-4</v>
      </c>
      <c r="E29" s="75">
        <v>7.823038586771653</v>
      </c>
      <c r="F29" s="73">
        <v>698</v>
      </c>
      <c r="G29" s="73">
        <v>5022.2253362000001</v>
      </c>
      <c r="H29" s="74">
        <v>1.0681151081008014E-4</v>
      </c>
      <c r="I29" s="52"/>
      <c r="K29" s="108"/>
    </row>
    <row r="30" spans="1:16" s="98" customFormat="1" ht="18" customHeight="1">
      <c r="A30" s="76" t="s">
        <v>76</v>
      </c>
      <c r="B30" s="73">
        <v>15443</v>
      </c>
      <c r="C30" s="73">
        <v>1041047.5222561</v>
      </c>
      <c r="D30" s="74">
        <v>2.2193809698966966E-2</v>
      </c>
      <c r="E30" s="75">
        <v>67.412259422139485</v>
      </c>
      <c r="F30" s="73">
        <v>16217</v>
      </c>
      <c r="G30" s="73">
        <v>1093713.3399896</v>
      </c>
      <c r="H30" s="74">
        <v>2.3260838854717577E-2</v>
      </c>
      <c r="I30" s="52"/>
    </row>
    <row r="31" spans="1:16" s="98" customFormat="1" ht="20.100000000000001" customHeight="1">
      <c r="A31" s="66" t="s">
        <v>78</v>
      </c>
      <c r="B31" s="67">
        <v>176061</v>
      </c>
      <c r="C31" s="67">
        <v>3324022.6060470999</v>
      </c>
      <c r="D31" s="68">
        <v>7.0863936157109772E-2</v>
      </c>
      <c r="E31" s="69">
        <v>18.879948461312271</v>
      </c>
      <c r="F31" s="67">
        <v>171749</v>
      </c>
      <c r="G31" s="67">
        <v>3282577.3040529001</v>
      </c>
      <c r="H31" s="68">
        <v>6.9813084385030755E-2</v>
      </c>
      <c r="I31" s="52"/>
    </row>
    <row r="32" spans="1:16" s="98" customFormat="1" ht="30" customHeight="1">
      <c r="A32" s="72" t="s">
        <v>79</v>
      </c>
      <c r="B32" s="73">
        <v>4722</v>
      </c>
      <c r="C32" s="73">
        <v>1430744.3034923</v>
      </c>
      <c r="D32" s="74">
        <v>3.0501649656467532E-2</v>
      </c>
      <c r="E32" s="75">
        <v>302.9954052292037</v>
      </c>
      <c r="F32" s="73">
        <v>4824</v>
      </c>
      <c r="G32" s="73">
        <v>1489672.8342764</v>
      </c>
      <c r="H32" s="74">
        <v>3.1682012532354441E-2</v>
      </c>
      <c r="I32" s="52"/>
    </row>
    <row r="33" spans="1:9" s="98" customFormat="1" ht="30" customHeight="1">
      <c r="A33" s="72" t="s">
        <v>80</v>
      </c>
      <c r="B33" s="73">
        <v>31997</v>
      </c>
      <c r="C33" s="73">
        <v>678346.3044435</v>
      </c>
      <c r="D33" s="74">
        <v>1.4461480834409944E-2</v>
      </c>
      <c r="E33" s="75">
        <v>21.200309542879019</v>
      </c>
      <c r="F33" s="73">
        <v>33796</v>
      </c>
      <c r="G33" s="73">
        <v>645702.00533129997</v>
      </c>
      <c r="H33" s="74">
        <v>1.3732638841473925E-2</v>
      </c>
      <c r="I33" s="52"/>
    </row>
    <row r="34" spans="1:9" s="98" customFormat="1" ht="30" customHeight="1">
      <c r="A34" s="72" t="s">
        <v>81</v>
      </c>
      <c r="B34" s="73">
        <v>31062</v>
      </c>
      <c r="C34" s="73">
        <v>97749.605599300005</v>
      </c>
      <c r="D34" s="74">
        <v>2.0838973230717264E-3</v>
      </c>
      <c r="E34" s="75">
        <v>3.146919245357672</v>
      </c>
      <c r="F34" s="73">
        <v>32709</v>
      </c>
      <c r="G34" s="73">
        <v>104024.48987220001</v>
      </c>
      <c r="H34" s="74">
        <v>2.2123684583425247E-3</v>
      </c>
      <c r="I34" s="52"/>
    </row>
    <row r="35" spans="1:9" s="98" customFormat="1" ht="5.0999999999999996" customHeight="1">
      <c r="A35" s="83"/>
      <c r="B35" s="84"/>
      <c r="C35" s="84"/>
      <c r="D35" s="85"/>
      <c r="E35" s="86"/>
      <c r="F35" s="84"/>
      <c r="G35" s="84"/>
      <c r="H35" s="85"/>
      <c r="I35" s="52"/>
    </row>
    <row r="36" spans="1:9" s="98" customFormat="1" ht="12">
      <c r="A36" s="72"/>
      <c r="B36" s="73"/>
      <c r="C36" s="73"/>
      <c r="D36" s="74"/>
      <c r="E36" s="75"/>
      <c r="F36" s="73"/>
      <c r="G36" s="73"/>
      <c r="H36" s="87" t="s">
        <v>182</v>
      </c>
      <c r="I36" s="52"/>
    </row>
    <row r="37" spans="1:9" s="98" customFormat="1" ht="15" customHeight="1">
      <c r="A37" s="1230"/>
      <c r="B37" s="1230"/>
      <c r="C37" s="1230"/>
      <c r="D37" s="1230"/>
      <c r="E37" s="1230"/>
      <c r="F37" s="1230"/>
      <c r="G37" s="1230"/>
      <c r="H37" s="1230"/>
      <c r="I37" s="52"/>
    </row>
    <row r="38" spans="1:9" s="98" customFormat="1" ht="15" customHeight="1">
      <c r="A38" s="1231"/>
      <c r="B38" s="1231"/>
      <c r="C38" s="1231"/>
      <c r="D38" s="1231"/>
      <c r="E38" s="1231"/>
      <c r="F38" s="1231"/>
      <c r="G38" s="1231"/>
      <c r="H38" s="1231"/>
      <c r="I38" s="52"/>
    </row>
    <row r="39" spans="1:9" s="98" customFormat="1" ht="12">
      <c r="A39" s="57"/>
      <c r="B39" s="58"/>
      <c r="C39" s="58"/>
      <c r="D39" s="58"/>
      <c r="E39" s="58"/>
      <c r="F39" s="59"/>
      <c r="G39" s="59"/>
      <c r="H39" s="60" t="s">
        <v>54</v>
      </c>
      <c r="I39" s="52"/>
    </row>
    <row r="40" spans="1:9" s="98" customFormat="1" ht="15" customHeight="1">
      <c r="A40" s="61"/>
      <c r="B40" s="1228" t="s">
        <v>1</v>
      </c>
      <c r="C40" s="1228"/>
      <c r="D40" s="1228"/>
      <c r="E40" s="1228"/>
      <c r="F40" s="1229" t="s">
        <v>2</v>
      </c>
      <c r="G40" s="1229"/>
      <c r="H40" s="1229"/>
      <c r="I40" s="52"/>
    </row>
    <row r="41" spans="1:9" s="98" customFormat="1" ht="39.950000000000003" customHeight="1">
      <c r="A41" s="25" t="s">
        <v>55</v>
      </c>
      <c r="B41" s="62" t="s">
        <v>56</v>
      </c>
      <c r="C41" s="62" t="s">
        <v>5</v>
      </c>
      <c r="D41" s="62" t="s">
        <v>57</v>
      </c>
      <c r="E41" s="62" t="s">
        <v>58</v>
      </c>
      <c r="F41" s="62" t="s">
        <v>59</v>
      </c>
      <c r="G41" s="62" t="s">
        <v>5</v>
      </c>
      <c r="H41" s="62" t="s">
        <v>57</v>
      </c>
      <c r="I41" s="52"/>
    </row>
    <row r="42" spans="1:9" s="98" customFormat="1" ht="15" customHeight="1">
      <c r="A42" s="25" t="s">
        <v>8</v>
      </c>
      <c r="B42" s="25" t="s">
        <v>9</v>
      </c>
      <c r="C42" s="25" t="s">
        <v>10</v>
      </c>
      <c r="D42" s="25" t="s">
        <v>11</v>
      </c>
      <c r="E42" s="25" t="s">
        <v>12</v>
      </c>
      <c r="F42" s="25" t="s">
        <v>13</v>
      </c>
      <c r="G42" s="25" t="s">
        <v>14</v>
      </c>
      <c r="H42" s="25" t="s">
        <v>15</v>
      </c>
      <c r="I42" s="52"/>
    </row>
    <row r="43" spans="1:9" s="98" customFormat="1" ht="5.0999999999999996" customHeight="1">
      <c r="A43" s="65"/>
      <c r="B43" s="65"/>
      <c r="C43" s="65"/>
      <c r="D43" s="65"/>
      <c r="E43" s="65"/>
      <c r="F43" s="65"/>
      <c r="G43" s="65"/>
      <c r="H43" s="65"/>
      <c r="I43" s="52"/>
    </row>
    <row r="44" spans="1:9" s="98" customFormat="1" ht="27.95" customHeight="1">
      <c r="A44" s="72" t="s">
        <v>83</v>
      </c>
      <c r="B44" s="73">
        <v>2248</v>
      </c>
      <c r="C44" s="73">
        <v>284290.67038790003</v>
      </c>
      <c r="D44" s="74">
        <v>6.060715676175105E-3</v>
      </c>
      <c r="E44" s="75">
        <v>126.46382134693062</v>
      </c>
      <c r="F44" s="73">
        <v>2419</v>
      </c>
      <c r="G44" s="73">
        <v>282184.84715350001</v>
      </c>
      <c r="H44" s="74">
        <v>6.001441160938102E-3</v>
      </c>
      <c r="I44" s="52"/>
    </row>
    <row r="45" spans="1:9" s="98" customFormat="1" ht="27.95" customHeight="1">
      <c r="A45" s="72" t="s">
        <v>84</v>
      </c>
      <c r="B45" s="73">
        <v>99549</v>
      </c>
      <c r="C45" s="73">
        <v>133627.92766340001</v>
      </c>
      <c r="D45" s="74">
        <v>2.848777537649479E-3</v>
      </c>
      <c r="E45" s="75">
        <v>1.3423331993631278</v>
      </c>
      <c r="F45" s="73">
        <v>90652</v>
      </c>
      <c r="G45" s="73">
        <v>115495.29446609999</v>
      </c>
      <c r="H45" s="74">
        <v>2.4563268407054926E-3</v>
      </c>
      <c r="I45" s="52"/>
    </row>
    <row r="46" spans="1:9" s="98" customFormat="1" ht="38.1" customHeight="1">
      <c r="A46" s="72" t="s">
        <v>85</v>
      </c>
      <c r="B46" s="73">
        <v>1446</v>
      </c>
      <c r="C46" s="73">
        <v>589439.94968640001</v>
      </c>
      <c r="D46" s="74">
        <v>1.2566110376938628E-2</v>
      </c>
      <c r="E46" s="75">
        <v>407.63481997676348</v>
      </c>
      <c r="F46" s="73">
        <v>1407</v>
      </c>
      <c r="G46" s="73">
        <v>527565.74766009999</v>
      </c>
      <c r="H46" s="74">
        <v>1.1220144614590576E-2</v>
      </c>
      <c r="I46" s="52"/>
    </row>
    <row r="47" spans="1:9" s="98" customFormat="1" ht="18" customHeight="1">
      <c r="A47" s="72" t="s">
        <v>86</v>
      </c>
      <c r="B47" s="73">
        <v>12</v>
      </c>
      <c r="C47" s="73">
        <v>2222.7903491000002</v>
      </c>
      <c r="D47" s="74">
        <v>4.7387064426910888E-5</v>
      </c>
      <c r="E47" s="75">
        <v>185.23252909166669</v>
      </c>
      <c r="F47" s="73">
        <v>12</v>
      </c>
      <c r="G47" s="73">
        <v>2276.0820386999999</v>
      </c>
      <c r="H47" s="74">
        <v>4.8407179090291783E-5</v>
      </c>
      <c r="I47" s="52"/>
    </row>
    <row r="48" spans="1:9" s="98" customFormat="1" ht="18" customHeight="1">
      <c r="A48" s="72" t="s">
        <v>87</v>
      </c>
      <c r="B48" s="73" t="s">
        <v>40</v>
      </c>
      <c r="C48" s="73" t="s">
        <v>40</v>
      </c>
      <c r="D48" s="74" t="s">
        <v>40</v>
      </c>
      <c r="E48" s="75" t="s">
        <v>40</v>
      </c>
      <c r="F48" s="73" t="s">
        <v>40</v>
      </c>
      <c r="G48" s="73" t="s">
        <v>40</v>
      </c>
      <c r="H48" s="74" t="s">
        <v>40</v>
      </c>
      <c r="I48" s="52"/>
    </row>
    <row r="49" spans="1:9" s="98" customFormat="1" ht="27.95" customHeight="1">
      <c r="A49" s="72" t="s">
        <v>88</v>
      </c>
      <c r="B49" s="73">
        <v>4995</v>
      </c>
      <c r="C49" s="73">
        <v>107406.34662520001</v>
      </c>
      <c r="D49" s="74">
        <v>2.2897667652049441E-3</v>
      </c>
      <c r="E49" s="75">
        <v>21.502772097137139</v>
      </c>
      <c r="F49" s="73">
        <v>5921</v>
      </c>
      <c r="G49" s="73">
        <v>115595.47250459999</v>
      </c>
      <c r="H49" s="74">
        <v>2.4584574037379895E-3</v>
      </c>
      <c r="I49" s="52"/>
    </row>
    <row r="50" spans="1:9" s="98" customFormat="1" ht="18" customHeight="1">
      <c r="A50" s="72" t="s">
        <v>89</v>
      </c>
      <c r="B50" s="73">
        <v>30</v>
      </c>
      <c r="C50" s="73">
        <v>194.70779999999999</v>
      </c>
      <c r="D50" s="74">
        <v>4.1509227655041369E-6</v>
      </c>
      <c r="E50" s="75">
        <v>6.4902600000000001</v>
      </c>
      <c r="F50" s="73">
        <v>9</v>
      </c>
      <c r="G50" s="73">
        <v>60.530749999999998</v>
      </c>
      <c r="H50" s="74">
        <v>1.2873537974023287E-6</v>
      </c>
      <c r="I50" s="52"/>
    </row>
    <row r="51" spans="1:9" s="98" customFormat="1" ht="18" customHeight="1">
      <c r="A51" s="72" t="s">
        <v>90</v>
      </c>
      <c r="B51" s="73" t="s">
        <v>40</v>
      </c>
      <c r="C51" s="73" t="s">
        <v>40</v>
      </c>
      <c r="D51" s="74" t="s">
        <v>40</v>
      </c>
      <c r="E51" s="75" t="s">
        <v>40</v>
      </c>
      <c r="F51" s="73" t="s">
        <v>40</v>
      </c>
      <c r="G51" s="73" t="s">
        <v>40</v>
      </c>
      <c r="H51" s="74" t="s">
        <v>40</v>
      </c>
      <c r="I51" s="52"/>
    </row>
    <row r="52" spans="1:9" s="98" customFormat="1" ht="20.100000000000001" customHeight="1">
      <c r="A52" s="66" t="s">
        <v>91</v>
      </c>
      <c r="B52" s="67">
        <v>1528</v>
      </c>
      <c r="C52" s="67">
        <v>214130.23168649999</v>
      </c>
      <c r="D52" s="68">
        <v>4.5649843174755617E-3</v>
      </c>
      <c r="E52" s="69">
        <v>140.13758618226439</v>
      </c>
      <c r="F52" s="67">
        <v>1867</v>
      </c>
      <c r="G52" s="67">
        <v>273954.29560829996</v>
      </c>
      <c r="H52" s="68">
        <v>5.8263957206217522E-3</v>
      </c>
      <c r="I52" s="52"/>
    </row>
    <row r="53" spans="1:9" s="98" customFormat="1" ht="27.95" customHeight="1">
      <c r="A53" s="72" t="s">
        <v>92</v>
      </c>
      <c r="B53" s="73">
        <v>1448</v>
      </c>
      <c r="C53" s="73">
        <v>158211.57518009999</v>
      </c>
      <c r="D53" s="74">
        <v>3.3728696497076459E-3</v>
      </c>
      <c r="E53" s="75">
        <v>109.26213755531766</v>
      </c>
      <c r="F53" s="73">
        <v>1775</v>
      </c>
      <c r="G53" s="73">
        <v>203216.02034399999</v>
      </c>
      <c r="H53" s="74">
        <v>4.3219506694174006E-3</v>
      </c>
      <c r="I53" s="52"/>
    </row>
    <row r="54" spans="1:9" s="98" customFormat="1" ht="27.95" customHeight="1">
      <c r="A54" s="72" t="s">
        <v>93</v>
      </c>
      <c r="B54" s="73">
        <v>69</v>
      </c>
      <c r="C54" s="73">
        <v>41126.225685400001</v>
      </c>
      <c r="D54" s="74">
        <v>8.767588481652397E-4</v>
      </c>
      <c r="E54" s="75">
        <v>596.03225631014493</v>
      </c>
      <c r="F54" s="73">
        <v>81</v>
      </c>
      <c r="G54" s="73">
        <v>53396.325097300003</v>
      </c>
      <c r="H54" s="74">
        <v>1.135620521492604E-3</v>
      </c>
      <c r="I54" s="52"/>
    </row>
    <row r="55" spans="1:9" s="98" customFormat="1" ht="18" customHeight="1">
      <c r="A55" s="72" t="s">
        <v>94</v>
      </c>
      <c r="B55" s="73">
        <v>11</v>
      </c>
      <c r="C55" s="73">
        <v>14792.430821</v>
      </c>
      <c r="D55" s="74">
        <v>3.1535581960267622E-4</v>
      </c>
      <c r="E55" s="75">
        <v>1344.7664382727273</v>
      </c>
      <c r="F55" s="73">
        <v>11</v>
      </c>
      <c r="G55" s="73">
        <v>17341.950166999999</v>
      </c>
      <c r="H55" s="74">
        <v>3.6882452971174817E-4</v>
      </c>
      <c r="I55" s="52"/>
    </row>
    <row r="56" spans="1:9" s="98" customFormat="1" ht="20.100000000000001" customHeight="1">
      <c r="A56" s="66" t="s">
        <v>95</v>
      </c>
      <c r="B56" s="67">
        <v>397242</v>
      </c>
      <c r="C56" s="67">
        <v>21092004.721194394</v>
      </c>
      <c r="D56" s="68">
        <v>0.44965472655603195</v>
      </c>
      <c r="E56" s="69">
        <v>53.096109477835661</v>
      </c>
      <c r="F56" s="67">
        <v>407523</v>
      </c>
      <c r="G56" s="67">
        <v>21407002.091685999</v>
      </c>
      <c r="H56" s="68">
        <v>0.45527910084926371</v>
      </c>
      <c r="I56" s="52"/>
    </row>
    <row r="57" spans="1:9" s="98" customFormat="1" ht="27.95" customHeight="1">
      <c r="A57" s="72" t="s">
        <v>96</v>
      </c>
      <c r="B57" s="73">
        <v>347892</v>
      </c>
      <c r="C57" s="73">
        <v>14191457.594785498</v>
      </c>
      <c r="D57" s="74">
        <v>0.30254383443232225</v>
      </c>
      <c r="E57" s="75">
        <v>40.792710366393877</v>
      </c>
      <c r="F57" s="73">
        <v>357672</v>
      </c>
      <c r="G57" s="73">
        <v>14127373.299955798</v>
      </c>
      <c r="H57" s="74">
        <v>0.30045766267588569</v>
      </c>
      <c r="I57" s="52"/>
    </row>
    <row r="58" spans="1:9" s="98" customFormat="1" ht="18" customHeight="1">
      <c r="A58" s="76" t="s">
        <v>97</v>
      </c>
      <c r="B58" s="73">
        <v>118817</v>
      </c>
      <c r="C58" s="73">
        <v>12429223.165711099</v>
      </c>
      <c r="D58" s="74">
        <v>0.26497523671923573</v>
      </c>
      <c r="E58" s="75">
        <v>104.60812144483617</v>
      </c>
      <c r="F58" s="73">
        <v>119538</v>
      </c>
      <c r="G58" s="73">
        <v>12345173.674804799</v>
      </c>
      <c r="H58" s="74">
        <v>0.26255425894857115</v>
      </c>
      <c r="I58" s="52"/>
    </row>
    <row r="59" spans="1:9" s="98" customFormat="1" ht="18" customHeight="1">
      <c r="A59" s="76" t="s">
        <v>98</v>
      </c>
      <c r="B59" s="73">
        <v>228981</v>
      </c>
      <c r="C59" s="73">
        <v>1756678.8914610001</v>
      </c>
      <c r="D59" s="74">
        <v>3.7450160713880166E-2</v>
      </c>
      <c r="E59" s="75">
        <v>7.6717233808088885</v>
      </c>
      <c r="F59" s="73">
        <v>238025</v>
      </c>
      <c r="G59" s="73">
        <v>1776371.986296</v>
      </c>
      <c r="H59" s="74">
        <v>3.7779462870644646E-2</v>
      </c>
      <c r="I59" s="52"/>
    </row>
    <row r="60" spans="1:9" s="98" customFormat="1" ht="18" customHeight="1">
      <c r="A60" s="76" t="s">
        <v>99</v>
      </c>
      <c r="B60" s="73">
        <v>94</v>
      </c>
      <c r="C60" s="73">
        <v>5555.5376133999998</v>
      </c>
      <c r="D60" s="74">
        <v>1.1843699920638302E-4</v>
      </c>
      <c r="E60" s="75">
        <v>59.101463972340426</v>
      </c>
      <c r="F60" s="73">
        <v>109</v>
      </c>
      <c r="G60" s="73">
        <v>5827.6388550000001</v>
      </c>
      <c r="H60" s="74">
        <v>1.2394085666993406E-4</v>
      </c>
      <c r="I60" s="52"/>
    </row>
    <row r="61" spans="1:9" s="98" customFormat="1" ht="18" customHeight="1">
      <c r="A61" s="72" t="s">
        <v>100</v>
      </c>
      <c r="B61" s="73" t="s">
        <v>40</v>
      </c>
      <c r="C61" s="73" t="s">
        <v>40</v>
      </c>
      <c r="D61" s="74" t="s">
        <v>40</v>
      </c>
      <c r="E61" s="75" t="s">
        <v>40</v>
      </c>
      <c r="F61" s="73" t="s">
        <v>40</v>
      </c>
      <c r="G61" s="73" t="s">
        <v>40</v>
      </c>
      <c r="H61" s="74" t="s">
        <v>40</v>
      </c>
      <c r="I61" s="52"/>
    </row>
    <row r="62" spans="1:9" s="98" customFormat="1" ht="18" customHeight="1">
      <c r="A62" s="76" t="s">
        <v>101</v>
      </c>
      <c r="B62" s="73" t="s">
        <v>40</v>
      </c>
      <c r="C62" s="73" t="s">
        <v>40</v>
      </c>
      <c r="D62" s="74" t="s">
        <v>40</v>
      </c>
      <c r="E62" s="75" t="s">
        <v>40</v>
      </c>
      <c r="F62" s="73" t="s">
        <v>40</v>
      </c>
      <c r="G62" s="73" t="s">
        <v>40</v>
      </c>
      <c r="H62" s="74" t="s">
        <v>40</v>
      </c>
      <c r="I62" s="52"/>
    </row>
    <row r="63" spans="1:9" s="98" customFormat="1" ht="18" customHeight="1">
      <c r="A63" s="76" t="s">
        <v>102</v>
      </c>
      <c r="B63" s="73" t="s">
        <v>40</v>
      </c>
      <c r="C63" s="73" t="s">
        <v>40</v>
      </c>
      <c r="D63" s="74" t="s">
        <v>40</v>
      </c>
      <c r="E63" s="75" t="s">
        <v>40</v>
      </c>
      <c r="F63" s="73" t="s">
        <v>40</v>
      </c>
      <c r="G63" s="73" t="s">
        <v>40</v>
      </c>
      <c r="H63" s="74" t="s">
        <v>40</v>
      </c>
      <c r="I63" s="52"/>
    </row>
    <row r="64" spans="1:9" s="98" customFormat="1" ht="18" customHeight="1">
      <c r="A64" s="76" t="s">
        <v>103</v>
      </c>
      <c r="B64" s="73" t="s">
        <v>40</v>
      </c>
      <c r="C64" s="73" t="s">
        <v>40</v>
      </c>
      <c r="D64" s="74" t="s">
        <v>40</v>
      </c>
      <c r="E64" s="75" t="s">
        <v>40</v>
      </c>
      <c r="F64" s="73" t="s">
        <v>40</v>
      </c>
      <c r="G64" s="73" t="s">
        <v>40</v>
      </c>
      <c r="H64" s="88" t="s">
        <v>40</v>
      </c>
      <c r="I64" s="52"/>
    </row>
    <row r="65" spans="1:9" s="98" customFormat="1" ht="18" customHeight="1">
      <c r="A65" s="76" t="s">
        <v>104</v>
      </c>
      <c r="B65" s="73" t="s">
        <v>40</v>
      </c>
      <c r="C65" s="73" t="s">
        <v>40</v>
      </c>
      <c r="D65" s="74" t="s">
        <v>40</v>
      </c>
      <c r="E65" s="75" t="s">
        <v>40</v>
      </c>
      <c r="F65" s="73" t="s">
        <v>40</v>
      </c>
      <c r="G65" s="73" t="s">
        <v>40</v>
      </c>
      <c r="H65" s="74" t="s">
        <v>40</v>
      </c>
      <c r="I65" s="52"/>
    </row>
    <row r="66" spans="1:9" s="98" customFormat="1" ht="18" customHeight="1">
      <c r="A66" s="72" t="s">
        <v>105</v>
      </c>
      <c r="B66" s="73">
        <v>20501</v>
      </c>
      <c r="C66" s="73">
        <v>1720725.0971998</v>
      </c>
      <c r="D66" s="74">
        <v>3.6683671528007451E-2</v>
      </c>
      <c r="E66" s="75">
        <v>83.933715291927214</v>
      </c>
      <c r="F66" s="73">
        <v>19708</v>
      </c>
      <c r="G66" s="73">
        <v>1714677.9187975</v>
      </c>
      <c r="H66" s="74">
        <v>3.646736790946558E-2</v>
      </c>
      <c r="I66" s="52"/>
    </row>
    <row r="67" spans="1:9" s="98" customFormat="1" ht="18" customHeight="1">
      <c r="A67" s="76" t="s">
        <v>106</v>
      </c>
      <c r="B67" s="73">
        <v>4</v>
      </c>
      <c r="C67" s="73">
        <v>77.835385599999995</v>
      </c>
      <c r="D67" s="74">
        <v>1.6593514694780224E-6</v>
      </c>
      <c r="E67" s="75">
        <v>19.458846399999999</v>
      </c>
      <c r="F67" s="73">
        <v>4</v>
      </c>
      <c r="G67" s="73">
        <v>77.835385599999995</v>
      </c>
      <c r="H67" s="74">
        <v>1.6553847296528547E-6</v>
      </c>
      <c r="I67" s="52"/>
    </row>
    <row r="68" spans="1:9" s="98" customFormat="1" ht="18" customHeight="1">
      <c r="A68" s="76" t="s">
        <v>107</v>
      </c>
      <c r="B68" s="73" t="s">
        <v>40</v>
      </c>
      <c r="C68" s="73" t="s">
        <v>40</v>
      </c>
      <c r="D68" s="74" t="s">
        <v>40</v>
      </c>
      <c r="E68" s="75" t="s">
        <v>40</v>
      </c>
      <c r="F68" s="73" t="s">
        <v>40</v>
      </c>
      <c r="G68" s="73" t="s">
        <v>40</v>
      </c>
      <c r="H68" s="74" t="s">
        <v>40</v>
      </c>
      <c r="I68" s="52"/>
    </row>
    <row r="69" spans="1:9" s="98" customFormat="1" ht="18" customHeight="1">
      <c r="A69" s="76" t="s">
        <v>108</v>
      </c>
      <c r="B69" s="73">
        <v>29</v>
      </c>
      <c r="C69" s="73">
        <v>979.19806080000001</v>
      </c>
      <c r="D69" s="74">
        <v>2.0875257809457169E-5</v>
      </c>
      <c r="E69" s="75">
        <v>33.765450372413795</v>
      </c>
      <c r="F69" s="73">
        <v>18</v>
      </c>
      <c r="G69" s="73">
        <v>180.11589180000001</v>
      </c>
      <c r="H69" s="74">
        <v>3.8306625521943315E-6</v>
      </c>
      <c r="I69" s="52"/>
    </row>
    <row r="70" spans="1:9" s="98" customFormat="1" ht="18" customHeight="1">
      <c r="A70" s="76" t="s">
        <v>109</v>
      </c>
      <c r="B70" s="73">
        <v>18050</v>
      </c>
      <c r="C70" s="73">
        <v>1487267.8659105999</v>
      </c>
      <c r="D70" s="74">
        <v>3.1706660149265022E-2</v>
      </c>
      <c r="E70" s="75">
        <v>82.397111684797778</v>
      </c>
      <c r="F70" s="73">
        <v>17332</v>
      </c>
      <c r="G70" s="73">
        <v>1463203.8643632</v>
      </c>
      <c r="H70" s="74">
        <v>3.1119076686836489E-2</v>
      </c>
      <c r="I70" s="52"/>
    </row>
    <row r="71" spans="1:9" s="98" customFormat="1" ht="18" customHeight="1">
      <c r="A71" s="76" t="s">
        <v>110</v>
      </c>
      <c r="B71" s="73">
        <v>67</v>
      </c>
      <c r="C71" s="73">
        <v>6652.8406836000004</v>
      </c>
      <c r="D71" s="74">
        <v>1.4183010567027796E-4</v>
      </c>
      <c r="E71" s="75">
        <v>99.296129605970151</v>
      </c>
      <c r="F71" s="73">
        <v>78</v>
      </c>
      <c r="G71" s="73">
        <v>23440.312820300001</v>
      </c>
      <c r="H71" s="74">
        <v>4.9852307664305666E-4</v>
      </c>
      <c r="I71" s="52"/>
    </row>
    <row r="72" spans="1:9" s="98" customFormat="1" ht="18" customHeight="1">
      <c r="A72" s="76" t="s">
        <v>111</v>
      </c>
      <c r="B72" s="73">
        <v>2351</v>
      </c>
      <c r="C72" s="73">
        <v>225747.35715920001</v>
      </c>
      <c r="D72" s="74">
        <v>4.812646663793216E-3</v>
      </c>
      <c r="E72" s="75">
        <v>96.021844814632075</v>
      </c>
      <c r="F72" s="73">
        <v>2276</v>
      </c>
      <c r="G72" s="73">
        <v>227775.79033660001</v>
      </c>
      <c r="H72" s="74">
        <v>4.8442820987041908E-3</v>
      </c>
      <c r="I72" s="52"/>
    </row>
    <row r="73" spans="1:9" s="98" customFormat="1" ht="5.0999999999999996" customHeight="1">
      <c r="A73" s="89"/>
      <c r="B73" s="84"/>
      <c r="C73" s="84"/>
      <c r="D73" s="85"/>
      <c r="E73" s="86"/>
      <c r="F73" s="84"/>
      <c r="G73" s="84"/>
      <c r="H73" s="85"/>
      <c r="I73" s="52"/>
    </row>
    <row r="74" spans="1:9" s="98" customFormat="1" ht="15" customHeight="1">
      <c r="A74" s="52"/>
      <c r="B74" s="90"/>
      <c r="C74" s="90"/>
      <c r="D74" s="90"/>
      <c r="E74" s="90"/>
      <c r="F74" s="90"/>
      <c r="G74" s="1232" t="s">
        <v>182</v>
      </c>
      <c r="H74" s="1232"/>
      <c r="I74" s="52"/>
    </row>
    <row r="75" spans="1:9" s="98" customFormat="1" ht="15" customHeight="1">
      <c r="A75" s="1230"/>
      <c r="B75" s="1230"/>
      <c r="C75" s="1230"/>
      <c r="D75" s="1230"/>
      <c r="E75" s="1230"/>
      <c r="F75" s="1230"/>
      <c r="G75" s="1230"/>
      <c r="H75" s="1230"/>
      <c r="I75" s="52"/>
    </row>
    <row r="76" spans="1:9" s="98" customFormat="1" ht="15" customHeight="1">
      <c r="A76" s="1231"/>
      <c r="B76" s="1231"/>
      <c r="C76" s="1231"/>
      <c r="D76" s="1231"/>
      <c r="E76" s="1231"/>
      <c r="F76" s="1231"/>
      <c r="G76" s="1231"/>
      <c r="H76" s="1231"/>
      <c r="I76" s="52"/>
    </row>
    <row r="77" spans="1:9" s="98" customFormat="1" ht="12">
      <c r="A77" s="57"/>
      <c r="B77" s="58"/>
      <c r="C77" s="58"/>
      <c r="D77" s="58"/>
      <c r="E77" s="58"/>
      <c r="F77" s="59"/>
      <c r="G77" s="59"/>
      <c r="H77" s="60" t="s">
        <v>54</v>
      </c>
      <c r="I77" s="52"/>
    </row>
    <row r="78" spans="1:9" s="98" customFormat="1" ht="15" customHeight="1">
      <c r="A78" s="61"/>
      <c r="B78" s="1228" t="s">
        <v>1</v>
      </c>
      <c r="C78" s="1228"/>
      <c r="D78" s="1228"/>
      <c r="E78" s="1228"/>
      <c r="F78" s="1229" t="s">
        <v>2</v>
      </c>
      <c r="G78" s="1229"/>
      <c r="H78" s="1229"/>
      <c r="I78" s="52"/>
    </row>
    <row r="79" spans="1:9" s="98" customFormat="1" ht="39.950000000000003" customHeight="1">
      <c r="A79" s="25" t="s">
        <v>55</v>
      </c>
      <c r="B79" s="62" t="s">
        <v>56</v>
      </c>
      <c r="C79" s="62" t="s">
        <v>5</v>
      </c>
      <c r="D79" s="62" t="s">
        <v>57</v>
      </c>
      <c r="E79" s="62" t="s">
        <v>58</v>
      </c>
      <c r="F79" s="62" t="s">
        <v>59</v>
      </c>
      <c r="G79" s="62" t="s">
        <v>5</v>
      </c>
      <c r="H79" s="62" t="s">
        <v>57</v>
      </c>
      <c r="I79" s="52"/>
    </row>
    <row r="80" spans="1:9" s="98" customFormat="1" ht="15" customHeight="1">
      <c r="A80" s="25" t="s">
        <v>8</v>
      </c>
      <c r="B80" s="25" t="s">
        <v>9</v>
      </c>
      <c r="C80" s="25" t="s">
        <v>10</v>
      </c>
      <c r="D80" s="25" t="s">
        <v>11</v>
      </c>
      <c r="E80" s="25" t="s">
        <v>12</v>
      </c>
      <c r="F80" s="25" t="s">
        <v>13</v>
      </c>
      <c r="G80" s="25" t="s">
        <v>14</v>
      </c>
      <c r="H80" s="25" t="s">
        <v>15</v>
      </c>
      <c r="I80" s="52"/>
    </row>
    <row r="81" spans="1:9" s="98" customFormat="1" ht="5.0999999999999996" customHeight="1">
      <c r="A81" s="65"/>
      <c r="B81" s="65"/>
      <c r="C81" s="65"/>
      <c r="D81" s="65"/>
      <c r="E81" s="65"/>
      <c r="F81" s="65"/>
      <c r="G81" s="65"/>
      <c r="H81" s="65"/>
      <c r="I81" s="52"/>
    </row>
    <row r="82" spans="1:9" s="98" customFormat="1" ht="30" customHeight="1">
      <c r="A82" s="72" t="s">
        <v>112</v>
      </c>
      <c r="B82" s="73">
        <v>27749</v>
      </c>
      <c r="C82" s="73">
        <v>5114599.4461493995</v>
      </c>
      <c r="D82" s="74">
        <v>0.10903675804182675</v>
      </c>
      <c r="E82" s="75">
        <v>184.31653198851848</v>
      </c>
      <c r="F82" s="73">
        <v>29042</v>
      </c>
      <c r="G82" s="73">
        <v>5494855.8335397011</v>
      </c>
      <c r="H82" s="74">
        <v>0.11686330540238926</v>
      </c>
      <c r="I82" s="52"/>
    </row>
    <row r="83" spans="1:9" s="98" customFormat="1" ht="18" customHeight="1">
      <c r="A83" s="76" t="s">
        <v>113</v>
      </c>
      <c r="B83" s="73">
        <v>885</v>
      </c>
      <c r="C83" s="73">
        <v>454745.0879558</v>
      </c>
      <c r="D83" s="74">
        <v>9.6945871613613403E-3</v>
      </c>
      <c r="E83" s="75">
        <v>513.83625757717516</v>
      </c>
      <c r="F83" s="73">
        <v>885</v>
      </c>
      <c r="G83" s="73">
        <v>564535.73976969998</v>
      </c>
      <c r="H83" s="74">
        <v>1.2006413737841613E-2</v>
      </c>
      <c r="I83" s="52"/>
    </row>
    <row r="84" spans="1:9" s="98" customFormat="1" ht="30" customHeight="1">
      <c r="A84" s="76" t="s">
        <v>114</v>
      </c>
      <c r="B84" s="73">
        <v>74</v>
      </c>
      <c r="C84" s="73">
        <v>127828.61613179999</v>
      </c>
      <c r="D84" s="74">
        <v>2.7251435884149376E-3</v>
      </c>
      <c r="E84" s="75">
        <v>1727.4137315108107</v>
      </c>
      <c r="F84" s="73">
        <v>84</v>
      </c>
      <c r="G84" s="73">
        <v>138742.9347631</v>
      </c>
      <c r="H84" s="74">
        <v>2.9507522033019643E-3</v>
      </c>
      <c r="I84" s="52"/>
    </row>
    <row r="85" spans="1:9" s="98" customFormat="1" ht="18" customHeight="1">
      <c r="A85" s="76" t="s">
        <v>115</v>
      </c>
      <c r="B85" s="73">
        <v>10581</v>
      </c>
      <c r="C85" s="73">
        <v>924701.02733379998</v>
      </c>
      <c r="D85" s="74">
        <v>1.9713450337608119E-2</v>
      </c>
      <c r="E85" s="75">
        <v>87.392593075682825</v>
      </c>
      <c r="F85" s="73">
        <v>12689</v>
      </c>
      <c r="G85" s="73">
        <v>1095169.7371489999</v>
      </c>
      <c r="H85" s="74">
        <v>2.3291813167999331E-2</v>
      </c>
      <c r="I85" s="52"/>
    </row>
    <row r="86" spans="1:9" s="98" customFormat="1" ht="18" customHeight="1">
      <c r="A86" s="76" t="s">
        <v>116</v>
      </c>
      <c r="B86" s="73">
        <v>4499</v>
      </c>
      <c r="C86" s="73">
        <v>852770.31523399998</v>
      </c>
      <c r="D86" s="74">
        <v>1.8179979000589347E-2</v>
      </c>
      <c r="E86" s="75">
        <v>189.54663597110468</v>
      </c>
      <c r="F86" s="73">
        <v>4111</v>
      </c>
      <c r="G86" s="73">
        <v>960306.52284850006</v>
      </c>
      <c r="H86" s="74">
        <v>2.0423573949756822E-2</v>
      </c>
      <c r="I86" s="52"/>
    </row>
    <row r="87" spans="1:9" s="98" customFormat="1" ht="30" customHeight="1">
      <c r="A87" s="76" t="s">
        <v>117</v>
      </c>
      <c r="B87" s="73">
        <v>1263</v>
      </c>
      <c r="C87" s="73">
        <v>112959.8331304</v>
      </c>
      <c r="D87" s="74">
        <v>2.4081600373920607E-3</v>
      </c>
      <c r="E87" s="75">
        <v>89.43771427585115</v>
      </c>
      <c r="F87" s="73">
        <v>1006</v>
      </c>
      <c r="G87" s="73">
        <v>99319.187388599996</v>
      </c>
      <c r="H87" s="74">
        <v>2.112297188447652E-3</v>
      </c>
      <c r="I87" s="52"/>
    </row>
    <row r="88" spans="1:9" s="98" customFormat="1" ht="30" customHeight="1">
      <c r="A88" s="76" t="s">
        <v>118</v>
      </c>
      <c r="B88" s="73">
        <v>682</v>
      </c>
      <c r="C88" s="73">
        <v>101442.94980449999</v>
      </c>
      <c r="D88" s="74">
        <v>2.1626347262071292E-3</v>
      </c>
      <c r="E88" s="75">
        <v>148.74332815909091</v>
      </c>
      <c r="F88" s="73">
        <v>564</v>
      </c>
      <c r="G88" s="73">
        <v>83290.557485600002</v>
      </c>
      <c r="H88" s="74">
        <v>1.7714040461557826E-3</v>
      </c>
      <c r="I88" s="52"/>
    </row>
    <row r="89" spans="1:9" s="98" customFormat="1" ht="18" customHeight="1">
      <c r="A89" s="76" t="s">
        <v>119</v>
      </c>
      <c r="B89" s="73">
        <v>120</v>
      </c>
      <c r="C89" s="73">
        <v>2203.9760285000002</v>
      </c>
      <c r="D89" s="74">
        <v>4.6985967030216799E-5</v>
      </c>
      <c r="E89" s="75">
        <v>18.366466904166668</v>
      </c>
      <c r="F89" s="73">
        <v>123</v>
      </c>
      <c r="G89" s="73">
        <v>2447.5469693999999</v>
      </c>
      <c r="H89" s="74">
        <v>5.2053855030338325E-5</v>
      </c>
      <c r="I89" s="52"/>
    </row>
    <row r="90" spans="1:9" s="98" customFormat="1" ht="30" customHeight="1">
      <c r="A90" s="76" t="s">
        <v>120</v>
      </c>
      <c r="B90" s="73">
        <v>1068</v>
      </c>
      <c r="C90" s="73">
        <v>37017.871058800003</v>
      </c>
      <c r="D90" s="74">
        <v>7.8917395044507551E-4</v>
      </c>
      <c r="E90" s="75">
        <v>34.660927957677906</v>
      </c>
      <c r="F90" s="73">
        <v>983</v>
      </c>
      <c r="G90" s="73">
        <v>32591.753575399998</v>
      </c>
      <c r="H90" s="74">
        <v>6.9315377274017118E-4</v>
      </c>
      <c r="I90" s="52"/>
    </row>
    <row r="91" spans="1:9" s="98" customFormat="1" ht="18" customHeight="1">
      <c r="A91" s="76" t="s">
        <v>121</v>
      </c>
      <c r="B91" s="73">
        <v>75</v>
      </c>
      <c r="C91" s="73">
        <v>8184.0688004000003</v>
      </c>
      <c r="D91" s="74">
        <v>1.7447394248218355E-4</v>
      </c>
      <c r="E91" s="75">
        <v>109.12091733866667</v>
      </c>
      <c r="F91" s="73">
        <v>63</v>
      </c>
      <c r="G91" s="73">
        <v>8246.1744612999992</v>
      </c>
      <c r="H91" s="74">
        <v>1.7537770483261247E-4</v>
      </c>
      <c r="I91" s="52"/>
    </row>
    <row r="92" spans="1:9" s="98" customFormat="1" ht="18" customHeight="1">
      <c r="A92" s="76" t="s">
        <v>122</v>
      </c>
      <c r="B92" s="73">
        <v>544</v>
      </c>
      <c r="C92" s="73">
        <v>29283.262935999999</v>
      </c>
      <c r="D92" s="74">
        <v>6.2428193821349699E-4</v>
      </c>
      <c r="E92" s="75">
        <v>53.829527455882349</v>
      </c>
      <c r="F92" s="73">
        <v>542</v>
      </c>
      <c r="G92" s="73">
        <v>26176.4792333</v>
      </c>
      <c r="H92" s="74">
        <v>5.5671522232273612E-4</v>
      </c>
      <c r="I92" s="52"/>
    </row>
    <row r="93" spans="1:9" s="98" customFormat="1" ht="18" customHeight="1">
      <c r="A93" s="76" t="s">
        <v>123</v>
      </c>
      <c r="B93" s="73">
        <v>1895</v>
      </c>
      <c r="C93" s="73">
        <v>163209.84346400001</v>
      </c>
      <c r="D93" s="74">
        <v>3.4794263752612083E-3</v>
      </c>
      <c r="E93" s="75">
        <v>86.126566471767816</v>
      </c>
      <c r="F93" s="73">
        <v>1907</v>
      </c>
      <c r="G93" s="73">
        <v>155078.8391399</v>
      </c>
      <c r="H93" s="74">
        <v>3.2981803870511298E-3</v>
      </c>
      <c r="I93" s="52"/>
    </row>
    <row r="94" spans="1:9" s="98" customFormat="1" ht="18" customHeight="1">
      <c r="A94" s="76" t="s">
        <v>124</v>
      </c>
      <c r="B94" s="73">
        <v>1061</v>
      </c>
      <c r="C94" s="73">
        <v>217939.8928683</v>
      </c>
      <c r="D94" s="74">
        <v>4.6462014506792187E-3</v>
      </c>
      <c r="E94" s="75">
        <v>205.40988960254478</v>
      </c>
      <c r="F94" s="73">
        <v>1206</v>
      </c>
      <c r="G94" s="73">
        <v>207979.86515219999</v>
      </c>
      <c r="H94" s="74">
        <v>4.4232670037445253E-3</v>
      </c>
      <c r="I94" s="52"/>
    </row>
    <row r="95" spans="1:9" s="98" customFormat="1" ht="18" customHeight="1">
      <c r="A95" s="76" t="s">
        <v>125</v>
      </c>
      <c r="B95" s="73">
        <v>710</v>
      </c>
      <c r="C95" s="73">
        <v>86366.316655300005</v>
      </c>
      <c r="D95" s="74">
        <v>1.8412200742714156E-3</v>
      </c>
      <c r="E95" s="75">
        <v>121.64269951450704</v>
      </c>
      <c r="F95" s="73">
        <v>710</v>
      </c>
      <c r="G95" s="73">
        <v>72813.7717577</v>
      </c>
      <c r="H95" s="74">
        <v>1.5485862239516535E-3</v>
      </c>
      <c r="I95" s="52"/>
    </row>
    <row r="96" spans="1:9" s="98" customFormat="1" ht="18" customHeight="1">
      <c r="A96" s="76" t="s">
        <v>126</v>
      </c>
      <c r="B96" s="73">
        <v>119</v>
      </c>
      <c r="C96" s="73">
        <v>13937.8139787</v>
      </c>
      <c r="D96" s="74">
        <v>2.9713647499251508E-4</v>
      </c>
      <c r="E96" s="75">
        <v>117.12448721596638</v>
      </c>
      <c r="F96" s="73">
        <v>133</v>
      </c>
      <c r="G96" s="73">
        <v>15561.760479099999</v>
      </c>
      <c r="H96" s="74">
        <v>3.3096387285858623E-4</v>
      </c>
      <c r="I96" s="52"/>
    </row>
    <row r="97" spans="1:9" s="98" customFormat="1" ht="18" customHeight="1">
      <c r="A97" s="76" t="s">
        <v>127</v>
      </c>
      <c r="B97" s="73">
        <v>220</v>
      </c>
      <c r="C97" s="73">
        <v>14350.5963242</v>
      </c>
      <c r="D97" s="74">
        <v>3.0593646983162346E-4</v>
      </c>
      <c r="E97" s="75">
        <v>65.229983291818186</v>
      </c>
      <c r="F97" s="73">
        <v>215</v>
      </c>
      <c r="G97" s="73">
        <v>14592.0592554</v>
      </c>
      <c r="H97" s="74">
        <v>3.1034049461404312E-4</v>
      </c>
      <c r="I97" s="52"/>
    </row>
    <row r="98" spans="1:9" s="98" customFormat="1" ht="30" customHeight="1">
      <c r="A98" s="76" t="s">
        <v>128</v>
      </c>
      <c r="B98" s="73">
        <v>1037</v>
      </c>
      <c r="C98" s="73">
        <v>69811.208090800006</v>
      </c>
      <c r="D98" s="74">
        <v>1.4882862060556813E-3</v>
      </c>
      <c r="E98" s="75">
        <v>67.320354957377049</v>
      </c>
      <c r="F98" s="73">
        <v>937</v>
      </c>
      <c r="G98" s="73">
        <v>69260.428080600002</v>
      </c>
      <c r="H98" s="74">
        <v>1.4730145438355102E-3</v>
      </c>
      <c r="I98" s="52"/>
    </row>
    <row r="99" spans="1:9" s="98" customFormat="1" ht="18" customHeight="1">
      <c r="A99" s="76" t="s">
        <v>129</v>
      </c>
      <c r="B99" s="73">
        <v>63</v>
      </c>
      <c r="C99" s="73">
        <v>5657.2533084999995</v>
      </c>
      <c r="D99" s="74">
        <v>1.2060544851555125E-4</v>
      </c>
      <c r="E99" s="75">
        <v>89.797671563492059</v>
      </c>
      <c r="F99" s="73">
        <v>76</v>
      </c>
      <c r="G99" s="73">
        <v>2974.0422036</v>
      </c>
      <c r="H99" s="74">
        <v>6.3251232215679636E-5</v>
      </c>
      <c r="I99" s="52"/>
    </row>
    <row r="100" spans="1:9" s="98" customFormat="1" ht="18" customHeight="1">
      <c r="A100" s="76" t="s">
        <v>130</v>
      </c>
      <c r="B100" s="73">
        <v>273</v>
      </c>
      <c r="C100" s="73">
        <v>72778.411422899997</v>
      </c>
      <c r="D100" s="74">
        <v>1.5515432089137772E-3</v>
      </c>
      <c r="E100" s="75">
        <v>266.58758762967034</v>
      </c>
      <c r="F100" s="73">
        <v>252</v>
      </c>
      <c r="G100" s="73">
        <v>61197.275245299999</v>
      </c>
      <c r="H100" s="74">
        <v>1.3015293000287042E-3</v>
      </c>
      <c r="I100" s="52"/>
    </row>
    <row r="101" spans="1:9" s="98" customFormat="1" ht="18" customHeight="1">
      <c r="A101" s="76" t="s">
        <v>131</v>
      </c>
      <c r="B101" s="73">
        <v>3</v>
      </c>
      <c r="C101" s="73">
        <v>101.7411887</v>
      </c>
      <c r="D101" s="74">
        <v>2.1689928003104253E-6</v>
      </c>
      <c r="E101" s="75">
        <v>33.913729566666667</v>
      </c>
      <c r="F101" s="73">
        <v>13</v>
      </c>
      <c r="G101" s="73">
        <v>1148.0192473</v>
      </c>
      <c r="H101" s="74">
        <v>2.4415804157434333E-5</v>
      </c>
      <c r="I101" s="52"/>
    </row>
    <row r="102" spans="1:9" s="98" customFormat="1" ht="18" customHeight="1">
      <c r="A102" s="76" t="s">
        <v>132</v>
      </c>
      <c r="B102" s="73">
        <v>77</v>
      </c>
      <c r="C102" s="73">
        <v>6444.7699567999998</v>
      </c>
      <c r="D102" s="74">
        <v>1.3739430229358165E-4</v>
      </c>
      <c r="E102" s="75">
        <v>83.698311127272731</v>
      </c>
      <c r="F102" s="73">
        <v>99</v>
      </c>
      <c r="G102" s="73">
        <v>18892.747686399998</v>
      </c>
      <c r="H102" s="74">
        <v>4.0180652771444435E-4</v>
      </c>
      <c r="I102" s="52"/>
    </row>
    <row r="103" spans="1:9" s="98" customFormat="1" ht="18" customHeight="1">
      <c r="A103" s="76" t="s">
        <v>133</v>
      </c>
      <c r="B103" s="73">
        <v>20</v>
      </c>
      <c r="C103" s="73">
        <v>51160.870438899998</v>
      </c>
      <c r="D103" s="74">
        <v>1.0906847173448504E-3</v>
      </c>
      <c r="E103" s="75">
        <v>2558.0435219450001</v>
      </c>
      <c r="F103" s="73">
        <v>22</v>
      </c>
      <c r="G103" s="73">
        <v>48756.6392223</v>
      </c>
      <c r="H103" s="74">
        <v>1.0369447702432769E-3</v>
      </c>
      <c r="I103" s="52"/>
    </row>
    <row r="104" spans="1:9" s="98" customFormat="1" ht="18" customHeight="1">
      <c r="A104" s="76" t="s">
        <v>134</v>
      </c>
      <c r="B104" s="73">
        <v>2480</v>
      </c>
      <c r="C104" s="73">
        <v>1761703.7200382999</v>
      </c>
      <c r="D104" s="74">
        <v>3.7557283671123119E-2</v>
      </c>
      <c r="E104" s="75">
        <v>710.36440324124999</v>
      </c>
      <c r="F104" s="73">
        <v>2422</v>
      </c>
      <c r="G104" s="73">
        <v>1815773.7524260001</v>
      </c>
      <c r="H104" s="74">
        <v>3.8617450393545222E-2</v>
      </c>
      <c r="I104" s="52"/>
    </row>
    <row r="105" spans="1:9" s="98" customFormat="1" ht="18" customHeight="1">
      <c r="A105" s="72" t="s">
        <v>135</v>
      </c>
      <c r="B105" s="73">
        <v>94</v>
      </c>
      <c r="C105" s="73">
        <v>19094.924590800001</v>
      </c>
      <c r="D105" s="74">
        <v>4.0707951704829748E-4</v>
      </c>
      <c r="E105" s="75">
        <v>203.13749564680853</v>
      </c>
      <c r="F105" s="73">
        <v>94</v>
      </c>
      <c r="G105" s="73">
        <v>19214.790653200002</v>
      </c>
      <c r="H105" s="74">
        <v>4.0865566201786361E-4</v>
      </c>
      <c r="I105" s="52"/>
    </row>
    <row r="106" spans="1:9" s="98" customFormat="1" ht="18" customHeight="1">
      <c r="A106" s="72" t="s">
        <v>136</v>
      </c>
      <c r="B106" s="73">
        <v>1006</v>
      </c>
      <c r="C106" s="73">
        <v>46127.658468900001</v>
      </c>
      <c r="D106" s="74">
        <v>9.8338303682726997E-4</v>
      </c>
      <c r="E106" s="75">
        <v>45.85254320964215</v>
      </c>
      <c r="F106" s="73">
        <v>1007</v>
      </c>
      <c r="G106" s="73">
        <v>50880.248739800001</v>
      </c>
      <c r="H106" s="74">
        <v>1.0821091995053191E-3</v>
      </c>
      <c r="I106" s="52"/>
    </row>
    <row r="107" spans="1:9" s="98" customFormat="1" ht="20.100000000000001" customHeight="1">
      <c r="A107" s="66" t="s">
        <v>137</v>
      </c>
      <c r="B107" s="67">
        <v>1091</v>
      </c>
      <c r="C107" s="67">
        <v>286656.12094749999</v>
      </c>
      <c r="D107" s="68">
        <v>6.1111440749270713E-3</v>
      </c>
      <c r="E107" s="69">
        <v>262.74621535059578</v>
      </c>
      <c r="F107" s="67">
        <v>1176</v>
      </c>
      <c r="G107" s="67">
        <v>293114.22654389997</v>
      </c>
      <c r="H107" s="68">
        <v>6.2338846390295206E-3</v>
      </c>
      <c r="I107" s="52"/>
    </row>
    <row r="108" spans="1:9" s="98" customFormat="1" ht="18" customHeight="1">
      <c r="A108" s="72" t="s">
        <v>138</v>
      </c>
      <c r="B108" s="73">
        <v>637</v>
      </c>
      <c r="C108" s="73">
        <v>258014.39383730001</v>
      </c>
      <c r="D108" s="74">
        <v>5.5005388649401769E-3</v>
      </c>
      <c r="E108" s="75">
        <v>405.04614417158558</v>
      </c>
      <c r="F108" s="73">
        <v>709</v>
      </c>
      <c r="G108" s="73">
        <v>263793.18181169999</v>
      </c>
      <c r="H108" s="74">
        <v>5.6102915350319457E-3</v>
      </c>
      <c r="I108" s="52"/>
    </row>
    <row r="109" spans="1:9" s="98" customFormat="1" ht="18" customHeight="1">
      <c r="A109" s="76" t="s">
        <v>139</v>
      </c>
      <c r="B109" s="73">
        <v>62</v>
      </c>
      <c r="C109" s="73">
        <v>45471.7807588</v>
      </c>
      <c r="D109" s="74">
        <v>9.694005578601161E-4</v>
      </c>
      <c r="E109" s="75">
        <v>733.41581869032257</v>
      </c>
      <c r="F109" s="73">
        <v>62</v>
      </c>
      <c r="G109" s="73">
        <v>45395.613687199999</v>
      </c>
      <c r="H109" s="74">
        <v>9.6546326727532791E-4</v>
      </c>
      <c r="I109" s="52"/>
    </row>
    <row r="110" spans="1:9" s="98" customFormat="1" ht="18" customHeight="1">
      <c r="A110" s="76" t="s">
        <v>140</v>
      </c>
      <c r="B110" s="73">
        <v>145</v>
      </c>
      <c r="C110" s="73">
        <v>3848.5596368000001</v>
      </c>
      <c r="D110" s="74">
        <v>8.2046398812956922E-5</v>
      </c>
      <c r="E110" s="75">
        <v>26.54179059862069</v>
      </c>
      <c r="F110" s="73">
        <v>149</v>
      </c>
      <c r="G110" s="73">
        <v>4228.6166364999999</v>
      </c>
      <c r="H110" s="74">
        <v>8.9933227074783287E-5</v>
      </c>
      <c r="I110" s="52"/>
    </row>
    <row r="111" spans="1:9" s="98" customFormat="1" ht="5.0999999999999996" customHeight="1">
      <c r="A111" s="89"/>
      <c r="B111" s="84"/>
      <c r="C111" s="84"/>
      <c r="D111" s="85"/>
      <c r="E111" s="86"/>
      <c r="F111" s="84"/>
      <c r="G111" s="84"/>
      <c r="H111" s="85"/>
      <c r="I111" s="52"/>
    </row>
    <row r="112" spans="1:9" s="98" customFormat="1" ht="15" customHeight="1">
      <c r="A112" s="91"/>
      <c r="B112" s="90"/>
      <c r="C112" s="90"/>
      <c r="D112" s="90"/>
      <c r="E112" s="90"/>
      <c r="F112" s="90"/>
      <c r="G112" s="52"/>
      <c r="H112" s="87" t="s">
        <v>183</v>
      </c>
      <c r="I112" s="52"/>
    </row>
    <row r="113" spans="1:9" s="98" customFormat="1" ht="15" customHeight="1">
      <c r="A113" s="1230"/>
      <c r="B113" s="1230"/>
      <c r="C113" s="1230"/>
      <c r="D113" s="1230"/>
      <c r="E113" s="1230"/>
      <c r="F113" s="1230"/>
      <c r="G113" s="1230"/>
      <c r="H113" s="1230"/>
      <c r="I113" s="52"/>
    </row>
    <row r="114" spans="1:9" s="98" customFormat="1" ht="15" customHeight="1">
      <c r="A114" s="1231"/>
      <c r="B114" s="1231"/>
      <c r="C114" s="1231"/>
      <c r="D114" s="1231"/>
      <c r="E114" s="1231"/>
      <c r="F114" s="1231"/>
      <c r="G114" s="1231"/>
      <c r="H114" s="1231"/>
      <c r="I114" s="52"/>
    </row>
    <row r="115" spans="1:9" s="98" customFormat="1" ht="12">
      <c r="A115" s="57"/>
      <c r="B115" s="58"/>
      <c r="C115" s="58"/>
      <c r="D115" s="58"/>
      <c r="E115" s="58"/>
      <c r="F115" s="59"/>
      <c r="G115" s="59"/>
      <c r="H115" s="60" t="s">
        <v>54</v>
      </c>
      <c r="I115" s="52"/>
    </row>
    <row r="116" spans="1:9" s="98" customFormat="1" ht="15" customHeight="1">
      <c r="A116" s="61"/>
      <c r="B116" s="1228" t="s">
        <v>1</v>
      </c>
      <c r="C116" s="1228"/>
      <c r="D116" s="1228"/>
      <c r="E116" s="1228"/>
      <c r="F116" s="1229" t="s">
        <v>2</v>
      </c>
      <c r="G116" s="1229"/>
      <c r="H116" s="1229"/>
      <c r="I116" s="52"/>
    </row>
    <row r="117" spans="1:9" s="98" customFormat="1" ht="36" customHeight="1">
      <c r="A117" s="25" t="s">
        <v>55</v>
      </c>
      <c r="B117" s="62" t="s">
        <v>56</v>
      </c>
      <c r="C117" s="62" t="s">
        <v>5</v>
      </c>
      <c r="D117" s="62" t="s">
        <v>57</v>
      </c>
      <c r="E117" s="62" t="s">
        <v>58</v>
      </c>
      <c r="F117" s="62" t="s">
        <v>59</v>
      </c>
      <c r="G117" s="62" t="s">
        <v>5</v>
      </c>
      <c r="H117" s="62" t="s">
        <v>57</v>
      </c>
      <c r="I117" s="52"/>
    </row>
    <row r="118" spans="1:9" s="98" customFormat="1" ht="15" customHeight="1">
      <c r="A118" s="25" t="s">
        <v>8</v>
      </c>
      <c r="B118" s="25" t="s">
        <v>9</v>
      </c>
      <c r="C118" s="25" t="s">
        <v>10</v>
      </c>
      <c r="D118" s="25" t="s">
        <v>11</v>
      </c>
      <c r="E118" s="25" t="s">
        <v>12</v>
      </c>
      <c r="F118" s="25" t="s">
        <v>13</v>
      </c>
      <c r="G118" s="25" t="s">
        <v>14</v>
      </c>
      <c r="H118" s="25" t="s">
        <v>15</v>
      </c>
      <c r="I118" s="52"/>
    </row>
    <row r="119" spans="1:9" s="98" customFormat="1" ht="5.0999999999999996" customHeight="1">
      <c r="A119" s="65"/>
      <c r="B119" s="65"/>
      <c r="C119" s="65"/>
      <c r="D119" s="65"/>
      <c r="E119" s="65"/>
      <c r="F119" s="65"/>
      <c r="G119" s="65"/>
      <c r="H119" s="65"/>
      <c r="I119" s="52"/>
    </row>
    <row r="120" spans="1:9" s="98" customFormat="1" ht="27" customHeight="1">
      <c r="A120" s="76" t="s">
        <v>142</v>
      </c>
      <c r="B120" s="73">
        <v>13</v>
      </c>
      <c r="C120" s="73">
        <v>6348.2512182999999</v>
      </c>
      <c r="D120" s="74">
        <v>1.3533664549227533E-4</v>
      </c>
      <c r="E120" s="75">
        <v>488.32701679230769</v>
      </c>
      <c r="F120" s="73">
        <v>57</v>
      </c>
      <c r="G120" s="73">
        <v>2582.2086733000001</v>
      </c>
      <c r="H120" s="74">
        <v>5.491780857263432E-5</v>
      </c>
      <c r="I120" s="52"/>
    </row>
    <row r="121" spans="1:9" s="98" customFormat="1" ht="27" customHeight="1">
      <c r="A121" s="76" t="s">
        <v>143</v>
      </c>
      <c r="B121" s="73">
        <v>384</v>
      </c>
      <c r="C121" s="73">
        <v>200189.4515507</v>
      </c>
      <c r="D121" s="74">
        <v>4.2677846077845269E-3</v>
      </c>
      <c r="E121" s="75">
        <v>521.32669674661463</v>
      </c>
      <c r="F121" s="73">
        <v>402</v>
      </c>
      <c r="G121" s="73">
        <v>208658.09005900001</v>
      </c>
      <c r="H121" s="74">
        <v>4.4376913320282796E-3</v>
      </c>
      <c r="I121" s="52"/>
    </row>
    <row r="122" spans="1:9" s="98" customFormat="1" ht="27" customHeight="1">
      <c r="A122" s="76" t="s">
        <v>144</v>
      </c>
      <c r="B122" s="73">
        <v>33</v>
      </c>
      <c r="C122" s="73">
        <v>2156.3506726999999</v>
      </c>
      <c r="D122" s="74">
        <v>4.5970654990301317E-5</v>
      </c>
      <c r="E122" s="75">
        <v>65.343959778787877</v>
      </c>
      <c r="F122" s="73">
        <v>39</v>
      </c>
      <c r="G122" s="73">
        <v>2928.6527556999999</v>
      </c>
      <c r="H122" s="74">
        <v>6.2285900080920689E-5</v>
      </c>
      <c r="I122" s="52"/>
    </row>
    <row r="123" spans="1:9" s="98" customFormat="1" ht="27" customHeight="1">
      <c r="A123" s="72" t="s">
        <v>145</v>
      </c>
      <c r="B123" s="73">
        <v>454</v>
      </c>
      <c r="C123" s="73">
        <v>28641.727110200001</v>
      </c>
      <c r="D123" s="74">
        <v>6.1060520998689426E-4</v>
      </c>
      <c r="E123" s="75">
        <v>63.087504648017621</v>
      </c>
      <c r="F123" s="73">
        <v>467</v>
      </c>
      <c r="G123" s="73">
        <v>29321.0447322</v>
      </c>
      <c r="H123" s="74">
        <v>6.2359310399757518E-4</v>
      </c>
      <c r="I123" s="52"/>
    </row>
    <row r="124" spans="1:9" s="98" customFormat="1" ht="20.100000000000001" customHeight="1">
      <c r="A124" s="66" t="s">
        <v>146</v>
      </c>
      <c r="B124" s="67">
        <v>291428</v>
      </c>
      <c r="C124" s="67">
        <v>1715441.7914427</v>
      </c>
      <c r="D124" s="68">
        <v>3.6571038165891162E-2</v>
      </c>
      <c r="E124" s="69">
        <v>5.886331414423803</v>
      </c>
      <c r="F124" s="67">
        <v>298728</v>
      </c>
      <c r="G124" s="67">
        <v>1720121.2493115999</v>
      </c>
      <c r="H124" s="68">
        <v>3.6583135386456078E-2</v>
      </c>
      <c r="I124" s="52"/>
    </row>
    <row r="125" spans="1:9" s="98" customFormat="1" ht="27" customHeight="1">
      <c r="A125" s="72" t="s">
        <v>147</v>
      </c>
      <c r="B125" s="73">
        <v>57</v>
      </c>
      <c r="C125" s="73">
        <v>377.67424490000002</v>
      </c>
      <c r="D125" s="74">
        <v>8.0515347669687338E-6</v>
      </c>
      <c r="E125" s="75">
        <v>6.6258639456140358</v>
      </c>
      <c r="F125" s="73">
        <v>46</v>
      </c>
      <c r="G125" s="73">
        <v>187.26493260000001</v>
      </c>
      <c r="H125" s="74">
        <v>3.9827066755806129E-6</v>
      </c>
      <c r="I125" s="52"/>
    </row>
    <row r="126" spans="1:9" s="98" customFormat="1" ht="18" customHeight="1">
      <c r="A126" s="72" t="s">
        <v>148</v>
      </c>
      <c r="B126" s="73">
        <v>7799</v>
      </c>
      <c r="C126" s="73">
        <v>130848.00367570001</v>
      </c>
      <c r="D126" s="74">
        <v>2.7895130923272318E-3</v>
      </c>
      <c r="E126" s="75">
        <v>16.777536052788818</v>
      </c>
      <c r="F126" s="73">
        <v>6730</v>
      </c>
      <c r="G126" s="73">
        <v>122177.6902372</v>
      </c>
      <c r="H126" s="74">
        <v>2.5984464670387344E-3</v>
      </c>
      <c r="I126" s="52"/>
    </row>
    <row r="127" spans="1:9" s="98" customFormat="1" ht="27" customHeight="1">
      <c r="A127" s="72" t="s">
        <v>149</v>
      </c>
      <c r="B127" s="73">
        <v>5799</v>
      </c>
      <c r="C127" s="73">
        <v>44632.453703200001</v>
      </c>
      <c r="D127" s="74">
        <v>9.5150717206461341E-4</v>
      </c>
      <c r="E127" s="75">
        <v>7.6965776346266601</v>
      </c>
      <c r="F127" s="73">
        <v>6167</v>
      </c>
      <c r="G127" s="73">
        <v>45409.416533199998</v>
      </c>
      <c r="H127" s="74">
        <v>9.657568229674853E-4</v>
      </c>
      <c r="I127" s="52"/>
    </row>
    <row r="128" spans="1:9" s="98" customFormat="1" ht="27" customHeight="1">
      <c r="A128" s="72" t="s">
        <v>150</v>
      </c>
      <c r="B128" s="73">
        <v>72221</v>
      </c>
      <c r="C128" s="73">
        <v>93408.986186800001</v>
      </c>
      <c r="D128" s="74">
        <v>1.9913608353925708E-3</v>
      </c>
      <c r="E128" s="75">
        <v>1.2933770812755292</v>
      </c>
      <c r="F128" s="73">
        <v>70336</v>
      </c>
      <c r="G128" s="73">
        <v>89036.758086100002</v>
      </c>
      <c r="H128" s="74">
        <v>1.8936128931251199E-3</v>
      </c>
      <c r="I128" s="52"/>
    </row>
    <row r="129" spans="1:9" s="98" customFormat="1" ht="18" customHeight="1">
      <c r="A129" s="72" t="s">
        <v>151</v>
      </c>
      <c r="B129" s="73">
        <v>69367</v>
      </c>
      <c r="C129" s="73">
        <v>79652.689414499997</v>
      </c>
      <c r="D129" s="74">
        <v>1.6980940764791059E-3</v>
      </c>
      <c r="E129" s="75">
        <v>1.1482792886314819</v>
      </c>
      <c r="F129" s="73">
        <v>70076</v>
      </c>
      <c r="G129" s="73">
        <v>80595.214924</v>
      </c>
      <c r="H129" s="74">
        <v>1.7140801325750672E-3</v>
      </c>
      <c r="I129" s="52"/>
    </row>
    <row r="130" spans="1:9" s="98" customFormat="1" ht="18" customHeight="1">
      <c r="A130" s="72" t="s">
        <v>152</v>
      </c>
      <c r="B130" s="73">
        <v>347</v>
      </c>
      <c r="C130" s="73">
        <v>12574.8597004</v>
      </c>
      <c r="D130" s="74">
        <v>2.6808002249222116E-4</v>
      </c>
      <c r="E130" s="75">
        <v>36.238788761959654</v>
      </c>
      <c r="F130" s="73">
        <v>357</v>
      </c>
      <c r="G130" s="73">
        <v>9873.7038496999994</v>
      </c>
      <c r="H130" s="74">
        <v>2.0999161823267163E-4</v>
      </c>
      <c r="I130" s="52"/>
    </row>
    <row r="131" spans="1:9" s="98" customFormat="1" ht="18" customHeight="1">
      <c r="A131" s="72" t="s">
        <v>153</v>
      </c>
      <c r="B131" s="73">
        <v>344</v>
      </c>
      <c r="C131" s="73">
        <v>26.2278004</v>
      </c>
      <c r="D131" s="74">
        <v>5.59143361331485E-7</v>
      </c>
      <c r="E131" s="75">
        <v>7.6243605813953494E-2</v>
      </c>
      <c r="F131" s="73">
        <v>355</v>
      </c>
      <c r="G131" s="73">
        <v>25.338014300000001</v>
      </c>
      <c r="H131" s="74">
        <v>5.3888294672938156E-7</v>
      </c>
      <c r="I131" s="52"/>
    </row>
    <row r="132" spans="1:9" s="98" customFormat="1" ht="18" customHeight="1">
      <c r="A132" s="72" t="s">
        <v>154</v>
      </c>
      <c r="B132" s="73">
        <v>4</v>
      </c>
      <c r="C132" s="73">
        <v>12.3642941</v>
      </c>
      <c r="D132" s="74">
        <v>2.6359103158208605E-7</v>
      </c>
      <c r="E132" s="75">
        <v>3.0910735250000001</v>
      </c>
      <c r="F132" s="73">
        <v>4</v>
      </c>
      <c r="G132" s="73">
        <v>13.4103595</v>
      </c>
      <c r="H132" s="74">
        <v>2.8520838130793682E-7</v>
      </c>
      <c r="I132" s="52"/>
    </row>
    <row r="133" spans="1:9" s="98" customFormat="1" ht="18" customHeight="1">
      <c r="A133" s="72" t="s">
        <v>155</v>
      </c>
      <c r="B133" s="73">
        <v>6</v>
      </c>
      <c r="C133" s="73">
        <v>287.16336439999998</v>
      </c>
      <c r="D133" s="74">
        <v>6.1219578604797561E-6</v>
      </c>
      <c r="E133" s="75">
        <v>47.86056073333333</v>
      </c>
      <c r="F133" s="73">
        <v>8</v>
      </c>
      <c r="G133" s="73">
        <v>370.98961200000002</v>
      </c>
      <c r="H133" s="74">
        <v>7.8901200762425153E-6</v>
      </c>
      <c r="I133" s="52"/>
    </row>
    <row r="134" spans="1:9" s="98" customFormat="1" ht="18" customHeight="1">
      <c r="A134" s="72" t="s">
        <v>156</v>
      </c>
      <c r="B134" s="73">
        <v>5349</v>
      </c>
      <c r="C134" s="73">
        <v>6912.7487713999999</v>
      </c>
      <c r="D134" s="74">
        <v>1.4737101568306467E-4</v>
      </c>
      <c r="E134" s="75">
        <v>1.2923441337446251</v>
      </c>
      <c r="F134" s="73">
        <v>5882</v>
      </c>
      <c r="G134" s="73">
        <v>9157.9631671000006</v>
      </c>
      <c r="H134" s="74">
        <v>1.9476941322611803E-4</v>
      </c>
      <c r="I134" s="52"/>
    </row>
    <row r="135" spans="1:9" s="98" customFormat="1" ht="18" customHeight="1">
      <c r="A135" s="72" t="s">
        <v>157</v>
      </c>
      <c r="B135" s="73">
        <v>16484</v>
      </c>
      <c r="C135" s="73">
        <v>55985.443749099999</v>
      </c>
      <c r="D135" s="74">
        <v>1.1935384868761831E-3</v>
      </c>
      <c r="E135" s="75">
        <v>3.3963506278269837</v>
      </c>
      <c r="F135" s="73">
        <v>16060</v>
      </c>
      <c r="G135" s="73">
        <v>55425.915004800001</v>
      </c>
      <c r="H135" s="74">
        <v>1.1787853637354238E-3</v>
      </c>
      <c r="I135" s="52"/>
    </row>
    <row r="136" spans="1:9" s="98" customFormat="1" ht="27" customHeight="1">
      <c r="A136" s="72" t="s">
        <v>158</v>
      </c>
      <c r="B136" s="73">
        <v>34654</v>
      </c>
      <c r="C136" s="73">
        <v>85609.968751099994</v>
      </c>
      <c r="D136" s="74">
        <v>1.8250956984930177E-3</v>
      </c>
      <c r="E136" s="75">
        <v>2.4704209831794306</v>
      </c>
      <c r="F136" s="73">
        <v>39171</v>
      </c>
      <c r="G136" s="73">
        <v>96362.470263499999</v>
      </c>
      <c r="H136" s="74">
        <v>2.0494144219390265E-3</v>
      </c>
      <c r="I136" s="52"/>
    </row>
    <row r="137" spans="1:9" s="98" customFormat="1" ht="27" customHeight="1">
      <c r="A137" s="72" t="s">
        <v>159</v>
      </c>
      <c r="B137" s="73">
        <v>78982</v>
      </c>
      <c r="C137" s="73">
        <v>1204950.2804280999</v>
      </c>
      <c r="D137" s="74">
        <v>2.5688008134905713E-2</v>
      </c>
      <c r="E137" s="75">
        <v>15.256011248488262</v>
      </c>
      <c r="F137" s="73">
        <v>83519</v>
      </c>
      <c r="G137" s="73">
        <v>1211323.4972665</v>
      </c>
      <c r="H137" s="74">
        <v>2.5762144101777996E-2</v>
      </c>
      <c r="I137" s="52"/>
    </row>
    <row r="138" spans="1:9" s="98" customFormat="1" ht="18" customHeight="1">
      <c r="A138" s="72" t="s">
        <v>160</v>
      </c>
      <c r="B138" s="73">
        <v>5</v>
      </c>
      <c r="C138" s="73">
        <v>80</v>
      </c>
      <c r="D138" s="74">
        <v>1.7054982966287483E-6</v>
      </c>
      <c r="E138" s="75">
        <v>16</v>
      </c>
      <c r="F138" s="73">
        <v>5</v>
      </c>
      <c r="G138" s="73">
        <v>120</v>
      </c>
      <c r="H138" s="74">
        <v>2.55213186171127E-6</v>
      </c>
      <c r="I138" s="52"/>
    </row>
    <row r="139" spans="1:9" s="98" customFormat="1" ht="18" customHeight="1">
      <c r="A139" s="72" t="s">
        <v>161</v>
      </c>
      <c r="B139" s="73">
        <v>10</v>
      </c>
      <c r="C139" s="73">
        <v>82.927358600000005</v>
      </c>
      <c r="D139" s="74">
        <v>1.7679058604527674E-6</v>
      </c>
      <c r="E139" s="75">
        <v>8.2927358600000005</v>
      </c>
      <c r="F139" s="73">
        <v>12</v>
      </c>
      <c r="G139" s="73">
        <v>41.617061100000001</v>
      </c>
      <c r="H139" s="74">
        <v>8.8510189686745565E-7</v>
      </c>
      <c r="I139" s="52"/>
    </row>
    <row r="140" spans="1:9" s="98" customFormat="1" ht="20.100000000000001" customHeight="1">
      <c r="A140" s="66" t="s">
        <v>162</v>
      </c>
      <c r="B140" s="67">
        <v>51437</v>
      </c>
      <c r="C140" s="67">
        <v>88496.701129299996</v>
      </c>
      <c r="D140" s="68">
        <v>1.886637162916057E-3</v>
      </c>
      <c r="E140" s="69">
        <v>1.7204872198864629</v>
      </c>
      <c r="F140" s="67">
        <v>52078</v>
      </c>
      <c r="G140" s="67">
        <v>84201.657982200006</v>
      </c>
      <c r="H140" s="68">
        <v>1.7907811178773977E-3</v>
      </c>
      <c r="I140" s="52"/>
    </row>
    <row r="141" spans="1:9" s="98" customFormat="1" ht="27.95" customHeight="1">
      <c r="A141" s="72" t="s">
        <v>163</v>
      </c>
      <c r="B141" s="73">
        <v>335</v>
      </c>
      <c r="C141" s="73">
        <v>64583.714513799998</v>
      </c>
      <c r="D141" s="74">
        <v>1.3768426886655407E-3</v>
      </c>
      <c r="E141" s="75">
        <v>192.78720750388058</v>
      </c>
      <c r="F141" s="73">
        <v>348</v>
      </c>
      <c r="G141" s="73">
        <v>60928.2319174</v>
      </c>
      <c r="H141" s="74">
        <v>1.2958073496177507E-3</v>
      </c>
      <c r="I141" s="52"/>
    </row>
    <row r="142" spans="1:9" s="98" customFormat="1" ht="38.1" customHeight="1">
      <c r="A142" s="72" t="s">
        <v>164</v>
      </c>
      <c r="B142" s="73" t="s">
        <v>40</v>
      </c>
      <c r="C142" s="73" t="s">
        <v>40</v>
      </c>
      <c r="D142" s="74" t="s">
        <v>40</v>
      </c>
      <c r="E142" s="75" t="s">
        <v>40</v>
      </c>
      <c r="F142" s="73" t="s">
        <v>40</v>
      </c>
      <c r="G142" s="73" t="s">
        <v>40</v>
      </c>
      <c r="H142" s="74" t="s">
        <v>40</v>
      </c>
      <c r="I142" s="52"/>
    </row>
    <row r="143" spans="1:9" s="98" customFormat="1" ht="18" customHeight="1">
      <c r="A143" s="72" t="s">
        <v>165</v>
      </c>
      <c r="B143" s="73" t="s">
        <v>40</v>
      </c>
      <c r="C143" s="73" t="s">
        <v>40</v>
      </c>
      <c r="D143" s="74" t="s">
        <v>40</v>
      </c>
      <c r="E143" s="75" t="s">
        <v>40</v>
      </c>
      <c r="F143" s="73" t="s">
        <v>40</v>
      </c>
      <c r="G143" s="73" t="s">
        <v>40</v>
      </c>
      <c r="H143" s="74" t="s">
        <v>40</v>
      </c>
      <c r="I143" s="52"/>
    </row>
    <row r="144" spans="1:9" s="98" customFormat="1" ht="18" customHeight="1">
      <c r="A144" s="72" t="s">
        <v>166</v>
      </c>
      <c r="B144" s="73">
        <v>51102</v>
      </c>
      <c r="C144" s="73">
        <v>23912.986615500002</v>
      </c>
      <c r="D144" s="74">
        <v>5.097944742505164E-4</v>
      </c>
      <c r="E144" s="75">
        <v>0.46794619810379245</v>
      </c>
      <c r="F144" s="73">
        <v>51730</v>
      </c>
      <c r="G144" s="73">
        <v>23273.426064800002</v>
      </c>
      <c r="H144" s="74">
        <v>4.9497376825964688E-4</v>
      </c>
      <c r="I144" s="52"/>
    </row>
    <row r="145" spans="1:9" s="98" customFormat="1" ht="27" customHeight="1">
      <c r="A145" s="72" t="s">
        <v>167</v>
      </c>
      <c r="B145" s="73" t="s">
        <v>40</v>
      </c>
      <c r="C145" s="73" t="s">
        <v>40</v>
      </c>
      <c r="D145" s="74" t="s">
        <v>40</v>
      </c>
      <c r="E145" s="75" t="s">
        <v>40</v>
      </c>
      <c r="F145" s="73" t="s">
        <v>40</v>
      </c>
      <c r="G145" s="73" t="s">
        <v>40</v>
      </c>
      <c r="H145" s="74" t="s">
        <v>40</v>
      </c>
      <c r="I145" s="52"/>
    </row>
    <row r="146" spans="1:9" s="98" customFormat="1" ht="5.0999999999999996" customHeight="1">
      <c r="A146" s="72"/>
      <c r="B146" s="73"/>
      <c r="C146" s="73"/>
      <c r="D146" s="74"/>
      <c r="E146" s="75"/>
      <c r="F146" s="73"/>
      <c r="G146" s="73"/>
      <c r="H146" s="74"/>
      <c r="I146" s="52"/>
    </row>
    <row r="147" spans="1:9" s="98" customFormat="1" ht="20.100000000000001" customHeight="1">
      <c r="A147" s="39" t="s">
        <v>168</v>
      </c>
      <c r="B147" s="92">
        <v>1751377</v>
      </c>
      <c r="C147" s="92">
        <v>46907112.2252867</v>
      </c>
      <c r="D147" s="93">
        <v>1</v>
      </c>
      <c r="E147" s="94">
        <v>26.782989741949734</v>
      </c>
      <c r="F147" s="92">
        <v>1768838</v>
      </c>
      <c r="G147" s="92">
        <v>47019514.077747107</v>
      </c>
      <c r="H147" s="93">
        <v>1</v>
      </c>
      <c r="I147" s="52"/>
    </row>
    <row r="148" spans="1:9" s="98" customFormat="1" ht="12">
      <c r="A148" s="43" t="s">
        <v>37</v>
      </c>
      <c r="B148" s="58"/>
      <c r="C148" s="58"/>
      <c r="D148" s="58"/>
      <c r="E148" s="58"/>
      <c r="F148" s="58"/>
      <c r="G148" s="58"/>
      <c r="H148" s="58"/>
      <c r="I148" s="52"/>
    </row>
    <row r="149" spans="1:9" ht="12.95" customHeight="1">
      <c r="A149" s="95" t="s">
        <v>38</v>
      </c>
      <c r="B149" s="52"/>
      <c r="C149" s="52"/>
      <c r="D149" s="52"/>
      <c r="E149" s="52"/>
      <c r="F149" s="52"/>
      <c r="G149" s="52"/>
      <c r="H149" s="52"/>
      <c r="I149" s="52"/>
    </row>
    <row r="150" spans="1:9" ht="12.95" customHeight="1">
      <c r="A150" s="97" t="s">
        <v>39</v>
      </c>
      <c r="B150" s="52"/>
      <c r="C150" s="52"/>
      <c r="D150" s="52"/>
      <c r="E150" s="52"/>
      <c r="F150" s="52"/>
      <c r="G150" s="52"/>
      <c r="H150" s="52"/>
      <c r="I150" s="52"/>
    </row>
    <row r="151" spans="1:9" ht="12.95" customHeight="1"/>
    <row r="152" spans="1:9" ht="12.95" customHeight="1"/>
    <row r="153" spans="1:9" ht="12.95" customHeight="1"/>
    <row r="154" spans="1:9" ht="12.95" customHeight="1"/>
    <row r="155" spans="1:9" ht="12.95" customHeight="1"/>
    <row r="156" spans="1:9" ht="12.95" customHeight="1"/>
    <row r="157" spans="1:9" ht="12.95" customHeight="1"/>
    <row r="158" spans="1:9" ht="12.95" customHeight="1"/>
    <row r="159" spans="1:9" ht="12.95" customHeight="1"/>
    <row r="160" spans="1:9" ht="12.95" customHeight="1"/>
    <row r="161" ht="12.95" customHeight="1"/>
    <row r="162" ht="12.95" customHeight="1"/>
    <row r="163" ht="12.95" customHeight="1"/>
    <row r="164" ht="12.95" customHeight="1"/>
    <row r="165" ht="12.95" customHeight="1"/>
    <row r="166" ht="12.95" customHeight="1"/>
    <row r="167" ht="12.95" customHeight="1"/>
    <row r="168" ht="12.95" customHeight="1"/>
    <row r="169" ht="12.95" customHeight="1"/>
    <row r="170" ht="12.95" customHeight="1"/>
    <row r="171" ht="12.95" customHeight="1"/>
    <row r="172" ht="12.95" customHeight="1"/>
    <row r="173" ht="12.95" customHeight="1"/>
    <row r="174" ht="12.95" customHeight="1"/>
    <row r="175" ht="12.95" customHeight="1"/>
    <row r="176" ht="12.95" customHeight="1"/>
    <row r="177" ht="12.95" customHeight="1"/>
    <row r="178" ht="12.95" customHeight="1"/>
    <row r="179" ht="12.95" customHeight="1"/>
    <row r="180" ht="12.95" customHeight="1"/>
    <row r="181" ht="12.95" customHeight="1"/>
    <row r="182" ht="12.95" customHeight="1"/>
    <row r="183" ht="12.95" customHeight="1"/>
    <row r="184" ht="12.95" customHeight="1"/>
    <row r="185" ht="12.95" customHeight="1"/>
    <row r="186" ht="12.95" customHeight="1"/>
    <row r="187" ht="12.95" customHeight="1"/>
    <row r="188" ht="12.95" customHeight="1"/>
    <row r="189" ht="12.95" customHeight="1"/>
    <row r="190" ht="12.95" customHeight="1"/>
    <row r="191" ht="12.95" customHeight="1"/>
    <row r="192" ht="12.95" customHeight="1"/>
    <row r="193" ht="12.95" customHeight="1"/>
    <row r="194" ht="12.95" customHeight="1"/>
    <row r="195" ht="12.95" customHeight="1"/>
    <row r="196" ht="12.95" customHeight="1"/>
    <row r="197" ht="12.95" customHeight="1"/>
    <row r="198" ht="12.95" customHeight="1"/>
    <row r="199" ht="12.95" customHeight="1"/>
    <row r="200" ht="12.95" customHeight="1"/>
    <row r="201" ht="12.95" customHeight="1"/>
    <row r="202" ht="12.95" customHeight="1"/>
    <row r="203" ht="12.95" customHeight="1"/>
    <row r="204" ht="12.95" customHeight="1"/>
    <row r="205" ht="12.95" customHeight="1"/>
    <row r="206" ht="12.95" customHeight="1"/>
    <row r="207" ht="12.95" customHeight="1"/>
    <row r="208" ht="12.95" customHeight="1"/>
    <row r="209" ht="12.95" customHeight="1"/>
    <row r="210" ht="12.95" customHeight="1"/>
    <row r="211" ht="12.95" customHeight="1"/>
    <row r="212" ht="12.95" customHeight="1"/>
    <row r="213" ht="12.95" customHeight="1"/>
    <row r="214" ht="12.95" customHeight="1"/>
    <row r="215" ht="12.95" customHeight="1"/>
    <row r="216" ht="12.95" customHeight="1"/>
    <row r="217" ht="12.95" customHeight="1"/>
    <row r="218" ht="12.95" customHeight="1"/>
    <row r="219" ht="12.95" customHeight="1"/>
    <row r="220" ht="12.95" customHeight="1"/>
    <row r="221" ht="12.95" customHeight="1"/>
    <row r="222" ht="12.95" customHeight="1"/>
    <row r="223" ht="12.95" customHeight="1"/>
    <row r="224" ht="12.95" customHeight="1"/>
    <row r="225" ht="12.95" customHeight="1"/>
    <row r="226" ht="12.95" customHeight="1"/>
    <row r="227" ht="12.95" customHeight="1"/>
    <row r="228" ht="12.95" customHeight="1"/>
    <row r="229" ht="12.95" customHeight="1"/>
    <row r="230" ht="12.95" customHeight="1"/>
    <row r="231" ht="12.95" customHeight="1"/>
    <row r="232" ht="12.95" customHeight="1"/>
    <row r="233" ht="12.95" customHeight="1"/>
    <row r="234" ht="12.95" customHeight="1"/>
    <row r="235" ht="12.95" customHeight="1"/>
    <row r="236" ht="12.95" customHeight="1"/>
    <row r="237" ht="12.95" customHeight="1"/>
    <row r="238" ht="12.95" customHeight="1"/>
    <row r="239" ht="12.95" customHeight="1"/>
    <row r="240" ht="12.95" customHeight="1"/>
    <row r="241" ht="12.95" customHeight="1"/>
    <row r="242" ht="12.95" customHeight="1"/>
    <row r="243" ht="12.95" customHeight="1"/>
    <row r="244" ht="12.95" customHeight="1"/>
    <row r="245" ht="12.95" customHeight="1"/>
    <row r="246" ht="12.95" customHeight="1"/>
    <row r="247" ht="12.95" customHeight="1"/>
    <row r="248" ht="12.95" customHeight="1"/>
    <row r="249" ht="12.95" customHeight="1"/>
    <row r="250" ht="12.95" customHeight="1"/>
    <row r="251" ht="12.95" customHeight="1"/>
    <row r="252" ht="12.95" customHeight="1"/>
    <row r="253" ht="12.95" customHeight="1"/>
    <row r="254" ht="12.95" customHeight="1"/>
    <row r="255" ht="12.95" customHeight="1"/>
    <row r="256" ht="12.95" customHeight="1"/>
    <row r="257" ht="12.95" customHeight="1"/>
    <row r="258" ht="12.95" customHeight="1"/>
    <row r="259" ht="12.95" customHeight="1"/>
    <row r="260" ht="12.95" customHeight="1"/>
    <row r="261" ht="12.95" customHeight="1"/>
    <row r="262" ht="12.95" customHeight="1"/>
    <row r="263" ht="12.95" customHeight="1"/>
    <row r="264" ht="12.95" customHeight="1"/>
    <row r="265" ht="12.95" customHeight="1"/>
    <row r="266" ht="12.95" customHeight="1"/>
    <row r="267" ht="12.95" customHeight="1"/>
    <row r="268" ht="12.95" customHeight="1"/>
    <row r="269" ht="12.95" customHeight="1"/>
    <row r="270" ht="12.95" customHeight="1"/>
    <row r="271" ht="12.95" customHeight="1"/>
    <row r="272" ht="12.95" customHeight="1"/>
    <row r="273" ht="12.95" customHeight="1"/>
    <row r="274" ht="12.95" customHeight="1"/>
    <row r="275" ht="12.95" customHeight="1"/>
    <row r="276" ht="12.95" customHeight="1"/>
    <row r="277" ht="12.95" customHeight="1"/>
    <row r="278" ht="12.95" customHeight="1"/>
    <row r="279" ht="12.95" customHeight="1"/>
    <row r="280" ht="12.95" customHeight="1"/>
    <row r="281" ht="12.95" customHeight="1"/>
    <row r="282" ht="12.95" customHeight="1"/>
    <row r="283" ht="12.95" customHeight="1"/>
    <row r="284" ht="12.95" customHeight="1"/>
    <row r="285" ht="12.95" customHeight="1"/>
    <row r="286" ht="12.95" customHeight="1"/>
    <row r="287" ht="12.95" customHeight="1"/>
    <row r="288" ht="12.95" customHeight="1"/>
    <row r="289" ht="12.95" customHeight="1"/>
  </sheetData>
  <mergeCells count="15">
    <mergeCell ref="A114:H114"/>
    <mergeCell ref="B116:E116"/>
    <mergeCell ref="F116:H116"/>
    <mergeCell ref="G74:H74"/>
    <mergeCell ref="A75:H75"/>
    <mergeCell ref="A76:H76"/>
    <mergeCell ref="B78:E78"/>
    <mergeCell ref="F78:H78"/>
    <mergeCell ref="A113:H113"/>
    <mergeCell ref="B5:E5"/>
    <mergeCell ref="F5:H5"/>
    <mergeCell ref="A37:H37"/>
    <mergeCell ref="A38:H38"/>
    <mergeCell ref="B40:E40"/>
    <mergeCell ref="F40:H40"/>
  </mergeCells>
  <pageMargins left="0.6" right="0.3" top="0.75" bottom="0.7" header="0.4" footer="0.4"/>
  <pageSetup paperSize="9" scale="90" firstPageNumber="144" orientation="portrait" r:id="rId1"/>
  <headerFooter alignWithMargins="0">
    <oddFooter>&amp;C&amp;"Maiandra GD,Regular"&amp;9&amp;P</oddFooter>
  </headerFooter>
  <rowBreaks count="3" manualBreakCount="3">
    <brk id="35" max="16383" man="1"/>
    <brk id="73" max="16383" man="1"/>
    <brk id="111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>
  <dimension ref="A1:S133"/>
  <sheetViews>
    <sheetView view="pageBreakPreview" zoomScale="77" zoomScaleSheetLayoutView="77" workbookViewId="0">
      <selection activeCell="S127" sqref="S127"/>
    </sheetView>
  </sheetViews>
  <sheetFormatPr defaultRowHeight="12.75"/>
  <cols>
    <col min="1" max="10" width="9.140625" style="113"/>
    <col min="11" max="11" width="9.140625" style="113" customWidth="1"/>
    <col min="12" max="17" width="9.140625" style="113"/>
    <col min="18" max="18" width="13.28515625" style="113" customWidth="1"/>
    <col min="19" max="19" width="14.28515625" style="113" customWidth="1"/>
    <col min="20" max="16384" width="9.140625" style="113"/>
  </cols>
  <sheetData>
    <row r="1" spans="1:19">
      <c r="A1" s="110"/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2" t="s">
        <v>184</v>
      </c>
    </row>
    <row r="2" spans="1:19" ht="15.75">
      <c r="A2" s="114" t="s">
        <v>185</v>
      </c>
      <c r="B2" s="56"/>
      <c r="C2" s="17"/>
      <c r="D2" s="115"/>
      <c r="E2" s="115"/>
      <c r="F2" s="115"/>
      <c r="G2" s="17"/>
      <c r="H2" s="17"/>
      <c r="I2" s="116"/>
      <c r="J2" s="48"/>
      <c r="K2" s="56"/>
      <c r="L2" s="115"/>
      <c r="M2" s="17"/>
      <c r="N2" s="17"/>
      <c r="O2" s="17"/>
      <c r="P2" s="17"/>
      <c r="Q2" s="17"/>
      <c r="R2" s="17"/>
      <c r="S2" s="53"/>
    </row>
    <row r="3" spans="1:19" ht="15.75">
      <c r="A3" s="114" t="s">
        <v>186</v>
      </c>
      <c r="B3" s="56"/>
      <c r="C3" s="17"/>
      <c r="D3" s="115"/>
      <c r="E3" s="115"/>
      <c r="F3" s="115"/>
      <c r="G3" s="17"/>
      <c r="H3" s="17"/>
      <c r="I3" s="116"/>
      <c r="J3" s="48"/>
      <c r="K3" s="56"/>
      <c r="L3" s="115"/>
      <c r="M3" s="17"/>
      <c r="N3" s="17"/>
      <c r="O3" s="17"/>
      <c r="P3" s="17"/>
      <c r="Q3" s="17"/>
      <c r="R3" s="17"/>
      <c r="S3" s="17"/>
    </row>
    <row r="4" spans="1:19">
      <c r="A4" s="17"/>
      <c r="B4" s="17"/>
      <c r="C4" s="56"/>
      <c r="D4" s="115"/>
      <c r="E4" s="115"/>
      <c r="F4" s="115"/>
      <c r="G4" s="17"/>
      <c r="H4" s="56"/>
      <c r="I4" s="116"/>
      <c r="J4" s="48"/>
      <c r="K4" s="56"/>
      <c r="L4" s="56"/>
      <c r="M4" s="56"/>
      <c r="N4" s="56"/>
      <c r="O4" s="56"/>
      <c r="P4" s="56"/>
      <c r="Q4" s="56"/>
      <c r="R4" s="17"/>
      <c r="S4" s="17"/>
    </row>
    <row r="5" spans="1:19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87" t="s">
        <v>54</v>
      </c>
    </row>
    <row r="6" spans="1:19" ht="17.100000000000001" customHeight="1">
      <c r="A6" s="1237" t="s">
        <v>187</v>
      </c>
      <c r="B6" s="1228" t="s">
        <v>188</v>
      </c>
      <c r="C6" s="1228"/>
      <c r="D6" s="1228"/>
      <c r="E6" s="1228"/>
      <c r="F6" s="1228"/>
      <c r="G6" s="1228"/>
      <c r="H6" s="1228"/>
      <c r="I6" s="1228"/>
      <c r="J6" s="1228" t="s">
        <v>188</v>
      </c>
      <c r="K6" s="1228"/>
      <c r="L6" s="1228"/>
      <c r="M6" s="1228"/>
      <c r="N6" s="1228"/>
      <c r="O6" s="1228"/>
      <c r="P6" s="1228"/>
      <c r="Q6" s="1228"/>
      <c r="R6" s="1240" t="s">
        <v>189</v>
      </c>
      <c r="S6" s="1233" t="s">
        <v>187</v>
      </c>
    </row>
    <row r="7" spans="1:19">
      <c r="A7" s="1238"/>
      <c r="B7" s="1236" t="s">
        <v>190</v>
      </c>
      <c r="C7" s="1236" t="s">
        <v>191</v>
      </c>
      <c r="D7" s="1236" t="s">
        <v>192</v>
      </c>
      <c r="E7" s="1236" t="s">
        <v>193</v>
      </c>
      <c r="F7" s="1236" t="s">
        <v>194</v>
      </c>
      <c r="G7" s="1236" t="s">
        <v>195</v>
      </c>
      <c r="H7" s="1236" t="s">
        <v>196</v>
      </c>
      <c r="I7" s="1236" t="s">
        <v>197</v>
      </c>
      <c r="J7" s="1236" t="s">
        <v>198</v>
      </c>
      <c r="K7" s="1236" t="s">
        <v>199</v>
      </c>
      <c r="L7" s="1236" t="s">
        <v>200</v>
      </c>
      <c r="M7" s="1236" t="s">
        <v>201</v>
      </c>
      <c r="N7" s="1236" t="s">
        <v>202</v>
      </c>
      <c r="O7" s="1236" t="s">
        <v>203</v>
      </c>
      <c r="P7" s="1236" t="s">
        <v>204</v>
      </c>
      <c r="Q7" s="1242" t="s">
        <v>205</v>
      </c>
      <c r="R7" s="1240"/>
      <c r="S7" s="1234"/>
    </row>
    <row r="8" spans="1:19" ht="72.75" customHeight="1">
      <c r="A8" s="1239"/>
      <c r="B8" s="1236"/>
      <c r="C8" s="1236"/>
      <c r="D8" s="1236"/>
      <c r="E8" s="1236"/>
      <c r="F8" s="1236"/>
      <c r="G8" s="1236"/>
      <c r="H8" s="1236"/>
      <c r="I8" s="1236"/>
      <c r="J8" s="1236"/>
      <c r="K8" s="1236"/>
      <c r="L8" s="1236"/>
      <c r="M8" s="1236"/>
      <c r="N8" s="1236"/>
      <c r="O8" s="1236"/>
      <c r="P8" s="1236"/>
      <c r="Q8" s="1242"/>
      <c r="R8" s="1240"/>
      <c r="S8" s="1235"/>
    </row>
    <row r="9" spans="1:19" ht="17.100000000000001" customHeight="1">
      <c r="A9" s="117"/>
      <c r="B9" s="118"/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9"/>
      <c r="R9" s="119"/>
      <c r="S9" s="120"/>
    </row>
    <row r="10" spans="1:19" ht="17.100000000000001" customHeight="1">
      <c r="A10" s="121" t="s">
        <v>206</v>
      </c>
      <c r="B10" s="122" t="s">
        <v>40</v>
      </c>
      <c r="C10" s="122">
        <v>30219.033214499999</v>
      </c>
      <c r="D10" s="122">
        <v>1098.4750164</v>
      </c>
      <c r="E10" s="122">
        <v>59975.096537999998</v>
      </c>
      <c r="F10" s="122">
        <v>26801.9884122</v>
      </c>
      <c r="G10" s="122">
        <v>130359.69479769999</v>
      </c>
      <c r="H10" s="122">
        <v>1870222.8519526999</v>
      </c>
      <c r="I10" s="122">
        <v>587825.01696040004</v>
      </c>
      <c r="J10" s="122">
        <v>68.137097499999996</v>
      </c>
      <c r="K10" s="122">
        <v>133447.4423847</v>
      </c>
      <c r="L10" s="122">
        <v>1563.3279779</v>
      </c>
      <c r="M10" s="122">
        <v>2237.0205741</v>
      </c>
      <c r="N10" s="122">
        <v>346810.45054320002</v>
      </c>
      <c r="O10" s="122">
        <v>14.4152193</v>
      </c>
      <c r="P10" s="122">
        <v>50673.255426800002</v>
      </c>
      <c r="Q10" s="122">
        <v>3241316.2061153995</v>
      </c>
      <c r="R10" s="122">
        <v>3291890.1364334002</v>
      </c>
      <c r="S10" s="121" t="s">
        <v>206</v>
      </c>
    </row>
    <row r="11" spans="1:19" ht="17.100000000000001" customHeight="1">
      <c r="A11" s="121" t="s">
        <v>207</v>
      </c>
      <c r="B11" s="122" t="s">
        <v>40</v>
      </c>
      <c r="C11" s="122" t="s">
        <v>40</v>
      </c>
      <c r="D11" s="122" t="s">
        <v>40</v>
      </c>
      <c r="E11" s="122" t="s">
        <v>40</v>
      </c>
      <c r="F11" s="122" t="s">
        <v>40</v>
      </c>
      <c r="G11" s="122" t="s">
        <v>40</v>
      </c>
      <c r="H11" s="122" t="s">
        <v>40</v>
      </c>
      <c r="I11" s="122" t="s">
        <v>40</v>
      </c>
      <c r="J11" s="122" t="s">
        <v>40</v>
      </c>
      <c r="K11" s="122" t="s">
        <v>40</v>
      </c>
      <c r="L11" s="122" t="s">
        <v>40</v>
      </c>
      <c r="M11" s="122" t="s">
        <v>40</v>
      </c>
      <c r="N11" s="122" t="s">
        <v>40</v>
      </c>
      <c r="O11" s="122" t="s">
        <v>40</v>
      </c>
      <c r="P11" s="122" t="s">
        <v>40</v>
      </c>
      <c r="Q11" s="122" t="s">
        <v>40</v>
      </c>
      <c r="R11" s="122" t="s">
        <v>40</v>
      </c>
      <c r="S11" s="121" t="s">
        <v>207</v>
      </c>
    </row>
    <row r="12" spans="1:19" ht="17.100000000000001" customHeight="1">
      <c r="A12" s="121" t="s">
        <v>208</v>
      </c>
      <c r="B12" s="122" t="s">
        <v>40</v>
      </c>
      <c r="C12" s="122" t="s">
        <v>40</v>
      </c>
      <c r="D12" s="122" t="s">
        <v>40</v>
      </c>
      <c r="E12" s="122" t="s">
        <v>40</v>
      </c>
      <c r="F12" s="122" t="s">
        <v>40</v>
      </c>
      <c r="G12" s="122" t="s">
        <v>40</v>
      </c>
      <c r="H12" s="122" t="s">
        <v>40</v>
      </c>
      <c r="I12" s="122" t="s">
        <v>40</v>
      </c>
      <c r="J12" s="122" t="s">
        <v>40</v>
      </c>
      <c r="K12" s="122">
        <v>7.5</v>
      </c>
      <c r="L12" s="122" t="s">
        <v>40</v>
      </c>
      <c r="M12" s="122" t="s">
        <v>40</v>
      </c>
      <c r="N12" s="122" t="s">
        <v>40</v>
      </c>
      <c r="O12" s="122">
        <v>27.034125</v>
      </c>
      <c r="P12" s="122" t="s">
        <v>40</v>
      </c>
      <c r="Q12" s="122">
        <v>34.534125000000003</v>
      </c>
      <c r="R12" s="122">
        <v>111.5186944</v>
      </c>
      <c r="S12" s="121" t="s">
        <v>208</v>
      </c>
    </row>
    <row r="13" spans="1:19" ht="17.100000000000001" customHeight="1">
      <c r="A13" s="121" t="s">
        <v>209</v>
      </c>
      <c r="B13" s="122" t="s">
        <v>40</v>
      </c>
      <c r="C13" s="122" t="s">
        <v>40</v>
      </c>
      <c r="D13" s="122" t="s">
        <v>40</v>
      </c>
      <c r="E13" s="122" t="s">
        <v>40</v>
      </c>
      <c r="F13" s="122" t="s">
        <v>40</v>
      </c>
      <c r="G13" s="122" t="s">
        <v>40</v>
      </c>
      <c r="H13" s="122" t="s">
        <v>40</v>
      </c>
      <c r="I13" s="122" t="s">
        <v>40</v>
      </c>
      <c r="J13" s="122" t="s">
        <v>40</v>
      </c>
      <c r="K13" s="122" t="s">
        <v>40</v>
      </c>
      <c r="L13" s="122" t="s">
        <v>40</v>
      </c>
      <c r="M13" s="122" t="s">
        <v>40</v>
      </c>
      <c r="N13" s="122" t="s">
        <v>40</v>
      </c>
      <c r="O13" s="122">
        <v>14851.4207787</v>
      </c>
      <c r="P13" s="122" t="s">
        <v>40</v>
      </c>
      <c r="Q13" s="122">
        <v>14851.4207787</v>
      </c>
      <c r="R13" s="122">
        <v>14765.827128999999</v>
      </c>
      <c r="S13" s="121" t="s">
        <v>209</v>
      </c>
    </row>
    <row r="14" spans="1:19" ht="17.100000000000001" customHeight="1">
      <c r="A14" s="121" t="s">
        <v>210</v>
      </c>
      <c r="B14" s="122" t="s">
        <v>40</v>
      </c>
      <c r="C14" s="122" t="s">
        <v>40</v>
      </c>
      <c r="D14" s="122">
        <v>10336.874361</v>
      </c>
      <c r="E14" s="122">
        <v>8745.0300520000001</v>
      </c>
      <c r="F14" s="122" t="s">
        <v>40</v>
      </c>
      <c r="G14" s="122" t="s">
        <v>40</v>
      </c>
      <c r="H14" s="122">
        <v>145466.39559</v>
      </c>
      <c r="I14" s="122">
        <v>4272.5073080000002</v>
      </c>
      <c r="J14" s="122" t="s">
        <v>40</v>
      </c>
      <c r="K14" s="122">
        <v>358.76319000000001</v>
      </c>
      <c r="L14" s="122" t="s">
        <v>40</v>
      </c>
      <c r="M14" s="122" t="s">
        <v>40</v>
      </c>
      <c r="N14" s="122">
        <v>4581.0014203000001</v>
      </c>
      <c r="O14" s="122" t="s">
        <v>40</v>
      </c>
      <c r="P14" s="122" t="s">
        <v>40</v>
      </c>
      <c r="Q14" s="122">
        <v>173760.5719213</v>
      </c>
      <c r="R14" s="122">
        <v>241227.01849230001</v>
      </c>
      <c r="S14" s="121" t="s">
        <v>210</v>
      </c>
    </row>
    <row r="15" spans="1:19" ht="17.100000000000001" customHeight="1">
      <c r="A15" s="121" t="s">
        <v>211</v>
      </c>
      <c r="B15" s="122" t="s">
        <v>40</v>
      </c>
      <c r="C15" s="122" t="s">
        <v>40</v>
      </c>
      <c r="D15" s="122" t="s">
        <v>40</v>
      </c>
      <c r="E15" s="122" t="s">
        <v>40</v>
      </c>
      <c r="F15" s="122" t="s">
        <v>40</v>
      </c>
      <c r="G15" s="122" t="s">
        <v>40</v>
      </c>
      <c r="H15" s="122" t="s">
        <v>40</v>
      </c>
      <c r="I15" s="122" t="s">
        <v>40</v>
      </c>
      <c r="J15" s="122" t="s">
        <v>40</v>
      </c>
      <c r="K15" s="122" t="s">
        <v>40</v>
      </c>
      <c r="L15" s="122" t="s">
        <v>40</v>
      </c>
      <c r="M15" s="122" t="s">
        <v>40</v>
      </c>
      <c r="N15" s="122" t="s">
        <v>40</v>
      </c>
      <c r="O15" s="122" t="s">
        <v>40</v>
      </c>
      <c r="P15" s="122" t="s">
        <v>40</v>
      </c>
      <c r="Q15" s="122" t="s">
        <v>40</v>
      </c>
      <c r="R15" s="122">
        <v>4.0000000000000003E-5</v>
      </c>
      <c r="S15" s="121" t="s">
        <v>211</v>
      </c>
    </row>
    <row r="16" spans="1:19" ht="17.100000000000001" customHeight="1">
      <c r="A16" s="121" t="s">
        <v>212</v>
      </c>
      <c r="B16" s="122" t="s">
        <v>40</v>
      </c>
      <c r="C16" s="122" t="s">
        <v>40</v>
      </c>
      <c r="D16" s="122">
        <v>7410.2496129000001</v>
      </c>
      <c r="E16" s="122">
        <v>86333.584159799997</v>
      </c>
      <c r="F16" s="122" t="s">
        <v>40</v>
      </c>
      <c r="G16" s="122" t="s">
        <v>40</v>
      </c>
      <c r="H16" s="122">
        <v>13766.617210099999</v>
      </c>
      <c r="I16" s="122">
        <v>2092.8190887999999</v>
      </c>
      <c r="J16" s="122" t="s">
        <v>40</v>
      </c>
      <c r="K16" s="122" t="s">
        <v>40</v>
      </c>
      <c r="L16" s="122" t="s">
        <v>40</v>
      </c>
      <c r="M16" s="122">
        <v>1019.7351489</v>
      </c>
      <c r="N16" s="122" t="s">
        <v>40</v>
      </c>
      <c r="O16" s="122" t="s">
        <v>40</v>
      </c>
      <c r="P16" s="122" t="s">
        <v>40</v>
      </c>
      <c r="Q16" s="122">
        <v>110623.0052205</v>
      </c>
      <c r="R16" s="122">
        <v>19045.9860386</v>
      </c>
      <c r="S16" s="121" t="s">
        <v>212</v>
      </c>
    </row>
    <row r="17" spans="1:19" ht="17.100000000000001" customHeight="1">
      <c r="A17" s="121" t="s">
        <v>213</v>
      </c>
      <c r="B17" s="122" t="s">
        <v>40</v>
      </c>
      <c r="C17" s="122" t="s">
        <v>40</v>
      </c>
      <c r="D17" s="122" t="s">
        <v>40</v>
      </c>
      <c r="E17" s="122" t="s">
        <v>40</v>
      </c>
      <c r="F17" s="122" t="s">
        <v>40</v>
      </c>
      <c r="G17" s="122" t="s">
        <v>40</v>
      </c>
      <c r="H17" s="122">
        <v>62.936492299999998</v>
      </c>
      <c r="I17" s="122" t="s">
        <v>40</v>
      </c>
      <c r="J17" s="122" t="s">
        <v>40</v>
      </c>
      <c r="K17" s="122" t="s">
        <v>40</v>
      </c>
      <c r="L17" s="122" t="s">
        <v>40</v>
      </c>
      <c r="M17" s="122" t="s">
        <v>40</v>
      </c>
      <c r="N17" s="122" t="s">
        <v>40</v>
      </c>
      <c r="O17" s="122" t="s">
        <v>40</v>
      </c>
      <c r="P17" s="122" t="s">
        <v>40</v>
      </c>
      <c r="Q17" s="122">
        <v>62.936492299999998</v>
      </c>
      <c r="R17" s="122">
        <v>89.181631100000004</v>
      </c>
      <c r="S17" s="121" t="s">
        <v>213</v>
      </c>
    </row>
    <row r="18" spans="1:19" ht="17.100000000000001" customHeight="1">
      <c r="A18" s="121" t="s">
        <v>214</v>
      </c>
      <c r="B18" s="122" t="s">
        <v>40</v>
      </c>
      <c r="C18" s="122" t="s">
        <v>40</v>
      </c>
      <c r="D18" s="122">
        <v>84150.050528199994</v>
      </c>
      <c r="E18" s="122">
        <v>87896.854851199998</v>
      </c>
      <c r="F18" s="122" t="s">
        <v>40</v>
      </c>
      <c r="G18" s="122" t="s">
        <v>40</v>
      </c>
      <c r="H18" s="122">
        <v>120072.2816403</v>
      </c>
      <c r="I18" s="122">
        <v>25651.5990165</v>
      </c>
      <c r="J18" s="122" t="s">
        <v>40</v>
      </c>
      <c r="K18" s="122">
        <v>628008.91997609998</v>
      </c>
      <c r="L18" s="122" t="s">
        <v>40</v>
      </c>
      <c r="M18" s="122" t="s">
        <v>40</v>
      </c>
      <c r="N18" s="122">
        <v>11965.5870271</v>
      </c>
      <c r="O18" s="122" t="s">
        <v>40</v>
      </c>
      <c r="P18" s="122" t="s">
        <v>40</v>
      </c>
      <c r="Q18" s="122">
        <v>957745.29303940001</v>
      </c>
      <c r="R18" s="122">
        <v>969773.76702270005</v>
      </c>
      <c r="S18" s="121" t="s">
        <v>214</v>
      </c>
    </row>
    <row r="19" spans="1:19" ht="17.100000000000001" customHeight="1">
      <c r="A19" s="121" t="s">
        <v>215</v>
      </c>
      <c r="B19" s="122" t="s">
        <v>40</v>
      </c>
      <c r="C19" s="122" t="s">
        <v>40</v>
      </c>
      <c r="D19" s="122" t="s">
        <v>40</v>
      </c>
      <c r="E19" s="122" t="s">
        <v>40</v>
      </c>
      <c r="F19" s="122" t="s">
        <v>40</v>
      </c>
      <c r="G19" s="122" t="s">
        <v>40</v>
      </c>
      <c r="H19" s="122" t="s">
        <v>40</v>
      </c>
      <c r="I19" s="122" t="s">
        <v>40</v>
      </c>
      <c r="J19" s="122" t="s">
        <v>40</v>
      </c>
      <c r="K19" s="122" t="s">
        <v>40</v>
      </c>
      <c r="L19" s="122" t="s">
        <v>40</v>
      </c>
      <c r="M19" s="122" t="s">
        <v>40</v>
      </c>
      <c r="N19" s="122">
        <v>7055.3005695000002</v>
      </c>
      <c r="O19" s="122" t="s">
        <v>40</v>
      </c>
      <c r="P19" s="122" t="s">
        <v>40</v>
      </c>
      <c r="Q19" s="122">
        <v>7055.3005695000002</v>
      </c>
      <c r="R19" s="122">
        <v>1.3830260000000001</v>
      </c>
      <c r="S19" s="121" t="s">
        <v>215</v>
      </c>
    </row>
    <row r="20" spans="1:19" ht="17.100000000000001" customHeight="1">
      <c r="A20" s="121" t="s">
        <v>216</v>
      </c>
      <c r="B20" s="122" t="s">
        <v>40</v>
      </c>
      <c r="C20" s="122" t="s">
        <v>40</v>
      </c>
      <c r="D20" s="122" t="s">
        <v>40</v>
      </c>
      <c r="E20" s="122" t="s">
        <v>40</v>
      </c>
      <c r="F20" s="122" t="s">
        <v>40</v>
      </c>
      <c r="G20" s="122" t="s">
        <v>40</v>
      </c>
      <c r="H20" s="122">
        <v>3749.3264198000002</v>
      </c>
      <c r="I20" s="122" t="s">
        <v>40</v>
      </c>
      <c r="J20" s="122" t="s">
        <v>40</v>
      </c>
      <c r="K20" s="122" t="s">
        <v>40</v>
      </c>
      <c r="L20" s="122" t="s">
        <v>40</v>
      </c>
      <c r="M20" s="122" t="s">
        <v>40</v>
      </c>
      <c r="N20" s="122">
        <v>9.1549297999999997</v>
      </c>
      <c r="O20" s="122" t="s">
        <v>40</v>
      </c>
      <c r="P20" s="122" t="s">
        <v>40</v>
      </c>
      <c r="Q20" s="122">
        <v>3758.4813496000002</v>
      </c>
      <c r="R20" s="122">
        <v>4222.7490400999995</v>
      </c>
      <c r="S20" s="121" t="s">
        <v>216</v>
      </c>
    </row>
    <row r="21" spans="1:19" ht="17.100000000000001" customHeight="1">
      <c r="A21" s="121" t="s">
        <v>217</v>
      </c>
      <c r="B21" s="122" t="s">
        <v>40</v>
      </c>
      <c r="C21" s="122" t="s">
        <v>40</v>
      </c>
      <c r="D21" s="122" t="s">
        <v>40</v>
      </c>
      <c r="E21" s="122" t="s">
        <v>40</v>
      </c>
      <c r="F21" s="122" t="s">
        <v>40</v>
      </c>
      <c r="G21" s="122" t="s">
        <v>40</v>
      </c>
      <c r="H21" s="122" t="s">
        <v>40</v>
      </c>
      <c r="I21" s="122">
        <v>62.959045600000003</v>
      </c>
      <c r="J21" s="122" t="s">
        <v>40</v>
      </c>
      <c r="K21" s="122" t="s">
        <v>40</v>
      </c>
      <c r="L21" s="122" t="s">
        <v>40</v>
      </c>
      <c r="M21" s="122" t="s">
        <v>40</v>
      </c>
      <c r="N21" s="122">
        <v>16.468966600000002</v>
      </c>
      <c r="O21" s="122" t="s">
        <v>40</v>
      </c>
      <c r="P21" s="122" t="s">
        <v>40</v>
      </c>
      <c r="Q21" s="122">
        <v>79.428012200000012</v>
      </c>
      <c r="R21" s="122">
        <v>61.413611099999997</v>
      </c>
      <c r="S21" s="121" t="s">
        <v>217</v>
      </c>
    </row>
    <row r="22" spans="1:19" ht="17.100000000000001" customHeight="1">
      <c r="A22" s="121" t="s">
        <v>218</v>
      </c>
      <c r="B22" s="122" t="s">
        <v>40</v>
      </c>
      <c r="C22" s="122">
        <v>5.0024009999999999</v>
      </c>
      <c r="D22" s="122">
        <v>999.69611339999994</v>
      </c>
      <c r="E22" s="122" t="s">
        <v>40</v>
      </c>
      <c r="F22" s="122">
        <v>15971.664661299999</v>
      </c>
      <c r="G22" s="122">
        <v>1134.3592845999999</v>
      </c>
      <c r="H22" s="122">
        <v>94416.5853775</v>
      </c>
      <c r="I22" s="122">
        <v>1901.6810855000001</v>
      </c>
      <c r="J22" s="122" t="s">
        <v>40</v>
      </c>
      <c r="K22" s="122">
        <v>17266.311776099999</v>
      </c>
      <c r="L22" s="122" t="s">
        <v>40</v>
      </c>
      <c r="M22" s="122" t="s">
        <v>40</v>
      </c>
      <c r="N22" s="122">
        <v>3275.2638237000001</v>
      </c>
      <c r="O22" s="122">
        <v>14.024101699999999</v>
      </c>
      <c r="P22" s="122" t="s">
        <v>40</v>
      </c>
      <c r="Q22" s="122">
        <v>134984.58862479997</v>
      </c>
      <c r="R22" s="122">
        <v>135460.68151910001</v>
      </c>
      <c r="S22" s="121" t="s">
        <v>218</v>
      </c>
    </row>
    <row r="23" spans="1:19" ht="17.100000000000001" customHeight="1">
      <c r="A23" s="121" t="s">
        <v>219</v>
      </c>
      <c r="B23" s="122" t="s">
        <v>40</v>
      </c>
      <c r="C23" s="122" t="s">
        <v>40</v>
      </c>
      <c r="D23" s="122" t="s">
        <v>40</v>
      </c>
      <c r="E23" s="122" t="s">
        <v>40</v>
      </c>
      <c r="F23" s="122" t="s">
        <v>40</v>
      </c>
      <c r="G23" s="122" t="s">
        <v>40</v>
      </c>
      <c r="H23" s="122" t="s">
        <v>40</v>
      </c>
      <c r="I23" s="122" t="s">
        <v>40</v>
      </c>
      <c r="J23" s="122" t="s">
        <v>40</v>
      </c>
      <c r="K23" s="122">
        <v>1187.8963896</v>
      </c>
      <c r="L23" s="122" t="s">
        <v>40</v>
      </c>
      <c r="M23" s="122" t="s">
        <v>40</v>
      </c>
      <c r="N23" s="122" t="s">
        <v>40</v>
      </c>
      <c r="O23" s="122" t="s">
        <v>40</v>
      </c>
      <c r="P23" s="122" t="s">
        <v>40</v>
      </c>
      <c r="Q23" s="122">
        <v>1187.8963896</v>
      </c>
      <c r="R23" s="122">
        <v>1242.1082246999999</v>
      </c>
      <c r="S23" s="121" t="s">
        <v>219</v>
      </c>
    </row>
    <row r="24" spans="1:19" ht="17.100000000000001" customHeight="1">
      <c r="A24" s="121" t="s">
        <v>220</v>
      </c>
      <c r="B24" s="122" t="s">
        <v>40</v>
      </c>
      <c r="C24" s="122" t="s">
        <v>40</v>
      </c>
      <c r="D24" s="122" t="s">
        <v>40</v>
      </c>
      <c r="E24" s="122" t="s">
        <v>40</v>
      </c>
      <c r="F24" s="122" t="s">
        <v>40</v>
      </c>
      <c r="G24" s="122" t="s">
        <v>40</v>
      </c>
      <c r="H24" s="122">
        <v>25221.7262992</v>
      </c>
      <c r="I24" s="122">
        <v>10616.884207900001</v>
      </c>
      <c r="J24" s="122">
        <v>0.6996348</v>
      </c>
      <c r="K24" s="122">
        <v>8743.9139114000009</v>
      </c>
      <c r="L24" s="122" t="s">
        <v>40</v>
      </c>
      <c r="M24" s="122" t="s">
        <v>40</v>
      </c>
      <c r="N24" s="122">
        <v>71.193848799999998</v>
      </c>
      <c r="O24" s="122" t="s">
        <v>40</v>
      </c>
      <c r="P24" s="122" t="s">
        <v>40</v>
      </c>
      <c r="Q24" s="122">
        <v>44654.417902100002</v>
      </c>
      <c r="R24" s="122">
        <v>33852.026735400003</v>
      </c>
      <c r="S24" s="121" t="s">
        <v>220</v>
      </c>
    </row>
    <row r="25" spans="1:19" ht="17.100000000000001" customHeight="1">
      <c r="A25" s="121" t="s">
        <v>221</v>
      </c>
      <c r="B25" s="122" t="s">
        <v>40</v>
      </c>
      <c r="C25" s="122" t="s">
        <v>40</v>
      </c>
      <c r="D25" s="122" t="s">
        <v>40</v>
      </c>
      <c r="E25" s="122" t="s">
        <v>40</v>
      </c>
      <c r="F25" s="122">
        <v>611.50924999999995</v>
      </c>
      <c r="G25" s="122" t="s">
        <v>40</v>
      </c>
      <c r="H25" s="122">
        <v>722.865815</v>
      </c>
      <c r="I25" s="122" t="s">
        <v>40</v>
      </c>
      <c r="J25" s="122" t="s">
        <v>40</v>
      </c>
      <c r="K25" s="122">
        <v>47748.448809499998</v>
      </c>
      <c r="L25" s="122" t="s">
        <v>40</v>
      </c>
      <c r="M25" s="122" t="s">
        <v>40</v>
      </c>
      <c r="N25" s="122">
        <v>238.6399347</v>
      </c>
      <c r="O25" s="122" t="s">
        <v>40</v>
      </c>
      <c r="P25" s="122" t="s">
        <v>40</v>
      </c>
      <c r="Q25" s="122">
        <v>49321.463809199995</v>
      </c>
      <c r="R25" s="122">
        <v>57618.377184299999</v>
      </c>
      <c r="S25" s="121" t="s">
        <v>221</v>
      </c>
    </row>
    <row r="26" spans="1:19" ht="17.100000000000001" customHeight="1">
      <c r="A26" s="121" t="s">
        <v>222</v>
      </c>
      <c r="B26" s="122" t="s">
        <v>40</v>
      </c>
      <c r="C26" s="122" t="s">
        <v>40</v>
      </c>
      <c r="D26" s="122" t="s">
        <v>40</v>
      </c>
      <c r="E26" s="122">
        <v>1600.411818</v>
      </c>
      <c r="F26" s="122">
        <v>7019.2978997999999</v>
      </c>
      <c r="G26" s="122">
        <v>20115.0247146</v>
      </c>
      <c r="H26" s="122">
        <v>3267768.7809279002</v>
      </c>
      <c r="I26" s="122">
        <v>11622.6516185</v>
      </c>
      <c r="J26" s="122">
        <v>127145.77901100001</v>
      </c>
      <c r="K26" s="122">
        <v>20319.9459642</v>
      </c>
      <c r="L26" s="122" t="s">
        <v>40</v>
      </c>
      <c r="M26" s="122">
        <v>4096.2282781000004</v>
      </c>
      <c r="N26" s="122">
        <v>165353.27540129999</v>
      </c>
      <c r="O26" s="122">
        <v>644.08545670000001</v>
      </c>
      <c r="P26" s="122">
        <v>2495.2654852000001</v>
      </c>
      <c r="Q26" s="122">
        <v>3628180.7465753001</v>
      </c>
      <c r="R26" s="122">
        <v>3945948.3341075</v>
      </c>
      <c r="S26" s="121" t="s">
        <v>222</v>
      </c>
    </row>
    <row r="27" spans="1:19" ht="17.100000000000001" customHeight="1">
      <c r="A27" s="121" t="s">
        <v>223</v>
      </c>
      <c r="B27" s="122" t="s">
        <v>40</v>
      </c>
      <c r="C27" s="122" t="s">
        <v>40</v>
      </c>
      <c r="D27" s="122">
        <v>66.374279000000001</v>
      </c>
      <c r="E27" s="122">
        <v>343.08391010000003</v>
      </c>
      <c r="F27" s="122">
        <v>6649.6600850000004</v>
      </c>
      <c r="G27" s="122">
        <v>13.607817799999999</v>
      </c>
      <c r="H27" s="122">
        <v>657.55980380000005</v>
      </c>
      <c r="I27" s="122">
        <v>0.10628840000000001</v>
      </c>
      <c r="J27" s="122" t="s">
        <v>40</v>
      </c>
      <c r="K27" s="122">
        <v>5591.0497796</v>
      </c>
      <c r="L27" s="122" t="s">
        <v>40</v>
      </c>
      <c r="M27" s="122">
        <v>12621.0748193</v>
      </c>
      <c r="N27" s="122">
        <v>3044.4752704000002</v>
      </c>
      <c r="O27" s="122" t="s">
        <v>40</v>
      </c>
      <c r="P27" s="122" t="s">
        <v>40</v>
      </c>
      <c r="Q27" s="122">
        <v>28986.992053399998</v>
      </c>
      <c r="R27" s="122">
        <v>14417.9457673</v>
      </c>
      <c r="S27" s="121" t="s">
        <v>223</v>
      </c>
    </row>
    <row r="28" spans="1:19" ht="17.100000000000001" customHeight="1">
      <c r="A28" s="121" t="s">
        <v>224</v>
      </c>
      <c r="B28" s="122" t="s">
        <v>40</v>
      </c>
      <c r="C28" s="122">
        <v>3329.34103</v>
      </c>
      <c r="D28" s="122">
        <v>170593.99196849999</v>
      </c>
      <c r="E28" s="122">
        <v>10687.304558399999</v>
      </c>
      <c r="F28" s="122">
        <v>421.14373219999999</v>
      </c>
      <c r="G28" s="122">
        <v>838.0536214</v>
      </c>
      <c r="H28" s="122">
        <v>155021.64543120001</v>
      </c>
      <c r="I28" s="122">
        <v>17362.0000335</v>
      </c>
      <c r="J28" s="122">
        <v>132.101651</v>
      </c>
      <c r="K28" s="122">
        <v>30898.189053499998</v>
      </c>
      <c r="L28" s="122" t="s">
        <v>40</v>
      </c>
      <c r="M28" s="122">
        <v>17900.425045799999</v>
      </c>
      <c r="N28" s="122">
        <v>3018.7117426999998</v>
      </c>
      <c r="O28" s="122">
        <v>189.69303429999999</v>
      </c>
      <c r="P28" s="122">
        <v>10790.444601900001</v>
      </c>
      <c r="Q28" s="122">
        <v>421183.04550440004</v>
      </c>
      <c r="R28" s="122">
        <v>629528.62760250003</v>
      </c>
      <c r="S28" s="121" t="s">
        <v>224</v>
      </c>
    </row>
    <row r="29" spans="1:19" ht="17.100000000000001" customHeight="1">
      <c r="A29" s="121" t="s">
        <v>225</v>
      </c>
      <c r="B29" s="122" t="s">
        <v>40</v>
      </c>
      <c r="C29" s="122" t="s">
        <v>40</v>
      </c>
      <c r="D29" s="122" t="s">
        <v>40</v>
      </c>
      <c r="E29" s="122">
        <v>623.86319820000006</v>
      </c>
      <c r="F29" s="122" t="s">
        <v>40</v>
      </c>
      <c r="G29" s="122" t="s">
        <v>40</v>
      </c>
      <c r="H29" s="122">
        <v>2489.1741062999999</v>
      </c>
      <c r="I29" s="122">
        <v>4.3651659</v>
      </c>
      <c r="J29" s="122" t="s">
        <v>40</v>
      </c>
      <c r="K29" s="122">
        <v>16855.188668700001</v>
      </c>
      <c r="L29" s="122" t="s">
        <v>40</v>
      </c>
      <c r="M29" s="122">
        <v>990.92588130000001</v>
      </c>
      <c r="N29" s="122">
        <v>282.90437939999998</v>
      </c>
      <c r="O29" s="122" t="s">
        <v>40</v>
      </c>
      <c r="P29" s="122" t="s">
        <v>40</v>
      </c>
      <c r="Q29" s="122">
        <v>21246.421399800001</v>
      </c>
      <c r="R29" s="122">
        <v>3962.6294539</v>
      </c>
      <c r="S29" s="121" t="s">
        <v>225</v>
      </c>
    </row>
    <row r="30" spans="1:19" ht="17.100000000000001" customHeight="1">
      <c r="A30" s="121" t="s">
        <v>226</v>
      </c>
      <c r="B30" s="122" t="s">
        <v>40</v>
      </c>
      <c r="C30" s="122" t="s">
        <v>40</v>
      </c>
      <c r="D30" s="122">
        <v>1259.4858397</v>
      </c>
      <c r="E30" s="122">
        <v>10199.083622300001</v>
      </c>
      <c r="F30" s="122">
        <v>32776.493531</v>
      </c>
      <c r="G30" s="122">
        <v>8537.9896043999997</v>
      </c>
      <c r="H30" s="122">
        <v>913758.65912530001</v>
      </c>
      <c r="I30" s="122">
        <v>164174.92835569999</v>
      </c>
      <c r="J30" s="122">
        <v>32445.136642900001</v>
      </c>
      <c r="K30" s="122">
        <v>123071.0571676</v>
      </c>
      <c r="L30" s="122">
        <v>65.122015599999997</v>
      </c>
      <c r="M30" s="122">
        <v>30705.683633199998</v>
      </c>
      <c r="N30" s="122">
        <v>96427.873835499995</v>
      </c>
      <c r="O30" s="122">
        <v>271.6482772</v>
      </c>
      <c r="P30" s="122">
        <v>60.910523400000002</v>
      </c>
      <c r="Q30" s="122">
        <v>1413754.0721738001</v>
      </c>
      <c r="R30" s="122">
        <v>1089263.2491810001</v>
      </c>
      <c r="S30" s="121" t="s">
        <v>226</v>
      </c>
    </row>
    <row r="31" spans="1:19" ht="17.100000000000001" customHeight="1">
      <c r="A31" s="121" t="s">
        <v>227</v>
      </c>
      <c r="B31" s="122" t="s">
        <v>40</v>
      </c>
      <c r="C31" s="122" t="s">
        <v>40</v>
      </c>
      <c r="D31" s="122">
        <v>37.612110000000001</v>
      </c>
      <c r="E31" s="122">
        <v>6858.5751068999998</v>
      </c>
      <c r="F31" s="122" t="s">
        <v>40</v>
      </c>
      <c r="G31" s="122" t="s">
        <v>40</v>
      </c>
      <c r="H31" s="122">
        <v>20369.953594800001</v>
      </c>
      <c r="I31" s="122">
        <v>205.96977860000001</v>
      </c>
      <c r="J31" s="122">
        <v>5.5827730000000004</v>
      </c>
      <c r="K31" s="122">
        <v>7417.7452166000003</v>
      </c>
      <c r="L31" s="122" t="s">
        <v>40</v>
      </c>
      <c r="M31" s="122">
        <v>5702.5760799999998</v>
      </c>
      <c r="N31" s="122">
        <v>1020.9445734</v>
      </c>
      <c r="O31" s="122" t="s">
        <v>40</v>
      </c>
      <c r="P31" s="122" t="s">
        <v>40</v>
      </c>
      <c r="Q31" s="122">
        <v>41618.959233299996</v>
      </c>
      <c r="R31" s="122">
        <v>179224.44530200001</v>
      </c>
      <c r="S31" s="121" t="s">
        <v>227</v>
      </c>
    </row>
    <row r="32" spans="1:19" ht="17.100000000000001" customHeight="1">
      <c r="A32" s="121" t="s">
        <v>228</v>
      </c>
      <c r="B32" s="122" t="s">
        <v>40</v>
      </c>
      <c r="C32" s="122" t="s">
        <v>40</v>
      </c>
      <c r="D32" s="122">
        <v>452.44387039999998</v>
      </c>
      <c r="E32" s="122">
        <v>4192.4006239999999</v>
      </c>
      <c r="F32" s="122">
        <v>2281.2336581</v>
      </c>
      <c r="G32" s="122">
        <v>3.8778334000000001</v>
      </c>
      <c r="H32" s="122">
        <v>47986.470293699997</v>
      </c>
      <c r="I32" s="122">
        <v>1293.3239604</v>
      </c>
      <c r="J32" s="122">
        <v>0.88783049999999997</v>
      </c>
      <c r="K32" s="122">
        <v>18439.894156800001</v>
      </c>
      <c r="L32" s="122" t="s">
        <v>40</v>
      </c>
      <c r="M32" s="122">
        <v>1803.1929565</v>
      </c>
      <c r="N32" s="122">
        <v>18554.4298514</v>
      </c>
      <c r="O32" s="122">
        <v>381.47838230000002</v>
      </c>
      <c r="P32" s="122">
        <v>49603.024995300002</v>
      </c>
      <c r="Q32" s="122">
        <v>144992.6584128</v>
      </c>
      <c r="R32" s="122">
        <v>161251.24733119999</v>
      </c>
      <c r="S32" s="121" t="s">
        <v>228</v>
      </c>
    </row>
    <row r="33" spans="1:19" ht="17.100000000000001" customHeight="1">
      <c r="A33" s="121" t="s">
        <v>229</v>
      </c>
      <c r="B33" s="122" t="s">
        <v>40</v>
      </c>
      <c r="C33" s="122" t="s">
        <v>40</v>
      </c>
      <c r="D33" s="122">
        <v>3942.9447774999999</v>
      </c>
      <c r="E33" s="122">
        <v>61428.2366779</v>
      </c>
      <c r="F33" s="122">
        <v>230.10608010000001</v>
      </c>
      <c r="G33" s="122" t="s">
        <v>40</v>
      </c>
      <c r="H33" s="122">
        <v>62299.263571900003</v>
      </c>
      <c r="I33" s="122">
        <v>8709.8293207000006</v>
      </c>
      <c r="J33" s="122" t="s">
        <v>40</v>
      </c>
      <c r="K33" s="122">
        <v>24125.144132000001</v>
      </c>
      <c r="L33" s="122" t="s">
        <v>40</v>
      </c>
      <c r="M33" s="122">
        <v>7619.9002581000004</v>
      </c>
      <c r="N33" s="122">
        <v>67939.006787799997</v>
      </c>
      <c r="O33" s="122">
        <v>68.171800599999997</v>
      </c>
      <c r="P33" s="122" t="s">
        <v>40</v>
      </c>
      <c r="Q33" s="122">
        <v>236362.60340659998</v>
      </c>
      <c r="R33" s="122">
        <v>177942.65024459999</v>
      </c>
      <c r="S33" s="121" t="s">
        <v>229</v>
      </c>
    </row>
    <row r="34" spans="1:19" ht="17.100000000000001" customHeight="1">
      <c r="A34" s="121" t="s">
        <v>230</v>
      </c>
      <c r="B34" s="122" t="s">
        <v>40</v>
      </c>
      <c r="C34" s="122">
        <v>21137.419704399999</v>
      </c>
      <c r="D34" s="122">
        <v>476393.42507990001</v>
      </c>
      <c r="E34" s="122">
        <v>413908.74308450002</v>
      </c>
      <c r="F34" s="122">
        <v>41668.818550000004</v>
      </c>
      <c r="G34" s="122">
        <v>14568.5544907</v>
      </c>
      <c r="H34" s="122">
        <v>788167.55468029995</v>
      </c>
      <c r="I34" s="122">
        <v>161690.18903509999</v>
      </c>
      <c r="J34" s="122">
        <v>6530.6372325000002</v>
      </c>
      <c r="K34" s="122">
        <v>221799.6115569</v>
      </c>
      <c r="L34" s="122">
        <v>13.5932111</v>
      </c>
      <c r="M34" s="122">
        <v>22562.571828299999</v>
      </c>
      <c r="N34" s="122">
        <v>156013.70430350001</v>
      </c>
      <c r="O34" s="122">
        <v>8106.5034192000003</v>
      </c>
      <c r="P34" s="122">
        <v>287.00575709999998</v>
      </c>
      <c r="Q34" s="122">
        <v>2332848.3319335002</v>
      </c>
      <c r="R34" s="122">
        <v>2408229.0716887</v>
      </c>
      <c r="S34" s="121" t="s">
        <v>230</v>
      </c>
    </row>
    <row r="35" spans="1:19" ht="17.100000000000001" customHeight="1">
      <c r="A35" s="121" t="s">
        <v>231</v>
      </c>
      <c r="B35" s="122" t="s">
        <v>40</v>
      </c>
      <c r="C35" s="122" t="s">
        <v>40</v>
      </c>
      <c r="D35" s="122">
        <v>203409.82898029999</v>
      </c>
      <c r="E35" s="122">
        <v>11362.534665699999</v>
      </c>
      <c r="F35" s="122">
        <v>887.13296690000004</v>
      </c>
      <c r="G35" s="122" t="s">
        <v>40</v>
      </c>
      <c r="H35" s="122">
        <v>56546.615758</v>
      </c>
      <c r="I35" s="122">
        <v>2559.8707055999998</v>
      </c>
      <c r="J35" s="122">
        <v>3.7366679999999999</v>
      </c>
      <c r="K35" s="122">
        <v>253601.39484009999</v>
      </c>
      <c r="L35" s="122">
        <v>3558.9150048000001</v>
      </c>
      <c r="M35" s="122">
        <v>6912.7221594000002</v>
      </c>
      <c r="N35" s="122">
        <v>16188.9625237</v>
      </c>
      <c r="O35" s="122" t="s">
        <v>40</v>
      </c>
      <c r="P35" s="122" t="s">
        <v>40</v>
      </c>
      <c r="Q35" s="122">
        <v>555031.7142724999</v>
      </c>
      <c r="R35" s="122">
        <v>281588.04941430001</v>
      </c>
      <c r="S35" s="121" t="s">
        <v>231</v>
      </c>
    </row>
    <row r="36" spans="1:19" ht="17.100000000000001" customHeight="1">
      <c r="A36" s="121" t="s">
        <v>232</v>
      </c>
      <c r="B36" s="122" t="s">
        <v>40</v>
      </c>
      <c r="C36" s="122" t="s">
        <v>40</v>
      </c>
      <c r="D36" s="122">
        <v>34656.841667000001</v>
      </c>
      <c r="E36" s="122">
        <v>14546.5638786</v>
      </c>
      <c r="F36" s="122" t="s">
        <v>40</v>
      </c>
      <c r="G36" s="122">
        <v>416.62162060000003</v>
      </c>
      <c r="H36" s="122">
        <v>236757.8862063</v>
      </c>
      <c r="I36" s="122">
        <v>32420.016252199999</v>
      </c>
      <c r="J36" s="122">
        <v>3.4805635000000001</v>
      </c>
      <c r="K36" s="122">
        <v>31138.488296799998</v>
      </c>
      <c r="L36" s="122">
        <v>9062.3166535</v>
      </c>
      <c r="M36" s="122">
        <v>19137.298716099998</v>
      </c>
      <c r="N36" s="122">
        <v>79379.354196</v>
      </c>
      <c r="O36" s="122">
        <v>5806.2844913999998</v>
      </c>
      <c r="P36" s="122" t="s">
        <v>40</v>
      </c>
      <c r="Q36" s="122">
        <v>463325.15254200005</v>
      </c>
      <c r="R36" s="122">
        <v>680686.7497244</v>
      </c>
      <c r="S36" s="121" t="s">
        <v>232</v>
      </c>
    </row>
    <row r="37" spans="1:19" ht="17.100000000000001" customHeight="1">
      <c r="A37" s="121" t="s">
        <v>233</v>
      </c>
      <c r="B37" s="122" t="s">
        <v>40</v>
      </c>
      <c r="C37" s="122">
        <v>1198.3393325</v>
      </c>
      <c r="D37" s="122">
        <v>76131.040701100006</v>
      </c>
      <c r="E37" s="122">
        <v>61624.396135299998</v>
      </c>
      <c r="F37" s="122">
        <v>4281.1350388000001</v>
      </c>
      <c r="G37" s="122" t="s">
        <v>40</v>
      </c>
      <c r="H37" s="122">
        <v>175904.08838890001</v>
      </c>
      <c r="I37" s="122">
        <v>39875.091805299999</v>
      </c>
      <c r="J37" s="122">
        <v>18.054224000000001</v>
      </c>
      <c r="K37" s="122">
        <v>152025.88272970001</v>
      </c>
      <c r="L37" s="122" t="s">
        <v>40</v>
      </c>
      <c r="M37" s="122">
        <v>28845.8468312</v>
      </c>
      <c r="N37" s="122">
        <v>66446.974824999998</v>
      </c>
      <c r="O37" s="122">
        <v>815.45705659999999</v>
      </c>
      <c r="P37" s="122" t="s">
        <v>40</v>
      </c>
      <c r="Q37" s="122">
        <v>607166.30706840008</v>
      </c>
      <c r="R37" s="122">
        <v>577017.32405079994</v>
      </c>
      <c r="S37" s="121" t="s">
        <v>233</v>
      </c>
    </row>
    <row r="38" spans="1:19" ht="17.100000000000001" customHeight="1">
      <c r="A38" s="121" t="s">
        <v>234</v>
      </c>
      <c r="B38" s="122" t="s">
        <v>40</v>
      </c>
      <c r="C38" s="122">
        <v>2344.5436372999998</v>
      </c>
      <c r="D38" s="122">
        <v>38928.6275006</v>
      </c>
      <c r="E38" s="122">
        <v>479117.43736089999</v>
      </c>
      <c r="F38" s="122">
        <v>111867.0524396</v>
      </c>
      <c r="G38" s="122">
        <v>5399.7900796000004</v>
      </c>
      <c r="H38" s="122">
        <v>672792.70402429998</v>
      </c>
      <c r="I38" s="122">
        <v>756770.18399259995</v>
      </c>
      <c r="J38" s="122">
        <v>34507.915181800003</v>
      </c>
      <c r="K38" s="122">
        <v>66497.709539599993</v>
      </c>
      <c r="L38" s="122">
        <v>77.376543799999993</v>
      </c>
      <c r="M38" s="122">
        <v>12497.877451</v>
      </c>
      <c r="N38" s="122">
        <v>257966.7189902</v>
      </c>
      <c r="O38" s="122">
        <v>2723.4888394</v>
      </c>
      <c r="P38" s="122">
        <v>20904.805293699999</v>
      </c>
      <c r="Q38" s="122">
        <v>2462396.2308744001</v>
      </c>
      <c r="R38" s="122">
        <v>2652117.9537427002</v>
      </c>
      <c r="S38" s="121" t="s">
        <v>234</v>
      </c>
    </row>
    <row r="39" spans="1:19" ht="17.100000000000001" customHeight="1">
      <c r="A39" s="121" t="s">
        <v>235</v>
      </c>
      <c r="B39" s="122" t="s">
        <v>40</v>
      </c>
      <c r="C39" s="122" t="s">
        <v>40</v>
      </c>
      <c r="D39" s="122">
        <v>1240.1407061</v>
      </c>
      <c r="E39" s="122">
        <v>12095.865513700001</v>
      </c>
      <c r="F39" s="122">
        <v>57.573581599999997</v>
      </c>
      <c r="G39" s="122" t="s">
        <v>40</v>
      </c>
      <c r="H39" s="122">
        <v>21192.558610600001</v>
      </c>
      <c r="I39" s="122">
        <v>35541.404491599998</v>
      </c>
      <c r="J39" s="122">
        <v>0.87241440000000003</v>
      </c>
      <c r="K39" s="122">
        <v>19681.315620900001</v>
      </c>
      <c r="L39" s="122" t="s">
        <v>40</v>
      </c>
      <c r="M39" s="122">
        <v>8226.2009906999992</v>
      </c>
      <c r="N39" s="122">
        <v>90271.372223400002</v>
      </c>
      <c r="O39" s="122" t="s">
        <v>40</v>
      </c>
      <c r="P39" s="122" t="s">
        <v>40</v>
      </c>
      <c r="Q39" s="122">
        <v>188307.304153</v>
      </c>
      <c r="R39" s="122">
        <v>137829.98679669999</v>
      </c>
      <c r="S39" s="121" t="s">
        <v>235</v>
      </c>
    </row>
    <row r="40" spans="1:19" ht="17.100000000000001" customHeight="1">
      <c r="A40" s="121" t="s">
        <v>236</v>
      </c>
      <c r="B40" s="122" t="s">
        <v>40</v>
      </c>
      <c r="C40" s="122" t="s">
        <v>40</v>
      </c>
      <c r="D40" s="122">
        <v>112.610748</v>
      </c>
      <c r="E40" s="122">
        <v>73316.117984199998</v>
      </c>
      <c r="F40" s="122">
        <v>143.2012245</v>
      </c>
      <c r="G40" s="122">
        <v>590.24034859999995</v>
      </c>
      <c r="H40" s="122">
        <v>198409.01844109999</v>
      </c>
      <c r="I40" s="122">
        <v>23480.885780699999</v>
      </c>
      <c r="J40" s="122">
        <v>2.6631212999999998</v>
      </c>
      <c r="K40" s="122">
        <v>20353.6432728</v>
      </c>
      <c r="L40" s="122" t="s">
        <v>40</v>
      </c>
      <c r="M40" s="122">
        <v>6421.0623075000003</v>
      </c>
      <c r="N40" s="122">
        <v>179091.36352829999</v>
      </c>
      <c r="O40" s="122">
        <v>2212.2250033</v>
      </c>
      <c r="P40" s="122" t="s">
        <v>40</v>
      </c>
      <c r="Q40" s="122">
        <v>504133.03176030004</v>
      </c>
      <c r="R40" s="122">
        <v>754645.44135129999</v>
      </c>
      <c r="S40" s="121" t="s">
        <v>236</v>
      </c>
    </row>
    <row r="41" spans="1:19" ht="17.100000000000001" customHeight="1">
      <c r="A41" s="121" t="s">
        <v>237</v>
      </c>
      <c r="B41" s="122" t="s">
        <v>40</v>
      </c>
      <c r="C41" s="122" t="s">
        <v>40</v>
      </c>
      <c r="D41" s="122">
        <v>209.6570074</v>
      </c>
      <c r="E41" s="122">
        <v>15889.4291839</v>
      </c>
      <c r="F41" s="122" t="s">
        <v>40</v>
      </c>
      <c r="G41" s="122">
        <v>11.7915337</v>
      </c>
      <c r="H41" s="122">
        <v>143296.4852315</v>
      </c>
      <c r="I41" s="122">
        <v>25607.741289000001</v>
      </c>
      <c r="J41" s="122" t="s">
        <v>40</v>
      </c>
      <c r="K41" s="122">
        <v>26024.518541900001</v>
      </c>
      <c r="L41" s="122" t="s">
        <v>40</v>
      </c>
      <c r="M41" s="122">
        <v>35129.853818299998</v>
      </c>
      <c r="N41" s="122">
        <v>257813.39678179999</v>
      </c>
      <c r="O41" s="122" t="s">
        <v>40</v>
      </c>
      <c r="P41" s="122" t="s">
        <v>40</v>
      </c>
      <c r="Q41" s="122">
        <v>503982.8733875</v>
      </c>
      <c r="R41" s="122">
        <v>615242.75915569998</v>
      </c>
      <c r="S41" s="121" t="s">
        <v>237</v>
      </c>
    </row>
    <row r="42" spans="1:19" ht="17.100000000000001" customHeight="1">
      <c r="A42" s="121" t="s">
        <v>238</v>
      </c>
      <c r="B42" s="122" t="s">
        <v>40</v>
      </c>
      <c r="C42" s="122">
        <v>269.52368710000002</v>
      </c>
      <c r="D42" s="122">
        <v>3613.0045329</v>
      </c>
      <c r="E42" s="122">
        <v>216958.38008480001</v>
      </c>
      <c r="F42" s="122">
        <v>20942.009567500001</v>
      </c>
      <c r="G42" s="122">
        <v>11474.5588051</v>
      </c>
      <c r="H42" s="122">
        <v>737365.31321429997</v>
      </c>
      <c r="I42" s="122">
        <v>102024.1717677</v>
      </c>
      <c r="J42" s="122">
        <v>52188.144520299997</v>
      </c>
      <c r="K42" s="122">
        <v>59449.158076400003</v>
      </c>
      <c r="L42" s="122">
        <v>75822.693117799994</v>
      </c>
      <c r="M42" s="122">
        <v>18223.218222200001</v>
      </c>
      <c r="N42" s="122">
        <v>368522.77589300001</v>
      </c>
      <c r="O42" s="122">
        <v>15925.1720154</v>
      </c>
      <c r="P42" s="122">
        <v>34721.834487100001</v>
      </c>
      <c r="Q42" s="122">
        <v>1717499.9579915996</v>
      </c>
      <c r="R42" s="122">
        <v>1442392.7879490999</v>
      </c>
      <c r="S42" s="121" t="s">
        <v>238</v>
      </c>
    </row>
    <row r="43" spans="1:19">
      <c r="A43" s="123"/>
      <c r="B43" s="124"/>
      <c r="C43" s="124"/>
      <c r="D43" s="124"/>
      <c r="E43" s="124"/>
      <c r="F43" s="124"/>
      <c r="G43" s="124"/>
      <c r="H43" s="124"/>
      <c r="I43" s="124"/>
      <c r="J43" s="124"/>
      <c r="K43" s="124"/>
      <c r="L43" s="124"/>
      <c r="M43" s="124"/>
      <c r="N43" s="124"/>
      <c r="O43" s="124"/>
      <c r="P43" s="124"/>
      <c r="Q43" s="124"/>
      <c r="R43" s="124"/>
      <c r="S43" s="123"/>
    </row>
    <row r="44" spans="1:19">
      <c r="A44" s="121"/>
      <c r="B44" s="122"/>
      <c r="C44" s="122"/>
      <c r="D44" s="122"/>
      <c r="E44" s="122"/>
      <c r="F44" s="122"/>
      <c r="G44" s="122"/>
      <c r="H44" s="122"/>
      <c r="I44" s="122"/>
      <c r="J44" s="112" t="s">
        <v>184</v>
      </c>
      <c r="K44" s="122"/>
      <c r="L44" s="122"/>
      <c r="M44" s="122"/>
      <c r="N44" s="122"/>
      <c r="O44" s="122"/>
      <c r="P44" s="122"/>
      <c r="Q44" s="122"/>
      <c r="R44" s="122"/>
      <c r="S44" s="112" t="s">
        <v>184</v>
      </c>
    </row>
    <row r="45" spans="1:19">
      <c r="A45" s="121"/>
      <c r="B45" s="122"/>
      <c r="C45" s="122"/>
      <c r="D45" s="122"/>
      <c r="E45" s="122"/>
      <c r="F45" s="122"/>
      <c r="G45" s="122"/>
      <c r="H45" s="122"/>
      <c r="I45" s="116"/>
      <c r="J45" s="48"/>
      <c r="K45" s="122"/>
      <c r="L45" s="122"/>
      <c r="M45" s="122"/>
      <c r="N45" s="122"/>
      <c r="O45" s="122"/>
      <c r="P45" s="122"/>
      <c r="Q45" s="122"/>
      <c r="R45" s="122"/>
      <c r="S45" s="121"/>
    </row>
    <row r="46" spans="1:19">
      <c r="A46" s="121"/>
      <c r="B46" s="122"/>
      <c r="C46" s="122"/>
      <c r="D46" s="122"/>
      <c r="E46" s="122"/>
      <c r="F46" s="122"/>
      <c r="G46" s="122"/>
      <c r="H46" s="122"/>
      <c r="I46" s="116"/>
      <c r="J46" s="48"/>
      <c r="K46" s="122"/>
      <c r="L46" s="122"/>
      <c r="M46" s="122"/>
      <c r="N46" s="122"/>
      <c r="O46" s="122"/>
      <c r="P46" s="122"/>
      <c r="Q46" s="122"/>
      <c r="R46" s="122"/>
      <c r="S46" s="121"/>
    </row>
    <row r="47" spans="1:19">
      <c r="A47" s="121"/>
      <c r="B47" s="122"/>
      <c r="C47" s="122"/>
      <c r="D47" s="122"/>
      <c r="E47" s="122"/>
      <c r="F47" s="122"/>
      <c r="G47" s="122"/>
      <c r="H47" s="122"/>
      <c r="I47" s="116"/>
      <c r="J47" s="48"/>
      <c r="K47" s="122"/>
      <c r="L47" s="122"/>
      <c r="M47" s="122"/>
      <c r="N47" s="122"/>
      <c r="O47" s="122"/>
      <c r="P47" s="122"/>
      <c r="Q47" s="122"/>
      <c r="R47" s="122"/>
      <c r="S47" s="121"/>
    </row>
    <row r="48" spans="1:19" ht="15">
      <c r="A48" s="17"/>
      <c r="B48" s="56"/>
      <c r="C48" s="17"/>
      <c r="D48" s="115"/>
      <c r="E48" s="115"/>
      <c r="F48" s="115"/>
      <c r="G48" s="17"/>
      <c r="H48" s="17"/>
      <c r="I48" s="125"/>
      <c r="J48" s="126"/>
      <c r="K48" s="56"/>
      <c r="L48" s="115"/>
      <c r="M48" s="17"/>
      <c r="N48" s="17"/>
      <c r="O48" s="17"/>
      <c r="P48" s="17"/>
      <c r="Q48" s="17"/>
      <c r="R48" s="17"/>
      <c r="S48" s="87" t="s">
        <v>54</v>
      </c>
    </row>
    <row r="49" spans="1:19" ht="17.100000000000001" customHeight="1">
      <c r="A49" s="1241" t="s">
        <v>187</v>
      </c>
      <c r="B49" s="1228" t="s">
        <v>188</v>
      </c>
      <c r="C49" s="1228"/>
      <c r="D49" s="1228"/>
      <c r="E49" s="1228"/>
      <c r="F49" s="1228"/>
      <c r="G49" s="1228"/>
      <c r="H49" s="1228"/>
      <c r="I49" s="1228"/>
      <c r="J49" s="1228" t="s">
        <v>188</v>
      </c>
      <c r="K49" s="1228"/>
      <c r="L49" s="1228"/>
      <c r="M49" s="1228"/>
      <c r="N49" s="1228"/>
      <c r="O49" s="1228"/>
      <c r="P49" s="1228"/>
      <c r="Q49" s="1228"/>
      <c r="R49" s="1240" t="s">
        <v>189</v>
      </c>
      <c r="S49" s="1243" t="s">
        <v>187</v>
      </c>
    </row>
    <row r="50" spans="1:19">
      <c r="A50" s="1241"/>
      <c r="B50" s="1236" t="s">
        <v>190</v>
      </c>
      <c r="C50" s="1236" t="s">
        <v>191</v>
      </c>
      <c r="D50" s="1236" t="s">
        <v>192</v>
      </c>
      <c r="E50" s="1236" t="s">
        <v>193</v>
      </c>
      <c r="F50" s="1236" t="s">
        <v>194</v>
      </c>
      <c r="G50" s="1236" t="s">
        <v>195</v>
      </c>
      <c r="H50" s="1236" t="s">
        <v>196</v>
      </c>
      <c r="I50" s="1236" t="s">
        <v>197</v>
      </c>
      <c r="J50" s="1236" t="s">
        <v>198</v>
      </c>
      <c r="K50" s="1236" t="s">
        <v>199</v>
      </c>
      <c r="L50" s="1236" t="s">
        <v>200</v>
      </c>
      <c r="M50" s="1236" t="s">
        <v>201</v>
      </c>
      <c r="N50" s="1236" t="s">
        <v>202</v>
      </c>
      <c r="O50" s="1236" t="s">
        <v>203</v>
      </c>
      <c r="P50" s="1236" t="s">
        <v>204</v>
      </c>
      <c r="Q50" s="1242" t="s">
        <v>205</v>
      </c>
      <c r="R50" s="1240"/>
      <c r="S50" s="1243"/>
    </row>
    <row r="51" spans="1:19" ht="71.25" customHeight="1">
      <c r="A51" s="1241"/>
      <c r="B51" s="1236"/>
      <c r="C51" s="1236"/>
      <c r="D51" s="1236"/>
      <c r="E51" s="1236"/>
      <c r="F51" s="1236"/>
      <c r="G51" s="1236"/>
      <c r="H51" s="1236"/>
      <c r="I51" s="1236"/>
      <c r="J51" s="1236"/>
      <c r="K51" s="1236"/>
      <c r="L51" s="1236"/>
      <c r="M51" s="1236"/>
      <c r="N51" s="1236"/>
      <c r="O51" s="1236"/>
      <c r="P51" s="1236"/>
      <c r="Q51" s="1242"/>
      <c r="R51" s="1240"/>
      <c r="S51" s="1243"/>
    </row>
    <row r="52" spans="1:19" ht="17.100000000000001" customHeight="1">
      <c r="A52" s="65"/>
      <c r="B52" s="119"/>
      <c r="C52" s="119"/>
      <c r="D52" s="119"/>
      <c r="E52" s="119"/>
      <c r="F52" s="119"/>
      <c r="G52" s="119"/>
      <c r="H52" s="119"/>
      <c r="I52" s="119"/>
      <c r="J52" s="119"/>
      <c r="K52" s="119"/>
      <c r="L52" s="119"/>
      <c r="M52" s="119"/>
      <c r="N52" s="119"/>
      <c r="O52" s="119"/>
      <c r="P52" s="119"/>
      <c r="Q52" s="119"/>
      <c r="R52" s="119"/>
      <c r="S52" s="119"/>
    </row>
    <row r="53" spans="1:19" ht="17.100000000000001" customHeight="1">
      <c r="A53" s="121" t="s">
        <v>239</v>
      </c>
      <c r="B53" s="122" t="s">
        <v>40</v>
      </c>
      <c r="C53" s="122">
        <v>34.328420100000002</v>
      </c>
      <c r="D53" s="122">
        <v>13622.068823199999</v>
      </c>
      <c r="E53" s="122">
        <v>137845.93556099999</v>
      </c>
      <c r="F53" s="122">
        <v>5190.2806504</v>
      </c>
      <c r="G53" s="122">
        <v>108.07768590000001</v>
      </c>
      <c r="H53" s="122">
        <v>135260.93968350001</v>
      </c>
      <c r="I53" s="122">
        <v>8035.7627619000004</v>
      </c>
      <c r="J53" s="122">
        <v>87.358688400000005</v>
      </c>
      <c r="K53" s="122">
        <v>59157.186281499999</v>
      </c>
      <c r="L53" s="122">
        <v>176.8837915</v>
      </c>
      <c r="M53" s="122">
        <v>27294.190708900001</v>
      </c>
      <c r="N53" s="122">
        <v>35506.319107700001</v>
      </c>
      <c r="O53" s="122">
        <v>5858.8160650999998</v>
      </c>
      <c r="P53" s="122">
        <v>9955.4296178999994</v>
      </c>
      <c r="Q53" s="122">
        <v>438133.57784700004</v>
      </c>
      <c r="R53" s="122">
        <v>406342.9904449</v>
      </c>
      <c r="S53" s="121" t="s">
        <v>239</v>
      </c>
    </row>
    <row r="54" spans="1:19" ht="17.100000000000001" customHeight="1">
      <c r="A54" s="121" t="s">
        <v>240</v>
      </c>
      <c r="B54" s="122" t="s">
        <v>40</v>
      </c>
      <c r="C54" s="122">
        <v>21.645000700000001</v>
      </c>
      <c r="D54" s="122">
        <v>372.39558690000001</v>
      </c>
      <c r="E54" s="122">
        <v>73863.992966499995</v>
      </c>
      <c r="F54" s="122">
        <v>232.66028220000001</v>
      </c>
      <c r="G54" s="122">
        <v>10936.0966419</v>
      </c>
      <c r="H54" s="122">
        <v>261873.84218199999</v>
      </c>
      <c r="I54" s="122">
        <v>26185.011558800001</v>
      </c>
      <c r="J54" s="122">
        <v>24272.850851899999</v>
      </c>
      <c r="K54" s="122">
        <v>23554.070955800002</v>
      </c>
      <c r="L54" s="122">
        <v>20311.6666668</v>
      </c>
      <c r="M54" s="122">
        <v>34348.223378499999</v>
      </c>
      <c r="N54" s="122">
        <v>67340.228267800005</v>
      </c>
      <c r="O54" s="122">
        <v>100841.80950639999</v>
      </c>
      <c r="P54" s="122">
        <v>106.8704855</v>
      </c>
      <c r="Q54" s="122">
        <v>644261.36433169991</v>
      </c>
      <c r="R54" s="122">
        <v>782277.02632900001</v>
      </c>
      <c r="S54" s="121" t="s">
        <v>240</v>
      </c>
    </row>
    <row r="55" spans="1:19" ht="17.100000000000001" customHeight="1">
      <c r="A55" s="121" t="s">
        <v>241</v>
      </c>
      <c r="B55" s="122" t="s">
        <v>40</v>
      </c>
      <c r="C55" s="122">
        <v>13.812509500000001</v>
      </c>
      <c r="D55" s="122">
        <v>1935.7706026999999</v>
      </c>
      <c r="E55" s="122">
        <v>6395.3228196</v>
      </c>
      <c r="F55" s="122">
        <v>2077.3269626000001</v>
      </c>
      <c r="G55" s="122">
        <v>1290.5575253</v>
      </c>
      <c r="H55" s="122">
        <v>77373.071697299994</v>
      </c>
      <c r="I55" s="122">
        <v>45678.680958299999</v>
      </c>
      <c r="J55" s="122">
        <v>42.142281699999998</v>
      </c>
      <c r="K55" s="122">
        <v>20549.988345199999</v>
      </c>
      <c r="L55" s="122" t="s">
        <v>40</v>
      </c>
      <c r="M55" s="122">
        <v>1392.2025165</v>
      </c>
      <c r="N55" s="122">
        <v>304909.05610270001</v>
      </c>
      <c r="O55" s="122">
        <v>10082.5176785</v>
      </c>
      <c r="P55" s="122">
        <v>9.1740899999999996</v>
      </c>
      <c r="Q55" s="122">
        <v>471749.6240899</v>
      </c>
      <c r="R55" s="122">
        <v>499673.81554929999</v>
      </c>
      <c r="S55" s="121" t="s">
        <v>241</v>
      </c>
    </row>
    <row r="56" spans="1:19" ht="17.100000000000001" customHeight="1">
      <c r="A56" s="121" t="s">
        <v>242</v>
      </c>
      <c r="B56" s="122" t="s">
        <v>40</v>
      </c>
      <c r="C56" s="122">
        <v>47718.426610900002</v>
      </c>
      <c r="D56" s="122">
        <v>14105.5079983</v>
      </c>
      <c r="E56" s="122">
        <v>522281.55253839999</v>
      </c>
      <c r="F56" s="122">
        <v>24080.883472699999</v>
      </c>
      <c r="G56" s="122">
        <v>36397.045199</v>
      </c>
      <c r="H56" s="122">
        <v>5803574.0563332001</v>
      </c>
      <c r="I56" s="122">
        <v>268634.75756469998</v>
      </c>
      <c r="J56" s="122">
        <v>143116.44614310001</v>
      </c>
      <c r="K56" s="122">
        <v>50063.567415199999</v>
      </c>
      <c r="L56" s="122">
        <v>7462.5401435000003</v>
      </c>
      <c r="M56" s="122">
        <v>26090.155958200001</v>
      </c>
      <c r="N56" s="122">
        <v>935292.25286420004</v>
      </c>
      <c r="O56" s="122">
        <v>8032.1392391999998</v>
      </c>
      <c r="P56" s="122">
        <v>14452.718551600001</v>
      </c>
      <c r="Q56" s="122">
        <v>7901302.0500322012</v>
      </c>
      <c r="R56" s="122">
        <v>8914147.7010517996</v>
      </c>
      <c r="S56" s="121" t="s">
        <v>242</v>
      </c>
    </row>
    <row r="57" spans="1:19" ht="17.100000000000001" customHeight="1">
      <c r="A57" s="121" t="s">
        <v>243</v>
      </c>
      <c r="B57" s="122" t="s">
        <v>40</v>
      </c>
      <c r="C57" s="122">
        <v>345.82336179999999</v>
      </c>
      <c r="D57" s="122">
        <v>33.041237899999999</v>
      </c>
      <c r="E57" s="122">
        <v>2443.5393915999998</v>
      </c>
      <c r="F57" s="122" t="s">
        <v>40</v>
      </c>
      <c r="G57" s="122">
        <v>1074.864493</v>
      </c>
      <c r="H57" s="122">
        <v>66758.199770499996</v>
      </c>
      <c r="I57" s="122">
        <v>34601.086933400002</v>
      </c>
      <c r="J57" s="122">
        <v>4249.6896131000003</v>
      </c>
      <c r="K57" s="122">
        <v>745.43351270000005</v>
      </c>
      <c r="L57" s="122">
        <v>62213.302841899997</v>
      </c>
      <c r="M57" s="122">
        <v>11125.483553100001</v>
      </c>
      <c r="N57" s="122">
        <v>25707.852199000001</v>
      </c>
      <c r="O57" s="122">
        <v>8450.9142845000006</v>
      </c>
      <c r="P57" s="122">
        <v>247.2219503</v>
      </c>
      <c r="Q57" s="122">
        <v>217996.45314279999</v>
      </c>
      <c r="R57" s="122">
        <v>243884.19550090001</v>
      </c>
      <c r="S57" s="121" t="s">
        <v>243</v>
      </c>
    </row>
    <row r="58" spans="1:19" ht="17.100000000000001" customHeight="1">
      <c r="A58" s="121" t="s">
        <v>244</v>
      </c>
      <c r="B58" s="122" t="s">
        <v>40</v>
      </c>
      <c r="C58" s="122">
        <v>20.783059399999999</v>
      </c>
      <c r="D58" s="122">
        <v>399.4395313</v>
      </c>
      <c r="E58" s="122">
        <v>2531.8572036999999</v>
      </c>
      <c r="F58" s="122">
        <v>1333.3860357999999</v>
      </c>
      <c r="G58" s="122">
        <v>2663.1979866000001</v>
      </c>
      <c r="H58" s="122">
        <v>95232.912871099994</v>
      </c>
      <c r="I58" s="122">
        <v>94722.606014599995</v>
      </c>
      <c r="J58" s="122">
        <v>539.29543520000004</v>
      </c>
      <c r="K58" s="122">
        <v>8255.8618382999994</v>
      </c>
      <c r="L58" s="122">
        <v>38194.555859499997</v>
      </c>
      <c r="M58" s="122">
        <v>11562.5198731</v>
      </c>
      <c r="N58" s="122">
        <v>43146.6394162</v>
      </c>
      <c r="O58" s="122">
        <v>68744.434919899999</v>
      </c>
      <c r="P58" s="122">
        <v>8341.0404089999993</v>
      </c>
      <c r="Q58" s="122">
        <v>375688.53045369999</v>
      </c>
      <c r="R58" s="122">
        <v>365327.89448740002</v>
      </c>
      <c r="S58" s="121" t="s">
        <v>244</v>
      </c>
    </row>
    <row r="59" spans="1:19" ht="17.100000000000001" customHeight="1">
      <c r="A59" s="121" t="s">
        <v>245</v>
      </c>
      <c r="B59" s="122" t="s">
        <v>40</v>
      </c>
      <c r="C59" s="122">
        <v>432.05144080000002</v>
      </c>
      <c r="D59" s="122" t="s">
        <v>40</v>
      </c>
      <c r="E59" s="122">
        <v>29.6797568</v>
      </c>
      <c r="F59" s="122" t="s">
        <v>40</v>
      </c>
      <c r="G59" s="122">
        <v>615.13093839999999</v>
      </c>
      <c r="H59" s="122">
        <v>101834.86936539999</v>
      </c>
      <c r="I59" s="122">
        <v>20111.786948699999</v>
      </c>
      <c r="J59" s="122">
        <v>693.54413380000005</v>
      </c>
      <c r="K59" s="122">
        <v>20601.8659893</v>
      </c>
      <c r="L59" s="122" t="s">
        <v>40</v>
      </c>
      <c r="M59" s="122">
        <v>17273.9509339</v>
      </c>
      <c r="N59" s="122">
        <v>28756.395345600002</v>
      </c>
      <c r="O59" s="122">
        <v>5122.7964205999997</v>
      </c>
      <c r="P59" s="122">
        <v>13.5957971</v>
      </c>
      <c r="Q59" s="122">
        <v>195485.66707039997</v>
      </c>
      <c r="R59" s="122">
        <v>174392.8554079</v>
      </c>
      <c r="S59" s="121" t="s">
        <v>245</v>
      </c>
    </row>
    <row r="60" spans="1:19" ht="17.100000000000001" customHeight="1">
      <c r="A60" s="121" t="s">
        <v>246</v>
      </c>
      <c r="B60" s="122" t="s">
        <v>40</v>
      </c>
      <c r="C60" s="122">
        <v>157.72963849999999</v>
      </c>
      <c r="D60" s="122">
        <v>6171.6402801000004</v>
      </c>
      <c r="E60" s="122">
        <v>10444.7689689</v>
      </c>
      <c r="F60" s="122">
        <v>22652.6090678</v>
      </c>
      <c r="G60" s="122">
        <v>25142.614316499999</v>
      </c>
      <c r="H60" s="122">
        <v>600005.6666305</v>
      </c>
      <c r="I60" s="122">
        <v>165578.83583319999</v>
      </c>
      <c r="J60" s="122">
        <v>13709.419162</v>
      </c>
      <c r="K60" s="122">
        <v>14787.225195000001</v>
      </c>
      <c r="L60" s="122">
        <v>2659.7700018</v>
      </c>
      <c r="M60" s="122">
        <v>94625.601645100003</v>
      </c>
      <c r="N60" s="122">
        <v>161280.7571627</v>
      </c>
      <c r="O60" s="122">
        <v>28978.911883100001</v>
      </c>
      <c r="P60" s="122">
        <v>28803.312371</v>
      </c>
      <c r="Q60" s="122">
        <v>1174998.8621561998</v>
      </c>
      <c r="R60" s="122">
        <v>1435126.9450067999</v>
      </c>
      <c r="S60" s="121" t="s">
        <v>246</v>
      </c>
    </row>
    <row r="61" spans="1:19" ht="17.100000000000001" customHeight="1">
      <c r="A61" s="121" t="s">
        <v>247</v>
      </c>
      <c r="B61" s="122" t="s">
        <v>40</v>
      </c>
      <c r="C61" s="122">
        <v>8263.7680268999993</v>
      </c>
      <c r="D61" s="122">
        <v>124.7984347</v>
      </c>
      <c r="E61" s="122">
        <v>146804.1587606</v>
      </c>
      <c r="F61" s="122">
        <v>34548.704011100002</v>
      </c>
      <c r="G61" s="122">
        <v>6926.4642485000004</v>
      </c>
      <c r="H61" s="122">
        <v>1607008.484188</v>
      </c>
      <c r="I61" s="122">
        <v>57502.493734099997</v>
      </c>
      <c r="J61" s="122">
        <v>1163.9812475000001</v>
      </c>
      <c r="K61" s="122">
        <v>14975.3532421</v>
      </c>
      <c r="L61" s="122">
        <v>1353.5160558</v>
      </c>
      <c r="M61" s="122">
        <v>32506.938705100001</v>
      </c>
      <c r="N61" s="122">
        <v>107591.31751370001</v>
      </c>
      <c r="O61" s="122">
        <v>15282.6322738</v>
      </c>
      <c r="P61" s="122">
        <v>1256.1436404999999</v>
      </c>
      <c r="Q61" s="122">
        <v>2035308.7540824001</v>
      </c>
      <c r="R61" s="122">
        <v>2223800.4708849001</v>
      </c>
      <c r="S61" s="121" t="s">
        <v>247</v>
      </c>
    </row>
    <row r="62" spans="1:19" ht="17.100000000000001" customHeight="1">
      <c r="A62" s="121" t="s">
        <v>248</v>
      </c>
      <c r="B62" s="122" t="s">
        <v>40</v>
      </c>
      <c r="C62" s="122">
        <v>280.46569890000001</v>
      </c>
      <c r="D62" s="122">
        <v>1869.0271577000001</v>
      </c>
      <c r="E62" s="122">
        <v>10604.9863573</v>
      </c>
      <c r="F62" s="122">
        <v>27240.753398199999</v>
      </c>
      <c r="G62" s="122">
        <v>3448.6736342999998</v>
      </c>
      <c r="H62" s="122">
        <v>398724.88203709997</v>
      </c>
      <c r="I62" s="122">
        <v>80844.922066400002</v>
      </c>
      <c r="J62" s="122">
        <v>1595.9210026000001</v>
      </c>
      <c r="K62" s="122">
        <v>18556.234701000001</v>
      </c>
      <c r="L62" s="122">
        <v>891.04670680000004</v>
      </c>
      <c r="M62" s="122">
        <v>48482.5882709</v>
      </c>
      <c r="N62" s="122">
        <v>58379.897477600003</v>
      </c>
      <c r="O62" s="122">
        <v>53563.571548899999</v>
      </c>
      <c r="P62" s="122">
        <v>12584.620029</v>
      </c>
      <c r="Q62" s="122">
        <v>717067.59008670005</v>
      </c>
      <c r="R62" s="122">
        <v>820023.74664220004</v>
      </c>
      <c r="S62" s="121" t="s">
        <v>248</v>
      </c>
    </row>
    <row r="63" spans="1:19" ht="17.100000000000001" customHeight="1">
      <c r="A63" s="121" t="s">
        <v>249</v>
      </c>
      <c r="B63" s="122" t="s">
        <v>40</v>
      </c>
      <c r="C63" s="122">
        <v>192.84507289999999</v>
      </c>
      <c r="D63" s="122" t="s">
        <v>40</v>
      </c>
      <c r="E63" s="122">
        <v>21026.6902047</v>
      </c>
      <c r="F63" s="122">
        <v>5.7272242000000002</v>
      </c>
      <c r="G63" s="122">
        <v>368.2718175</v>
      </c>
      <c r="H63" s="122">
        <v>484223.30886709999</v>
      </c>
      <c r="I63" s="122">
        <v>52687.405702099997</v>
      </c>
      <c r="J63" s="122">
        <v>229.42439569999999</v>
      </c>
      <c r="K63" s="122">
        <v>20.072333700000001</v>
      </c>
      <c r="L63" s="122">
        <v>173.3394328</v>
      </c>
      <c r="M63" s="122">
        <v>23194.4134958</v>
      </c>
      <c r="N63" s="122">
        <v>23668.805709699998</v>
      </c>
      <c r="O63" s="122">
        <v>48680.315086299997</v>
      </c>
      <c r="P63" s="122">
        <v>4047.5856162</v>
      </c>
      <c r="Q63" s="122">
        <v>658518.20495869999</v>
      </c>
      <c r="R63" s="122">
        <v>621526.17601169995</v>
      </c>
      <c r="S63" s="121" t="s">
        <v>249</v>
      </c>
    </row>
    <row r="64" spans="1:19" ht="17.100000000000001" customHeight="1">
      <c r="A64" s="121" t="s">
        <v>250</v>
      </c>
      <c r="B64" s="122" t="s">
        <v>40</v>
      </c>
      <c r="C64" s="122">
        <v>562.40709760000004</v>
      </c>
      <c r="D64" s="122">
        <v>7519.5154079000004</v>
      </c>
      <c r="E64" s="122">
        <v>66862.529790200002</v>
      </c>
      <c r="F64" s="122">
        <v>32255.7481549</v>
      </c>
      <c r="G64" s="122">
        <v>42567.9480521</v>
      </c>
      <c r="H64" s="122">
        <v>1919673.5442561</v>
      </c>
      <c r="I64" s="122">
        <v>248215.03832349999</v>
      </c>
      <c r="J64" s="122">
        <v>3401.1524995999998</v>
      </c>
      <c r="K64" s="122">
        <v>140450.88006709999</v>
      </c>
      <c r="L64" s="122">
        <v>4685.0945972999998</v>
      </c>
      <c r="M64" s="122">
        <v>120761.71989540001</v>
      </c>
      <c r="N64" s="122">
        <v>628908.98491570004</v>
      </c>
      <c r="O64" s="122">
        <v>68531.029309899997</v>
      </c>
      <c r="P64" s="122">
        <v>8125.2339953000001</v>
      </c>
      <c r="Q64" s="122">
        <v>3292520.8263626001</v>
      </c>
      <c r="R64" s="122">
        <v>3928407.6393479002</v>
      </c>
      <c r="S64" s="121" t="s">
        <v>250</v>
      </c>
    </row>
    <row r="65" spans="1:19" ht="17.100000000000001" customHeight="1">
      <c r="A65" s="121" t="s">
        <v>251</v>
      </c>
      <c r="B65" s="122" t="s">
        <v>40</v>
      </c>
      <c r="C65" s="122">
        <v>346.3282006</v>
      </c>
      <c r="D65" s="122" t="s">
        <v>40</v>
      </c>
      <c r="E65" s="122">
        <v>10137.479405100001</v>
      </c>
      <c r="F65" s="122" t="s">
        <v>40</v>
      </c>
      <c r="G65" s="122">
        <v>968.22415120000005</v>
      </c>
      <c r="H65" s="122">
        <v>253497.5515845</v>
      </c>
      <c r="I65" s="122">
        <v>68092.041031400004</v>
      </c>
      <c r="J65" s="122">
        <v>2473.3137700000002</v>
      </c>
      <c r="K65" s="122">
        <v>42697.4695183</v>
      </c>
      <c r="L65" s="122">
        <v>27.754287099999999</v>
      </c>
      <c r="M65" s="122">
        <v>8003.8935241999998</v>
      </c>
      <c r="N65" s="122">
        <v>163085.45964489999</v>
      </c>
      <c r="O65" s="122">
        <v>4070.0428425</v>
      </c>
      <c r="P65" s="122">
        <v>289.02900419999997</v>
      </c>
      <c r="Q65" s="122">
        <v>553688.58696400002</v>
      </c>
      <c r="R65" s="122">
        <v>609599.45599319995</v>
      </c>
      <c r="S65" s="121" t="s">
        <v>251</v>
      </c>
    </row>
    <row r="66" spans="1:19" ht="17.100000000000001" customHeight="1">
      <c r="A66" s="121" t="s">
        <v>252</v>
      </c>
      <c r="B66" s="122" t="s">
        <v>40</v>
      </c>
      <c r="C66" s="122">
        <v>74918.548682399996</v>
      </c>
      <c r="D66" s="122">
        <v>2151.8937996999998</v>
      </c>
      <c r="E66" s="122">
        <v>84187.280021900006</v>
      </c>
      <c r="F66" s="122">
        <v>14674.4349241</v>
      </c>
      <c r="G66" s="122">
        <v>127561.2534233</v>
      </c>
      <c r="H66" s="122">
        <v>1189039.6418127001</v>
      </c>
      <c r="I66" s="122">
        <v>334024.515831</v>
      </c>
      <c r="J66" s="122">
        <v>1488.3284451</v>
      </c>
      <c r="K66" s="122">
        <v>137003.896564</v>
      </c>
      <c r="L66" s="122">
        <v>2042.3815064999999</v>
      </c>
      <c r="M66" s="122">
        <v>57073.711257399998</v>
      </c>
      <c r="N66" s="122">
        <v>526540.09453120001</v>
      </c>
      <c r="O66" s="122">
        <v>26174.480926699998</v>
      </c>
      <c r="P66" s="122">
        <v>15009.0976214</v>
      </c>
      <c r="Q66" s="122">
        <v>2591889.5593474</v>
      </c>
      <c r="R66" s="122">
        <v>2483504.2105987002</v>
      </c>
      <c r="S66" s="121" t="s">
        <v>252</v>
      </c>
    </row>
    <row r="67" spans="1:19" ht="17.100000000000001" customHeight="1">
      <c r="A67" s="121" t="s">
        <v>253</v>
      </c>
      <c r="B67" s="122" t="s">
        <v>40</v>
      </c>
      <c r="C67" s="122" t="s">
        <v>40</v>
      </c>
      <c r="D67" s="122">
        <v>1581.8981761</v>
      </c>
      <c r="E67" s="122">
        <v>41253.027119899998</v>
      </c>
      <c r="F67" s="122">
        <v>30727.789352</v>
      </c>
      <c r="G67" s="122">
        <v>883.10605029999999</v>
      </c>
      <c r="H67" s="122">
        <v>226906.6875271</v>
      </c>
      <c r="I67" s="122">
        <v>77882.448946300006</v>
      </c>
      <c r="J67" s="122">
        <v>263.8950615</v>
      </c>
      <c r="K67" s="122">
        <v>64817.004891899996</v>
      </c>
      <c r="L67" s="122">
        <v>1764.6255255000001</v>
      </c>
      <c r="M67" s="122">
        <v>10998.8592047</v>
      </c>
      <c r="N67" s="122">
        <v>97627.903068900006</v>
      </c>
      <c r="O67" s="122">
        <v>24400.693031700001</v>
      </c>
      <c r="P67" s="122">
        <v>310.32899509999999</v>
      </c>
      <c r="Q67" s="122">
        <v>579418.26695099997</v>
      </c>
      <c r="R67" s="122">
        <v>631209.30479319999</v>
      </c>
      <c r="S67" s="121" t="s">
        <v>253</v>
      </c>
    </row>
    <row r="68" spans="1:19" ht="17.100000000000001" customHeight="1">
      <c r="A68" s="121" t="s">
        <v>254</v>
      </c>
      <c r="B68" s="122" t="s">
        <v>40</v>
      </c>
      <c r="C68" s="122">
        <v>11476.237857300001</v>
      </c>
      <c r="D68" s="122">
        <v>9860.5678067999997</v>
      </c>
      <c r="E68" s="122">
        <v>106251.9457351</v>
      </c>
      <c r="F68" s="122">
        <v>65607.910189899994</v>
      </c>
      <c r="G68" s="122">
        <v>37272.008276599998</v>
      </c>
      <c r="H68" s="122">
        <v>3674652.9799591</v>
      </c>
      <c r="I68" s="122">
        <v>494779.49480739998</v>
      </c>
      <c r="J68" s="122">
        <v>77886.254887200004</v>
      </c>
      <c r="K68" s="122">
        <v>263313.63731999998</v>
      </c>
      <c r="L68" s="122">
        <v>23616.837118200001</v>
      </c>
      <c r="M68" s="122">
        <v>168313.51125119999</v>
      </c>
      <c r="N68" s="122">
        <v>2371875.2125240001</v>
      </c>
      <c r="O68" s="122">
        <v>50680.777566199999</v>
      </c>
      <c r="P68" s="122">
        <v>23708.563408999999</v>
      </c>
      <c r="Q68" s="122">
        <v>7379295.938707999</v>
      </c>
      <c r="R68" s="122">
        <v>8772773.9481853992</v>
      </c>
      <c r="S68" s="121" t="s">
        <v>254</v>
      </c>
    </row>
    <row r="69" spans="1:19" ht="17.100000000000001" customHeight="1">
      <c r="A69" s="121" t="s">
        <v>255</v>
      </c>
      <c r="B69" s="122" t="s">
        <v>40</v>
      </c>
      <c r="C69" s="122">
        <v>137.84443379999999</v>
      </c>
      <c r="D69" s="122">
        <v>17.349029999999999</v>
      </c>
      <c r="E69" s="122">
        <v>52679.901706899996</v>
      </c>
      <c r="F69" s="122">
        <v>26184.0359302</v>
      </c>
      <c r="G69" s="122">
        <v>850.78501080000001</v>
      </c>
      <c r="H69" s="122">
        <v>325537.2877245</v>
      </c>
      <c r="I69" s="122">
        <v>108788.2321033</v>
      </c>
      <c r="J69" s="122">
        <v>357560.70902810001</v>
      </c>
      <c r="K69" s="122">
        <v>785246.91898930003</v>
      </c>
      <c r="L69" s="122">
        <v>9.3081099999999992</v>
      </c>
      <c r="M69" s="122">
        <v>39224.004794699998</v>
      </c>
      <c r="N69" s="122">
        <v>216963.46556360001</v>
      </c>
      <c r="O69" s="122">
        <v>4219.0058914000001</v>
      </c>
      <c r="P69" s="122">
        <v>1.28346</v>
      </c>
      <c r="Q69" s="122">
        <v>1917420.1317766001</v>
      </c>
      <c r="R69" s="122">
        <v>1751448.7979143001</v>
      </c>
      <c r="S69" s="121" t="s">
        <v>255</v>
      </c>
    </row>
    <row r="70" spans="1:19" ht="17.100000000000001" customHeight="1">
      <c r="A70" s="121" t="s">
        <v>256</v>
      </c>
      <c r="B70" s="122" t="s">
        <v>40</v>
      </c>
      <c r="C70" s="122">
        <v>75025.542439600002</v>
      </c>
      <c r="D70" s="122">
        <v>28243.879431199999</v>
      </c>
      <c r="E70" s="122">
        <v>77545.324907600007</v>
      </c>
      <c r="F70" s="122">
        <v>62655.108657199999</v>
      </c>
      <c r="G70" s="122">
        <v>5216.5060555</v>
      </c>
      <c r="H70" s="122">
        <v>2137803.9001648002</v>
      </c>
      <c r="I70" s="122">
        <v>361395.55713779997</v>
      </c>
      <c r="J70" s="122">
        <v>2039761.1038813</v>
      </c>
      <c r="K70" s="122">
        <v>261780.00499469999</v>
      </c>
      <c r="L70" s="122">
        <v>48050.176765700002</v>
      </c>
      <c r="M70" s="122">
        <v>164302.6898435</v>
      </c>
      <c r="N70" s="122">
        <v>642849.83282620006</v>
      </c>
      <c r="O70" s="122">
        <v>19422.690666999999</v>
      </c>
      <c r="P70" s="122">
        <v>87183.678770900005</v>
      </c>
      <c r="Q70" s="122">
        <v>6011235.9965429995</v>
      </c>
      <c r="R70" s="122">
        <v>5760306.2586230999</v>
      </c>
      <c r="S70" s="121" t="s">
        <v>256</v>
      </c>
    </row>
    <row r="71" spans="1:19" ht="17.100000000000001" customHeight="1">
      <c r="A71" s="121" t="s">
        <v>257</v>
      </c>
      <c r="B71" s="122" t="s">
        <v>40</v>
      </c>
      <c r="C71" s="122" t="s">
        <v>40</v>
      </c>
      <c r="D71" s="122">
        <v>18436.2740467</v>
      </c>
      <c r="E71" s="122">
        <v>162747.93704029999</v>
      </c>
      <c r="F71" s="122">
        <v>86885.160217099998</v>
      </c>
      <c r="G71" s="122">
        <v>5177.8684518999999</v>
      </c>
      <c r="H71" s="122">
        <v>1282569.268288</v>
      </c>
      <c r="I71" s="122">
        <v>188177.80308119999</v>
      </c>
      <c r="J71" s="122">
        <v>1384.9057206</v>
      </c>
      <c r="K71" s="122">
        <v>176162.71700100001</v>
      </c>
      <c r="L71" s="122">
        <v>9.4323067999999992</v>
      </c>
      <c r="M71" s="122">
        <v>125668.9030743</v>
      </c>
      <c r="N71" s="122">
        <v>378339.81418320001</v>
      </c>
      <c r="O71" s="122">
        <v>8479.9057677000001</v>
      </c>
      <c r="P71" s="122">
        <v>42.866376700000004</v>
      </c>
      <c r="Q71" s="122">
        <v>2434082.8555554999</v>
      </c>
      <c r="R71" s="122">
        <v>3132161.3542240998</v>
      </c>
      <c r="S71" s="121" t="s">
        <v>257</v>
      </c>
    </row>
    <row r="72" spans="1:19" ht="17.100000000000001" customHeight="1">
      <c r="A72" s="121" t="s">
        <v>258</v>
      </c>
      <c r="B72" s="122" t="s">
        <v>40</v>
      </c>
      <c r="C72" s="122">
        <v>17723.280966400001</v>
      </c>
      <c r="D72" s="122">
        <v>103406.96610999999</v>
      </c>
      <c r="E72" s="122">
        <v>412750.30769530003</v>
      </c>
      <c r="F72" s="122">
        <v>174970.73042149999</v>
      </c>
      <c r="G72" s="122">
        <v>59683.775898899999</v>
      </c>
      <c r="H72" s="122">
        <v>12633741.2822212</v>
      </c>
      <c r="I72" s="122">
        <v>779450.50284209999</v>
      </c>
      <c r="J72" s="122">
        <v>5657.2582185000001</v>
      </c>
      <c r="K72" s="122">
        <v>1114198.6578838001</v>
      </c>
      <c r="L72" s="122">
        <v>13827.603132300001</v>
      </c>
      <c r="M72" s="122">
        <v>364806.28263269999</v>
      </c>
      <c r="N72" s="122">
        <v>1380050.3979185</v>
      </c>
      <c r="O72" s="122">
        <v>132611.9315416</v>
      </c>
      <c r="P72" s="122">
        <v>6907.2233296000004</v>
      </c>
      <c r="Q72" s="122">
        <v>17199786.200812399</v>
      </c>
      <c r="R72" s="122">
        <v>16042852.2699381</v>
      </c>
      <c r="S72" s="121" t="s">
        <v>258</v>
      </c>
    </row>
    <row r="73" spans="1:19" ht="17.100000000000001" customHeight="1">
      <c r="A73" s="121" t="s">
        <v>259</v>
      </c>
      <c r="B73" s="122">
        <v>6.8133249999999999</v>
      </c>
      <c r="C73" s="122">
        <v>2518.3060319000001</v>
      </c>
      <c r="D73" s="122">
        <v>645.65999820000002</v>
      </c>
      <c r="E73" s="122">
        <v>337395.29137300001</v>
      </c>
      <c r="F73" s="122">
        <v>44862.138309000002</v>
      </c>
      <c r="G73" s="122">
        <v>21777.968131500002</v>
      </c>
      <c r="H73" s="122">
        <v>3346268.0009156</v>
      </c>
      <c r="I73" s="122">
        <v>184061.8672748</v>
      </c>
      <c r="J73" s="122">
        <v>207.03302579999999</v>
      </c>
      <c r="K73" s="122">
        <v>1819012.9814821</v>
      </c>
      <c r="L73" s="122">
        <v>1512.6472916</v>
      </c>
      <c r="M73" s="122">
        <v>44287.517805900003</v>
      </c>
      <c r="N73" s="122">
        <v>354511.29853149998</v>
      </c>
      <c r="O73" s="122">
        <v>1237.1262357000001</v>
      </c>
      <c r="P73" s="122">
        <v>1001.3521981</v>
      </c>
      <c r="Q73" s="122">
        <v>6159306.0019296994</v>
      </c>
      <c r="R73" s="122">
        <v>5329875.4611988999</v>
      </c>
      <c r="S73" s="121" t="s">
        <v>259</v>
      </c>
    </row>
    <row r="74" spans="1:19" ht="17.100000000000001" customHeight="1">
      <c r="A74" s="121" t="s">
        <v>260</v>
      </c>
      <c r="B74" s="122" t="s">
        <v>40</v>
      </c>
      <c r="C74" s="122">
        <v>15611.272200699999</v>
      </c>
      <c r="D74" s="122">
        <v>63860.875646499997</v>
      </c>
      <c r="E74" s="122">
        <v>885855.96646360005</v>
      </c>
      <c r="F74" s="122">
        <v>279916.44191280002</v>
      </c>
      <c r="G74" s="122">
        <v>84987.502581699999</v>
      </c>
      <c r="H74" s="122">
        <v>8839848.9932032004</v>
      </c>
      <c r="I74" s="122">
        <v>864655.40544350003</v>
      </c>
      <c r="J74" s="122">
        <v>6237.2984303000003</v>
      </c>
      <c r="K74" s="122">
        <v>952825.96228139999</v>
      </c>
      <c r="L74" s="122">
        <v>50328.625153699999</v>
      </c>
      <c r="M74" s="122">
        <v>346250.84495679999</v>
      </c>
      <c r="N74" s="122">
        <v>1446074.8640319</v>
      </c>
      <c r="O74" s="122">
        <v>4039.5885234000002</v>
      </c>
      <c r="P74" s="122">
        <v>15094.049482</v>
      </c>
      <c r="Q74" s="122">
        <v>13855587.690311499</v>
      </c>
      <c r="R74" s="122">
        <v>13802985.319853701</v>
      </c>
      <c r="S74" s="121" t="s">
        <v>260</v>
      </c>
    </row>
    <row r="75" spans="1:19" ht="17.100000000000001" customHeight="1">
      <c r="A75" s="121" t="s">
        <v>261</v>
      </c>
      <c r="B75" s="122" t="s">
        <v>40</v>
      </c>
      <c r="C75" s="122">
        <v>58392.482925800003</v>
      </c>
      <c r="D75" s="122">
        <v>19156.7054293</v>
      </c>
      <c r="E75" s="122">
        <v>384694.0486108</v>
      </c>
      <c r="F75" s="122">
        <v>15677.202794000001</v>
      </c>
      <c r="G75" s="122">
        <v>59835.511192999998</v>
      </c>
      <c r="H75" s="122">
        <v>3759498.0822959002</v>
      </c>
      <c r="I75" s="122">
        <v>398989.32438170002</v>
      </c>
      <c r="J75" s="122">
        <v>86099.743834299996</v>
      </c>
      <c r="K75" s="122">
        <v>194463.77611139999</v>
      </c>
      <c r="L75" s="122">
        <v>2754.1950787000001</v>
      </c>
      <c r="M75" s="122">
        <v>215822.09916770001</v>
      </c>
      <c r="N75" s="122">
        <v>542052.84091449995</v>
      </c>
      <c r="O75" s="122">
        <v>255.13956949999999</v>
      </c>
      <c r="P75" s="122">
        <v>4002.9770414</v>
      </c>
      <c r="Q75" s="122">
        <v>5741694.1293479996</v>
      </c>
      <c r="R75" s="122">
        <v>5065894.8778446</v>
      </c>
      <c r="S75" s="121" t="s">
        <v>261</v>
      </c>
    </row>
    <row r="76" spans="1:19" ht="17.100000000000001" customHeight="1">
      <c r="A76" s="121" t="s">
        <v>262</v>
      </c>
      <c r="B76" s="122" t="s">
        <v>40</v>
      </c>
      <c r="C76" s="122">
        <v>309307.64601710002</v>
      </c>
      <c r="D76" s="122">
        <v>93605.225371599998</v>
      </c>
      <c r="E76" s="122">
        <v>563340.33907360001</v>
      </c>
      <c r="F76" s="122">
        <v>675263.51977580006</v>
      </c>
      <c r="G76" s="122">
        <v>208361.46332939999</v>
      </c>
      <c r="H76" s="122">
        <v>10935707.0120502</v>
      </c>
      <c r="I76" s="122">
        <v>1221386.4373705001</v>
      </c>
      <c r="J76" s="122">
        <v>152.9466937</v>
      </c>
      <c r="K76" s="122">
        <v>435147.71840989997</v>
      </c>
      <c r="L76" s="122">
        <v>87155.593864900002</v>
      </c>
      <c r="M76" s="122">
        <v>286914.92768979998</v>
      </c>
      <c r="N76" s="122">
        <v>968959.43645200005</v>
      </c>
      <c r="O76" s="122">
        <v>3100.4382222999998</v>
      </c>
      <c r="P76" s="122">
        <v>46429.073361399998</v>
      </c>
      <c r="Q76" s="122">
        <v>15834831.777682198</v>
      </c>
      <c r="R76" s="122">
        <v>13018535.873228701</v>
      </c>
      <c r="S76" s="121" t="s">
        <v>262</v>
      </c>
    </row>
    <row r="77" spans="1:19" ht="17.100000000000001" customHeight="1">
      <c r="A77" s="121" t="s">
        <v>263</v>
      </c>
      <c r="B77" s="122" t="s">
        <v>40</v>
      </c>
      <c r="C77" s="122" t="s">
        <v>40</v>
      </c>
      <c r="D77" s="122">
        <v>9921.4924269999992</v>
      </c>
      <c r="E77" s="122">
        <v>120518.535148</v>
      </c>
      <c r="F77" s="122">
        <v>21312.171928100001</v>
      </c>
      <c r="G77" s="122">
        <v>12273.218483500001</v>
      </c>
      <c r="H77" s="122">
        <v>1930113.2926827001</v>
      </c>
      <c r="I77" s="122">
        <v>68165.150380199993</v>
      </c>
      <c r="J77" s="122">
        <v>48.805689299999997</v>
      </c>
      <c r="K77" s="122">
        <v>121265.3156665</v>
      </c>
      <c r="L77" s="122">
        <v>10002.013692</v>
      </c>
      <c r="M77" s="122">
        <v>62578.3800252</v>
      </c>
      <c r="N77" s="122">
        <v>334243.05621720001</v>
      </c>
      <c r="O77" s="122">
        <v>7521.4982847000001</v>
      </c>
      <c r="P77" s="122">
        <v>351.22357390000002</v>
      </c>
      <c r="Q77" s="122">
        <v>2698314.1541982996</v>
      </c>
      <c r="R77" s="122">
        <v>2797138.6416083998</v>
      </c>
      <c r="S77" s="121" t="s">
        <v>263</v>
      </c>
    </row>
    <row r="78" spans="1:19" ht="17.100000000000001" customHeight="1">
      <c r="A78" s="121" t="s">
        <v>264</v>
      </c>
      <c r="B78" s="122" t="s">
        <v>40</v>
      </c>
      <c r="C78" s="122">
        <v>199685.73639090001</v>
      </c>
      <c r="D78" s="122">
        <v>160415.32032550001</v>
      </c>
      <c r="E78" s="122">
        <v>673763.3948141</v>
      </c>
      <c r="F78" s="122">
        <v>108012.7893225</v>
      </c>
      <c r="G78" s="122">
        <v>72235.461198200006</v>
      </c>
      <c r="H78" s="122">
        <v>8830091.2562550995</v>
      </c>
      <c r="I78" s="122">
        <v>453880.63029280002</v>
      </c>
      <c r="J78" s="122">
        <v>14.829303599999999</v>
      </c>
      <c r="K78" s="122">
        <v>591610.22989940003</v>
      </c>
      <c r="L78" s="122">
        <v>195514.174413</v>
      </c>
      <c r="M78" s="122">
        <v>336303.3912214</v>
      </c>
      <c r="N78" s="122">
        <v>503168.36002099997</v>
      </c>
      <c r="O78" s="122">
        <v>529.284132</v>
      </c>
      <c r="P78" s="122">
        <v>115161.5218321</v>
      </c>
      <c r="Q78" s="122">
        <v>12240386.379421599</v>
      </c>
      <c r="R78" s="122">
        <v>14179630.583854901</v>
      </c>
      <c r="S78" s="121" t="s">
        <v>264</v>
      </c>
    </row>
    <row r="79" spans="1:19" ht="17.100000000000001" customHeight="1">
      <c r="A79" s="121" t="s">
        <v>265</v>
      </c>
      <c r="B79" s="122" t="s">
        <v>40</v>
      </c>
      <c r="C79" s="122">
        <v>49213.4352593</v>
      </c>
      <c r="D79" s="122">
        <v>2826.5590373999999</v>
      </c>
      <c r="E79" s="122">
        <v>23177.8068824</v>
      </c>
      <c r="F79" s="122">
        <v>11098.062830299999</v>
      </c>
      <c r="G79" s="122">
        <v>24755.530379200001</v>
      </c>
      <c r="H79" s="122">
        <v>1125414.4818150001</v>
      </c>
      <c r="I79" s="122">
        <v>107952.5064045</v>
      </c>
      <c r="J79" s="122" t="s">
        <v>40</v>
      </c>
      <c r="K79" s="122">
        <v>158725.60508169999</v>
      </c>
      <c r="L79" s="122">
        <v>17079.1385821</v>
      </c>
      <c r="M79" s="122">
        <v>114777.3611942</v>
      </c>
      <c r="N79" s="122">
        <v>181443.5816724</v>
      </c>
      <c r="O79" s="122">
        <v>11962.030497899999</v>
      </c>
      <c r="P79" s="122">
        <v>1.6304681999999999</v>
      </c>
      <c r="Q79" s="122">
        <v>1828427.7301046001</v>
      </c>
      <c r="R79" s="122">
        <v>1998717.8755095999</v>
      </c>
      <c r="S79" s="121" t="s">
        <v>265</v>
      </c>
    </row>
    <row r="80" spans="1:19" ht="17.100000000000001" customHeight="1">
      <c r="A80" s="121" t="s">
        <v>266</v>
      </c>
      <c r="B80" s="122" t="s">
        <v>40</v>
      </c>
      <c r="C80" s="122">
        <v>84020.188165</v>
      </c>
      <c r="D80" s="122">
        <v>42558.703466300001</v>
      </c>
      <c r="E80" s="122">
        <v>507463.93069230003</v>
      </c>
      <c r="F80" s="122">
        <v>369633.96186159999</v>
      </c>
      <c r="G80" s="122">
        <v>143573.1535129</v>
      </c>
      <c r="H80" s="122">
        <v>17383167.598006699</v>
      </c>
      <c r="I80" s="122">
        <v>1617616.3532304999</v>
      </c>
      <c r="J80" s="122">
        <v>57.607291500000002</v>
      </c>
      <c r="K80" s="122">
        <v>801051.28937480005</v>
      </c>
      <c r="L80" s="122">
        <v>121655.5834755</v>
      </c>
      <c r="M80" s="122">
        <v>138921.09215770001</v>
      </c>
      <c r="N80" s="122">
        <v>1308290.9488567</v>
      </c>
      <c r="O80" s="122">
        <v>26786.600362199999</v>
      </c>
      <c r="P80" s="122">
        <v>6372.9886765000001</v>
      </c>
      <c r="Q80" s="122">
        <v>22551169.999130197</v>
      </c>
      <c r="R80" s="122">
        <v>21882181.907753602</v>
      </c>
      <c r="S80" s="121" t="s">
        <v>266</v>
      </c>
    </row>
    <row r="81" spans="1:19" ht="17.100000000000001" customHeight="1">
      <c r="A81" s="121" t="s">
        <v>267</v>
      </c>
      <c r="B81" s="122" t="s">
        <v>40</v>
      </c>
      <c r="C81" s="122">
        <v>15874.711605799999</v>
      </c>
      <c r="D81" s="122">
        <v>538.12009149999994</v>
      </c>
      <c r="E81" s="122">
        <v>36478.439402999997</v>
      </c>
      <c r="F81" s="122">
        <v>7164.4468761999997</v>
      </c>
      <c r="G81" s="122">
        <v>13053.3401426</v>
      </c>
      <c r="H81" s="122">
        <v>931576.8325743</v>
      </c>
      <c r="I81" s="122">
        <v>34456.255980000002</v>
      </c>
      <c r="J81" s="122">
        <v>2.5808567</v>
      </c>
      <c r="K81" s="122">
        <v>104685.04745490001</v>
      </c>
      <c r="L81" s="122">
        <v>77558.550190099995</v>
      </c>
      <c r="M81" s="122">
        <v>5392.9657512000003</v>
      </c>
      <c r="N81" s="122">
        <v>29960.7620412</v>
      </c>
      <c r="O81" s="122" t="s">
        <v>40</v>
      </c>
      <c r="P81" s="122" t="s">
        <v>40</v>
      </c>
      <c r="Q81" s="122">
        <v>1256742.0529674999</v>
      </c>
      <c r="R81" s="122">
        <v>1208768.8499066001</v>
      </c>
      <c r="S81" s="121" t="s">
        <v>267</v>
      </c>
    </row>
    <row r="82" spans="1:19" ht="17.100000000000001" customHeight="1">
      <c r="A82" s="121" t="s">
        <v>268</v>
      </c>
      <c r="B82" s="122" t="s">
        <v>40</v>
      </c>
      <c r="C82" s="122">
        <v>223093.6237151</v>
      </c>
      <c r="D82" s="122">
        <v>2006.9220789999999</v>
      </c>
      <c r="E82" s="122">
        <v>191258.4753085</v>
      </c>
      <c r="F82" s="122">
        <v>106237.9991853</v>
      </c>
      <c r="G82" s="122">
        <v>48442.5508261</v>
      </c>
      <c r="H82" s="122">
        <v>7932863.6878680997</v>
      </c>
      <c r="I82" s="122">
        <v>604782.75604340003</v>
      </c>
      <c r="J82" s="122">
        <v>8.4430782999999998</v>
      </c>
      <c r="K82" s="122">
        <v>68147.1362372</v>
      </c>
      <c r="L82" s="122">
        <v>51277.3337742</v>
      </c>
      <c r="M82" s="122">
        <v>58318.884012299997</v>
      </c>
      <c r="N82" s="122">
        <v>596566.16606449999</v>
      </c>
      <c r="O82" s="122">
        <v>11380.656616800001</v>
      </c>
      <c r="P82" s="122">
        <v>41.590694399999997</v>
      </c>
      <c r="Q82" s="122">
        <v>9894426.2255032007</v>
      </c>
      <c r="R82" s="122">
        <v>9403383.8446970992</v>
      </c>
      <c r="S82" s="121" t="s">
        <v>268</v>
      </c>
    </row>
    <row r="83" spans="1:19" ht="17.100000000000001" customHeight="1">
      <c r="A83" s="121" t="s">
        <v>269</v>
      </c>
      <c r="B83" s="122" t="s">
        <v>40</v>
      </c>
      <c r="C83" s="122" t="s">
        <v>40</v>
      </c>
      <c r="D83" s="122" t="s">
        <v>40</v>
      </c>
      <c r="E83" s="122" t="s">
        <v>40</v>
      </c>
      <c r="F83" s="122" t="s">
        <v>40</v>
      </c>
      <c r="G83" s="122">
        <v>473.94181700000001</v>
      </c>
      <c r="H83" s="122">
        <v>15699.761473</v>
      </c>
      <c r="I83" s="122">
        <v>2231.2934301</v>
      </c>
      <c r="J83" s="122" t="s">
        <v>40</v>
      </c>
      <c r="K83" s="122">
        <v>13.3379008</v>
      </c>
      <c r="L83" s="122">
        <v>819.19097060000001</v>
      </c>
      <c r="M83" s="122">
        <v>124.85987590000001</v>
      </c>
      <c r="N83" s="122">
        <v>36413.364967399997</v>
      </c>
      <c r="O83" s="122" t="s">
        <v>40</v>
      </c>
      <c r="P83" s="122" t="s">
        <v>40</v>
      </c>
      <c r="Q83" s="122">
        <v>55775.7504348</v>
      </c>
      <c r="R83" s="122">
        <v>61522.901302300001</v>
      </c>
      <c r="S83" s="121" t="s">
        <v>269</v>
      </c>
    </row>
    <row r="84" spans="1:19" ht="17.100000000000001" customHeight="1">
      <c r="A84" s="121" t="s">
        <v>270</v>
      </c>
      <c r="B84" s="122" t="s">
        <v>40</v>
      </c>
      <c r="C84" s="122">
        <v>5153.0694589000004</v>
      </c>
      <c r="D84" s="122">
        <v>81.069290499999994</v>
      </c>
      <c r="E84" s="122">
        <v>136935.78359010001</v>
      </c>
      <c r="F84" s="122">
        <v>14931.3021236</v>
      </c>
      <c r="G84" s="122">
        <v>15115.206853199999</v>
      </c>
      <c r="H84" s="122">
        <v>1579873.1920865001</v>
      </c>
      <c r="I84" s="122">
        <v>177386.6487783</v>
      </c>
      <c r="J84" s="122">
        <v>2.2370000000000001E-2</v>
      </c>
      <c r="K84" s="122">
        <v>110868.8629333</v>
      </c>
      <c r="L84" s="122">
        <v>26933.551854199999</v>
      </c>
      <c r="M84" s="122">
        <v>9336.4097242999997</v>
      </c>
      <c r="N84" s="122">
        <v>282231.32823420002</v>
      </c>
      <c r="O84" s="122">
        <v>7007.6947099999998</v>
      </c>
      <c r="P84" s="122">
        <v>31614.124191899999</v>
      </c>
      <c r="Q84" s="122">
        <v>2397468.2661989997</v>
      </c>
      <c r="R84" s="122">
        <v>2096259.5040376</v>
      </c>
      <c r="S84" s="121" t="s">
        <v>270</v>
      </c>
    </row>
    <row r="85" spans="1:19" ht="17.100000000000001" customHeight="1">
      <c r="A85" s="121" t="s">
        <v>271</v>
      </c>
      <c r="B85" s="122" t="s">
        <v>40</v>
      </c>
      <c r="C85" s="122" t="s">
        <v>40</v>
      </c>
      <c r="D85" s="122" t="s">
        <v>40</v>
      </c>
      <c r="E85" s="122">
        <v>6740.5130558000001</v>
      </c>
      <c r="F85" s="122" t="s">
        <v>40</v>
      </c>
      <c r="G85" s="122" t="s">
        <v>40</v>
      </c>
      <c r="H85" s="122">
        <v>2026.5229204</v>
      </c>
      <c r="I85" s="122">
        <v>3780.1517196</v>
      </c>
      <c r="J85" s="122" t="s">
        <v>40</v>
      </c>
      <c r="K85" s="122" t="s">
        <v>40</v>
      </c>
      <c r="L85" s="122" t="s">
        <v>40</v>
      </c>
      <c r="M85" s="122" t="s">
        <v>40</v>
      </c>
      <c r="N85" s="122">
        <v>49462.506689299997</v>
      </c>
      <c r="O85" s="122" t="s">
        <v>40</v>
      </c>
      <c r="P85" s="122" t="s">
        <v>40</v>
      </c>
      <c r="Q85" s="122">
        <v>62009.694385099996</v>
      </c>
      <c r="R85" s="122">
        <v>23792.660531900001</v>
      </c>
      <c r="S85" s="121" t="s">
        <v>271</v>
      </c>
    </row>
    <row r="86" spans="1:19" ht="17.100000000000001" customHeight="1">
      <c r="A86" s="121" t="s">
        <v>272</v>
      </c>
      <c r="B86" s="122" t="s">
        <v>40</v>
      </c>
      <c r="C86" s="122">
        <v>3343.3147690999999</v>
      </c>
      <c r="D86" s="122">
        <v>1272.3626534</v>
      </c>
      <c r="E86" s="122">
        <v>5628.8294636999999</v>
      </c>
      <c r="F86" s="122">
        <v>2049.0015773</v>
      </c>
      <c r="G86" s="122">
        <v>2557.3485464999999</v>
      </c>
      <c r="H86" s="122">
        <v>543322.19954419998</v>
      </c>
      <c r="I86" s="122">
        <v>122844.2042868</v>
      </c>
      <c r="J86" s="122">
        <v>0.51480559999999997</v>
      </c>
      <c r="K86" s="122">
        <v>3931.1284446999998</v>
      </c>
      <c r="L86" s="122">
        <v>1664.0862787000001</v>
      </c>
      <c r="M86" s="122">
        <v>5906.0614251999996</v>
      </c>
      <c r="N86" s="122">
        <v>64459.8446664</v>
      </c>
      <c r="O86" s="122" t="s">
        <v>40</v>
      </c>
      <c r="P86" s="122">
        <v>172.4365895</v>
      </c>
      <c r="Q86" s="122">
        <v>757151.33305110014</v>
      </c>
      <c r="R86" s="122">
        <v>664014.72155450005</v>
      </c>
      <c r="S86" s="121" t="s">
        <v>272</v>
      </c>
    </row>
    <row r="87" spans="1:19">
      <c r="A87" s="123"/>
      <c r="B87" s="124"/>
      <c r="C87" s="124"/>
      <c r="D87" s="124"/>
      <c r="E87" s="124"/>
      <c r="F87" s="124"/>
      <c r="G87" s="124"/>
      <c r="H87" s="124"/>
      <c r="I87" s="124"/>
      <c r="J87" s="124"/>
      <c r="K87" s="124"/>
      <c r="L87" s="124"/>
      <c r="M87" s="124"/>
      <c r="N87" s="124"/>
      <c r="O87" s="124"/>
      <c r="P87" s="124"/>
      <c r="Q87" s="124"/>
      <c r="R87" s="124"/>
      <c r="S87" s="123"/>
    </row>
    <row r="88" spans="1:19">
      <c r="A88" s="121"/>
      <c r="B88" s="122"/>
      <c r="C88" s="122"/>
      <c r="D88" s="122"/>
      <c r="E88" s="122"/>
      <c r="F88" s="122"/>
      <c r="G88" s="122"/>
      <c r="H88" s="122"/>
      <c r="I88" s="122"/>
      <c r="J88" s="112" t="s">
        <v>184</v>
      </c>
      <c r="K88" s="122"/>
      <c r="L88" s="122"/>
      <c r="M88" s="122"/>
      <c r="N88" s="122"/>
      <c r="O88" s="122"/>
      <c r="P88" s="122"/>
      <c r="Q88" s="122"/>
      <c r="R88" s="122"/>
      <c r="S88" s="112" t="s">
        <v>273</v>
      </c>
    </row>
    <row r="89" spans="1:19">
      <c r="A89" s="121"/>
      <c r="B89" s="122"/>
      <c r="C89" s="122"/>
      <c r="D89" s="122"/>
      <c r="E89" s="122"/>
      <c r="F89" s="122"/>
      <c r="G89" s="122"/>
      <c r="H89" s="122"/>
      <c r="I89" s="116"/>
      <c r="J89" s="48"/>
      <c r="K89" s="122"/>
      <c r="L89" s="122"/>
      <c r="M89" s="122"/>
      <c r="N89" s="122"/>
      <c r="O89" s="122"/>
      <c r="P89" s="122"/>
      <c r="Q89" s="122"/>
      <c r="R89" s="122"/>
      <c r="S89" s="121"/>
    </row>
    <row r="90" spans="1:19">
      <c r="A90" s="121"/>
      <c r="B90" s="122"/>
      <c r="C90" s="122"/>
      <c r="D90" s="122"/>
      <c r="E90" s="122"/>
      <c r="F90" s="122"/>
      <c r="G90" s="122"/>
      <c r="H90" s="122"/>
      <c r="I90" s="116"/>
      <c r="J90" s="48"/>
      <c r="K90" s="122"/>
      <c r="L90" s="122"/>
      <c r="M90" s="122"/>
      <c r="N90" s="122"/>
      <c r="O90" s="122"/>
      <c r="P90" s="122"/>
      <c r="Q90" s="122"/>
      <c r="R90" s="122"/>
      <c r="S90" s="121"/>
    </row>
    <row r="91" spans="1:19">
      <c r="A91" s="121"/>
      <c r="B91" s="122"/>
      <c r="C91" s="122"/>
      <c r="D91" s="122"/>
      <c r="E91" s="122"/>
      <c r="F91" s="122"/>
      <c r="G91" s="122"/>
      <c r="H91" s="122"/>
      <c r="I91" s="116"/>
      <c r="J91" s="48"/>
      <c r="K91" s="122"/>
      <c r="L91" s="122"/>
      <c r="M91" s="122"/>
      <c r="N91" s="122"/>
      <c r="O91" s="122"/>
      <c r="P91" s="122"/>
      <c r="Q91" s="122"/>
      <c r="R91" s="122"/>
      <c r="S91" s="121"/>
    </row>
    <row r="92" spans="1:19" ht="15">
      <c r="A92" s="17"/>
      <c r="B92" s="56"/>
      <c r="C92" s="17"/>
      <c r="D92" s="115"/>
      <c r="E92" s="115"/>
      <c r="F92" s="115"/>
      <c r="G92" s="17"/>
      <c r="H92" s="17"/>
      <c r="I92" s="125"/>
      <c r="J92" s="126"/>
      <c r="K92" s="56"/>
      <c r="L92" s="115"/>
      <c r="M92" s="17"/>
      <c r="N92" s="17"/>
      <c r="O92" s="17"/>
      <c r="P92" s="17"/>
      <c r="Q92" s="17"/>
      <c r="R92" s="17"/>
      <c r="S92" s="87" t="s">
        <v>54</v>
      </c>
    </row>
    <row r="93" spans="1:19" ht="17.100000000000001" customHeight="1">
      <c r="A93" s="1241" t="s">
        <v>187</v>
      </c>
      <c r="B93" s="1228" t="s">
        <v>188</v>
      </c>
      <c r="C93" s="1228"/>
      <c r="D93" s="1228"/>
      <c r="E93" s="1228"/>
      <c r="F93" s="1228"/>
      <c r="G93" s="1228"/>
      <c r="H93" s="1228"/>
      <c r="I93" s="1228"/>
      <c r="J93" s="1228" t="s">
        <v>188</v>
      </c>
      <c r="K93" s="1228"/>
      <c r="L93" s="1228"/>
      <c r="M93" s="1228"/>
      <c r="N93" s="1228"/>
      <c r="O93" s="1228"/>
      <c r="P93" s="1228"/>
      <c r="Q93" s="1228"/>
      <c r="R93" s="1240" t="s">
        <v>189</v>
      </c>
      <c r="S93" s="1243" t="s">
        <v>187</v>
      </c>
    </row>
    <row r="94" spans="1:19">
      <c r="A94" s="1241"/>
      <c r="B94" s="1236" t="s">
        <v>190</v>
      </c>
      <c r="C94" s="1236" t="s">
        <v>191</v>
      </c>
      <c r="D94" s="1236" t="s">
        <v>192</v>
      </c>
      <c r="E94" s="1236" t="s">
        <v>193</v>
      </c>
      <c r="F94" s="1236" t="s">
        <v>194</v>
      </c>
      <c r="G94" s="1236" t="s">
        <v>195</v>
      </c>
      <c r="H94" s="1236" t="s">
        <v>196</v>
      </c>
      <c r="I94" s="1236" t="s">
        <v>197</v>
      </c>
      <c r="J94" s="1236" t="s">
        <v>198</v>
      </c>
      <c r="K94" s="1236" t="s">
        <v>199</v>
      </c>
      <c r="L94" s="1236" t="s">
        <v>200</v>
      </c>
      <c r="M94" s="1236" t="s">
        <v>201</v>
      </c>
      <c r="N94" s="1236" t="s">
        <v>202</v>
      </c>
      <c r="O94" s="1236" t="s">
        <v>203</v>
      </c>
      <c r="P94" s="1236" t="s">
        <v>204</v>
      </c>
      <c r="Q94" s="1242" t="s">
        <v>205</v>
      </c>
      <c r="R94" s="1240"/>
      <c r="S94" s="1243"/>
    </row>
    <row r="95" spans="1:19" ht="69" customHeight="1">
      <c r="A95" s="1241"/>
      <c r="B95" s="1236"/>
      <c r="C95" s="1236"/>
      <c r="D95" s="1236"/>
      <c r="E95" s="1236"/>
      <c r="F95" s="1236"/>
      <c r="G95" s="1236"/>
      <c r="H95" s="1236"/>
      <c r="I95" s="1236"/>
      <c r="J95" s="1236"/>
      <c r="K95" s="1236"/>
      <c r="L95" s="1236"/>
      <c r="M95" s="1236"/>
      <c r="N95" s="1236"/>
      <c r="O95" s="1236"/>
      <c r="P95" s="1236"/>
      <c r="Q95" s="1242"/>
      <c r="R95" s="1240"/>
      <c r="S95" s="1243"/>
    </row>
    <row r="96" spans="1:19" ht="14.1" customHeight="1">
      <c r="A96" s="65"/>
      <c r="B96" s="119"/>
      <c r="C96" s="119"/>
      <c r="D96" s="119"/>
      <c r="E96" s="119"/>
      <c r="F96" s="119"/>
      <c r="G96" s="119"/>
      <c r="H96" s="119"/>
      <c r="I96" s="119"/>
      <c r="J96" s="119"/>
      <c r="K96" s="119"/>
      <c r="L96" s="119"/>
      <c r="M96" s="119"/>
      <c r="N96" s="119"/>
      <c r="O96" s="119"/>
      <c r="P96" s="119"/>
      <c r="Q96" s="119"/>
      <c r="R96" s="119"/>
      <c r="S96" s="119"/>
    </row>
    <row r="97" spans="1:19" ht="14.1" customHeight="1">
      <c r="A97" s="127" t="s">
        <v>274</v>
      </c>
      <c r="B97" s="122" t="s">
        <v>40</v>
      </c>
      <c r="C97" s="122" t="s">
        <v>40</v>
      </c>
      <c r="D97" s="122" t="s">
        <v>40</v>
      </c>
      <c r="E97" s="122" t="s">
        <v>40</v>
      </c>
      <c r="F97" s="122" t="s">
        <v>40</v>
      </c>
      <c r="G97" s="122">
        <v>9.56</v>
      </c>
      <c r="H97" s="122">
        <v>55172.917796499998</v>
      </c>
      <c r="I97" s="122">
        <v>178552.90085010001</v>
      </c>
      <c r="J97" s="122">
        <v>13.806324999999999</v>
      </c>
      <c r="K97" s="122" t="s">
        <v>40</v>
      </c>
      <c r="L97" s="122" t="s">
        <v>40</v>
      </c>
      <c r="M97" s="122" t="s">
        <v>40</v>
      </c>
      <c r="N97" s="122">
        <v>11140.3261674</v>
      </c>
      <c r="O97" s="122" t="s">
        <v>40</v>
      </c>
      <c r="P97" s="122" t="s">
        <v>40</v>
      </c>
      <c r="Q97" s="122">
        <v>244889.51113900001</v>
      </c>
      <c r="R97" s="122">
        <v>17587.329484400001</v>
      </c>
      <c r="S97" s="121" t="s">
        <v>274</v>
      </c>
    </row>
    <row r="98" spans="1:19" ht="14.1" customHeight="1">
      <c r="A98" s="127" t="s">
        <v>275</v>
      </c>
      <c r="B98" s="122" t="s">
        <v>40</v>
      </c>
      <c r="C98" s="122">
        <v>209.13836689999999</v>
      </c>
      <c r="D98" s="122">
        <v>5.5768243999999996</v>
      </c>
      <c r="E98" s="122">
        <v>4536.8171172000002</v>
      </c>
      <c r="F98" s="122" t="s">
        <v>40</v>
      </c>
      <c r="G98" s="122">
        <v>134.76369360000001</v>
      </c>
      <c r="H98" s="122">
        <v>127396.4868095</v>
      </c>
      <c r="I98" s="122">
        <v>8284.6199285000002</v>
      </c>
      <c r="J98" s="122">
        <v>2.1824333</v>
      </c>
      <c r="K98" s="122">
        <v>180.16003610000001</v>
      </c>
      <c r="L98" s="122" t="s">
        <v>40</v>
      </c>
      <c r="M98" s="122">
        <v>48.757543599999998</v>
      </c>
      <c r="N98" s="122">
        <v>19643.5386129</v>
      </c>
      <c r="O98" s="122" t="s">
        <v>40</v>
      </c>
      <c r="P98" s="122">
        <v>2891.8059239999998</v>
      </c>
      <c r="Q98" s="122">
        <v>163333.84728999998</v>
      </c>
      <c r="R98" s="122">
        <v>156993.8976466</v>
      </c>
      <c r="S98" s="121" t="s">
        <v>275</v>
      </c>
    </row>
    <row r="99" spans="1:19" ht="14.1" customHeight="1">
      <c r="A99" s="127" t="s">
        <v>276</v>
      </c>
      <c r="B99" s="122" t="s">
        <v>40</v>
      </c>
      <c r="C99" s="122" t="s">
        <v>40</v>
      </c>
      <c r="D99" s="122" t="s">
        <v>40</v>
      </c>
      <c r="E99" s="122" t="s">
        <v>40</v>
      </c>
      <c r="F99" s="122" t="s">
        <v>40</v>
      </c>
      <c r="G99" s="122" t="s">
        <v>40</v>
      </c>
      <c r="H99" s="122">
        <v>399.0922521</v>
      </c>
      <c r="I99" s="122">
        <v>24.3244194</v>
      </c>
      <c r="J99" s="122" t="s">
        <v>40</v>
      </c>
      <c r="K99" s="122" t="s">
        <v>40</v>
      </c>
      <c r="L99" s="122" t="s">
        <v>40</v>
      </c>
      <c r="M99" s="122" t="s">
        <v>40</v>
      </c>
      <c r="N99" s="122">
        <v>2.9129301999999999</v>
      </c>
      <c r="O99" s="122" t="s">
        <v>40</v>
      </c>
      <c r="P99" s="122" t="s">
        <v>40</v>
      </c>
      <c r="Q99" s="122">
        <v>426.32960170000001</v>
      </c>
      <c r="R99" s="122">
        <v>437.7300932</v>
      </c>
      <c r="S99" s="121" t="s">
        <v>276</v>
      </c>
    </row>
    <row r="100" spans="1:19" ht="14.1" customHeight="1">
      <c r="A100" s="127" t="s">
        <v>277</v>
      </c>
      <c r="B100" s="122" t="s">
        <v>40</v>
      </c>
      <c r="C100" s="122" t="s">
        <v>40</v>
      </c>
      <c r="D100" s="122">
        <v>0.5216442</v>
      </c>
      <c r="E100" s="122">
        <v>849.01464139999996</v>
      </c>
      <c r="F100" s="122" t="s">
        <v>40</v>
      </c>
      <c r="G100" s="122">
        <v>89.388332700000007</v>
      </c>
      <c r="H100" s="122">
        <v>8596.6775749000008</v>
      </c>
      <c r="I100" s="122">
        <v>466.58837720000002</v>
      </c>
      <c r="J100" s="122" t="s">
        <v>40</v>
      </c>
      <c r="K100" s="122" t="s">
        <v>40</v>
      </c>
      <c r="L100" s="122" t="s">
        <v>40</v>
      </c>
      <c r="M100" s="122" t="s">
        <v>40</v>
      </c>
      <c r="N100" s="122">
        <v>103.2609023</v>
      </c>
      <c r="O100" s="122" t="s">
        <v>40</v>
      </c>
      <c r="P100" s="122" t="s">
        <v>40</v>
      </c>
      <c r="Q100" s="122">
        <v>10105.451472700001</v>
      </c>
      <c r="R100" s="122">
        <v>32093.377440600001</v>
      </c>
      <c r="S100" s="121" t="s">
        <v>277</v>
      </c>
    </row>
    <row r="101" spans="1:19" ht="14.1" customHeight="1">
      <c r="A101" s="127" t="s">
        <v>278</v>
      </c>
      <c r="B101" s="122" t="s">
        <v>40</v>
      </c>
      <c r="C101" s="122" t="s">
        <v>40</v>
      </c>
      <c r="D101" s="122" t="s">
        <v>40</v>
      </c>
      <c r="E101" s="122" t="s">
        <v>40</v>
      </c>
      <c r="F101" s="122" t="s">
        <v>40</v>
      </c>
      <c r="G101" s="122" t="s">
        <v>40</v>
      </c>
      <c r="H101" s="122">
        <v>33.248348200000002</v>
      </c>
      <c r="I101" s="122">
        <v>48.330239599999999</v>
      </c>
      <c r="J101" s="122" t="s">
        <v>40</v>
      </c>
      <c r="K101" s="122" t="s">
        <v>40</v>
      </c>
      <c r="L101" s="122" t="s">
        <v>40</v>
      </c>
      <c r="M101" s="122" t="s">
        <v>40</v>
      </c>
      <c r="N101" s="122">
        <v>2.6435447000000001</v>
      </c>
      <c r="O101" s="122" t="s">
        <v>40</v>
      </c>
      <c r="P101" s="122" t="s">
        <v>40</v>
      </c>
      <c r="Q101" s="122">
        <v>84.222132500000015</v>
      </c>
      <c r="R101" s="122">
        <v>71.446196400000005</v>
      </c>
      <c r="S101" s="121" t="s">
        <v>278</v>
      </c>
    </row>
    <row r="102" spans="1:19" ht="14.1" customHeight="1">
      <c r="A102" s="127" t="s">
        <v>279</v>
      </c>
      <c r="B102" s="122" t="s">
        <v>40</v>
      </c>
      <c r="C102" s="122">
        <v>2238.5149900000001</v>
      </c>
      <c r="D102" s="122" t="s">
        <v>40</v>
      </c>
      <c r="E102" s="122">
        <v>6143.9237540000004</v>
      </c>
      <c r="F102" s="122">
        <v>8.8467590999999999</v>
      </c>
      <c r="G102" s="122" t="s">
        <v>40</v>
      </c>
      <c r="H102" s="122">
        <v>511076.79923910002</v>
      </c>
      <c r="I102" s="122">
        <v>11133.408817899999</v>
      </c>
      <c r="J102" s="122" t="s">
        <v>40</v>
      </c>
      <c r="K102" s="122">
        <v>6367.8823731000002</v>
      </c>
      <c r="L102" s="122" t="s">
        <v>40</v>
      </c>
      <c r="M102" s="122" t="s">
        <v>40</v>
      </c>
      <c r="N102" s="122">
        <v>207988.15040760001</v>
      </c>
      <c r="O102" s="122">
        <v>160.2437381</v>
      </c>
      <c r="P102" s="122">
        <v>6749.9496735000002</v>
      </c>
      <c r="Q102" s="122">
        <v>751867.71975240018</v>
      </c>
      <c r="R102" s="122">
        <v>722894.84737199999</v>
      </c>
      <c r="S102" s="121" t="s">
        <v>279</v>
      </c>
    </row>
    <row r="103" spans="1:19" ht="14.1" customHeight="1">
      <c r="A103" s="127" t="s">
        <v>280</v>
      </c>
      <c r="B103" s="122" t="s">
        <v>40</v>
      </c>
      <c r="C103" s="122" t="s">
        <v>40</v>
      </c>
      <c r="D103" s="122" t="s">
        <v>40</v>
      </c>
      <c r="E103" s="122" t="s">
        <v>40</v>
      </c>
      <c r="F103" s="122" t="s">
        <v>40</v>
      </c>
      <c r="G103" s="122" t="s">
        <v>40</v>
      </c>
      <c r="H103" s="122" t="s">
        <v>40</v>
      </c>
      <c r="I103" s="122">
        <v>20</v>
      </c>
      <c r="J103" s="122" t="s">
        <v>40</v>
      </c>
      <c r="K103" s="122" t="s">
        <v>40</v>
      </c>
      <c r="L103" s="122" t="s">
        <v>40</v>
      </c>
      <c r="M103" s="122" t="s">
        <v>40</v>
      </c>
      <c r="N103" s="122" t="s">
        <v>40</v>
      </c>
      <c r="O103" s="122" t="s">
        <v>40</v>
      </c>
      <c r="P103" s="122" t="s">
        <v>40</v>
      </c>
      <c r="Q103" s="122">
        <v>20</v>
      </c>
      <c r="R103" s="122">
        <v>27.313061099999999</v>
      </c>
      <c r="S103" s="121" t="s">
        <v>280</v>
      </c>
    </row>
    <row r="104" spans="1:19" ht="14.1" customHeight="1">
      <c r="A104" s="127" t="s">
        <v>281</v>
      </c>
      <c r="B104" s="122" t="s">
        <v>40</v>
      </c>
      <c r="C104" s="122" t="s">
        <v>40</v>
      </c>
      <c r="D104" s="122" t="s">
        <v>40</v>
      </c>
      <c r="E104" s="122">
        <v>252.59320869999999</v>
      </c>
      <c r="F104" s="122" t="s">
        <v>40</v>
      </c>
      <c r="G104" s="122" t="s">
        <v>40</v>
      </c>
      <c r="H104" s="122">
        <v>3013.7116445000001</v>
      </c>
      <c r="I104" s="122">
        <v>204.68048999999999</v>
      </c>
      <c r="J104" s="122" t="s">
        <v>40</v>
      </c>
      <c r="K104" s="122" t="s">
        <v>40</v>
      </c>
      <c r="L104" s="122" t="s">
        <v>40</v>
      </c>
      <c r="M104" s="122" t="s">
        <v>40</v>
      </c>
      <c r="N104" s="122">
        <v>396.57044280000002</v>
      </c>
      <c r="O104" s="122" t="s">
        <v>40</v>
      </c>
      <c r="P104" s="122" t="s">
        <v>40</v>
      </c>
      <c r="Q104" s="122">
        <v>3867.5557860000004</v>
      </c>
      <c r="R104" s="122">
        <v>4706.2740658000002</v>
      </c>
      <c r="S104" s="121" t="s">
        <v>281</v>
      </c>
    </row>
    <row r="105" spans="1:19" ht="14.1" customHeight="1">
      <c r="A105" s="127" t="s">
        <v>282</v>
      </c>
      <c r="B105" s="122" t="s">
        <v>40</v>
      </c>
      <c r="C105" s="122" t="s">
        <v>40</v>
      </c>
      <c r="D105" s="122" t="s">
        <v>40</v>
      </c>
      <c r="E105" s="122" t="s">
        <v>40</v>
      </c>
      <c r="F105" s="122" t="s">
        <v>40</v>
      </c>
      <c r="G105" s="122" t="s">
        <v>40</v>
      </c>
      <c r="H105" s="122" t="s">
        <v>40</v>
      </c>
      <c r="I105" s="122" t="s">
        <v>40</v>
      </c>
      <c r="J105" s="122" t="s">
        <v>40</v>
      </c>
      <c r="K105" s="122" t="s">
        <v>40</v>
      </c>
      <c r="L105" s="122" t="s">
        <v>40</v>
      </c>
      <c r="M105" s="122" t="s">
        <v>40</v>
      </c>
      <c r="N105" s="122">
        <v>0.60179130000000003</v>
      </c>
      <c r="O105" s="122" t="s">
        <v>40</v>
      </c>
      <c r="P105" s="122" t="s">
        <v>40</v>
      </c>
      <c r="Q105" s="122">
        <v>0.60179130000000003</v>
      </c>
      <c r="R105" s="122">
        <v>6.9219743999999999</v>
      </c>
      <c r="S105" s="121" t="s">
        <v>282</v>
      </c>
    </row>
    <row r="106" spans="1:19" ht="14.1" customHeight="1">
      <c r="A106" s="127" t="s">
        <v>283</v>
      </c>
      <c r="B106" s="122" t="s">
        <v>40</v>
      </c>
      <c r="C106" s="122" t="s">
        <v>40</v>
      </c>
      <c r="D106" s="122" t="s">
        <v>40</v>
      </c>
      <c r="E106" s="122">
        <v>367.31613540000001</v>
      </c>
      <c r="F106" s="122">
        <v>1.0000000000000001E-5</v>
      </c>
      <c r="G106" s="122" t="s">
        <v>40</v>
      </c>
      <c r="H106" s="122">
        <v>4022.2288830000002</v>
      </c>
      <c r="I106" s="122">
        <v>13.0756268</v>
      </c>
      <c r="J106" s="122" t="s">
        <v>40</v>
      </c>
      <c r="K106" s="122" t="s">
        <v>40</v>
      </c>
      <c r="L106" s="122" t="s">
        <v>40</v>
      </c>
      <c r="M106" s="122" t="s">
        <v>40</v>
      </c>
      <c r="N106" s="122">
        <v>864.54085239999995</v>
      </c>
      <c r="O106" s="122" t="s">
        <v>40</v>
      </c>
      <c r="P106" s="122">
        <v>389.12973030000001</v>
      </c>
      <c r="Q106" s="122">
        <v>5656.2912378999999</v>
      </c>
      <c r="R106" s="122">
        <v>5057.9274089999999</v>
      </c>
      <c r="S106" s="121" t="s">
        <v>283</v>
      </c>
    </row>
    <row r="107" spans="1:19" ht="14.1" customHeight="1">
      <c r="A107" s="127" t="s">
        <v>284</v>
      </c>
      <c r="B107" s="122" t="s">
        <v>40</v>
      </c>
      <c r="C107" s="122" t="s">
        <v>40</v>
      </c>
      <c r="D107" s="122" t="s">
        <v>40</v>
      </c>
      <c r="E107" s="122" t="s">
        <v>40</v>
      </c>
      <c r="F107" s="122" t="s">
        <v>40</v>
      </c>
      <c r="G107" s="122" t="s">
        <v>40</v>
      </c>
      <c r="H107" s="122" t="s">
        <v>40</v>
      </c>
      <c r="I107" s="122">
        <v>2.0000000000000002E-5</v>
      </c>
      <c r="J107" s="122" t="s">
        <v>40</v>
      </c>
      <c r="K107" s="122" t="s">
        <v>40</v>
      </c>
      <c r="L107" s="122" t="s">
        <v>40</v>
      </c>
      <c r="M107" s="122" t="s">
        <v>40</v>
      </c>
      <c r="N107" s="122" t="s">
        <v>40</v>
      </c>
      <c r="O107" s="122" t="s">
        <v>40</v>
      </c>
      <c r="P107" s="122" t="s">
        <v>40</v>
      </c>
      <c r="Q107" s="122">
        <v>2.0000000000000002E-5</v>
      </c>
      <c r="R107" s="122">
        <v>5.2835125999999999</v>
      </c>
      <c r="S107" s="121" t="s">
        <v>284</v>
      </c>
    </row>
    <row r="108" spans="1:19" ht="14.1" customHeight="1">
      <c r="A108" s="127" t="s">
        <v>285</v>
      </c>
      <c r="B108" s="122" t="s">
        <v>40</v>
      </c>
      <c r="C108" s="122" t="s">
        <v>40</v>
      </c>
      <c r="D108" s="122" t="s">
        <v>40</v>
      </c>
      <c r="E108" s="122" t="s">
        <v>40</v>
      </c>
      <c r="F108" s="122" t="s">
        <v>40</v>
      </c>
      <c r="G108" s="122" t="s">
        <v>40</v>
      </c>
      <c r="H108" s="122" t="s">
        <v>40</v>
      </c>
      <c r="I108" s="122">
        <v>4.7373120999999996</v>
      </c>
      <c r="J108" s="122" t="s">
        <v>40</v>
      </c>
      <c r="K108" s="122" t="s">
        <v>40</v>
      </c>
      <c r="L108" s="122" t="s">
        <v>40</v>
      </c>
      <c r="M108" s="122" t="s">
        <v>40</v>
      </c>
      <c r="N108" s="122">
        <v>16.760780700000002</v>
      </c>
      <c r="O108" s="122" t="s">
        <v>40</v>
      </c>
      <c r="P108" s="122" t="s">
        <v>40</v>
      </c>
      <c r="Q108" s="122">
        <v>21.498092800000002</v>
      </c>
      <c r="R108" s="122">
        <v>20.8852464</v>
      </c>
      <c r="S108" s="121" t="s">
        <v>285</v>
      </c>
    </row>
    <row r="109" spans="1:19" ht="14.1" customHeight="1">
      <c r="A109" s="127" t="s">
        <v>286</v>
      </c>
      <c r="B109" s="122" t="s">
        <v>40</v>
      </c>
      <c r="C109" s="122" t="s">
        <v>40</v>
      </c>
      <c r="D109" s="122" t="s">
        <v>40</v>
      </c>
      <c r="E109" s="122" t="s">
        <v>40</v>
      </c>
      <c r="F109" s="122" t="s">
        <v>40</v>
      </c>
      <c r="G109" s="122" t="s">
        <v>40</v>
      </c>
      <c r="H109" s="122" t="s">
        <v>40</v>
      </c>
      <c r="I109" s="122" t="s">
        <v>40</v>
      </c>
      <c r="J109" s="122" t="s">
        <v>40</v>
      </c>
      <c r="K109" s="122" t="s">
        <v>40</v>
      </c>
      <c r="L109" s="122" t="s">
        <v>40</v>
      </c>
      <c r="M109" s="122" t="s">
        <v>40</v>
      </c>
      <c r="N109" s="122" t="s">
        <v>40</v>
      </c>
      <c r="O109" s="122" t="s">
        <v>40</v>
      </c>
      <c r="P109" s="122" t="s">
        <v>40</v>
      </c>
      <c r="Q109" s="122" t="s">
        <v>40</v>
      </c>
      <c r="R109" s="122" t="s">
        <v>40</v>
      </c>
      <c r="S109" s="121" t="s">
        <v>286</v>
      </c>
    </row>
    <row r="110" spans="1:19" ht="14.1" customHeight="1">
      <c r="A110" s="127" t="s">
        <v>287</v>
      </c>
      <c r="B110" s="122" t="s">
        <v>40</v>
      </c>
      <c r="C110" s="122" t="s">
        <v>40</v>
      </c>
      <c r="D110" s="122" t="s">
        <v>40</v>
      </c>
      <c r="E110" s="122">
        <v>8.8181300999999994</v>
      </c>
      <c r="F110" s="122" t="s">
        <v>40</v>
      </c>
      <c r="G110" s="122" t="s">
        <v>40</v>
      </c>
      <c r="H110" s="122">
        <v>558.05390990000001</v>
      </c>
      <c r="I110" s="122">
        <v>1293.885092</v>
      </c>
      <c r="J110" s="122" t="s">
        <v>40</v>
      </c>
      <c r="K110" s="122">
        <v>133.8361913</v>
      </c>
      <c r="L110" s="122" t="s">
        <v>40</v>
      </c>
      <c r="M110" s="122" t="s">
        <v>40</v>
      </c>
      <c r="N110" s="122">
        <v>413.89879079999997</v>
      </c>
      <c r="O110" s="122" t="s">
        <v>40</v>
      </c>
      <c r="P110" s="122">
        <v>103372.4735347</v>
      </c>
      <c r="Q110" s="122">
        <v>105780.96564879999</v>
      </c>
      <c r="R110" s="122">
        <v>106050.07868229999</v>
      </c>
      <c r="S110" s="121" t="s">
        <v>287</v>
      </c>
    </row>
    <row r="111" spans="1:19" ht="14.1" customHeight="1">
      <c r="A111" s="127" t="s">
        <v>288</v>
      </c>
      <c r="B111" s="122" t="s">
        <v>40</v>
      </c>
      <c r="C111" s="122" t="s">
        <v>40</v>
      </c>
      <c r="D111" s="122" t="s">
        <v>40</v>
      </c>
      <c r="E111" s="122" t="s">
        <v>40</v>
      </c>
      <c r="F111" s="122" t="s">
        <v>40</v>
      </c>
      <c r="G111" s="122" t="s">
        <v>40</v>
      </c>
      <c r="H111" s="122" t="s">
        <v>40</v>
      </c>
      <c r="I111" s="122" t="s">
        <v>40</v>
      </c>
      <c r="J111" s="122" t="s">
        <v>40</v>
      </c>
      <c r="K111" s="122" t="s">
        <v>40</v>
      </c>
      <c r="L111" s="122" t="s">
        <v>40</v>
      </c>
      <c r="M111" s="122" t="s">
        <v>40</v>
      </c>
      <c r="N111" s="122" t="s">
        <v>40</v>
      </c>
      <c r="O111" s="122" t="s">
        <v>40</v>
      </c>
      <c r="P111" s="122" t="s">
        <v>40</v>
      </c>
      <c r="Q111" s="122" t="s">
        <v>40</v>
      </c>
      <c r="R111" s="122" t="s">
        <v>40</v>
      </c>
      <c r="S111" s="121" t="s">
        <v>288</v>
      </c>
    </row>
    <row r="112" spans="1:19" ht="14.1" customHeight="1">
      <c r="A112" s="127" t="s">
        <v>289</v>
      </c>
      <c r="B112" s="122" t="s">
        <v>40</v>
      </c>
      <c r="C112" s="122" t="s">
        <v>40</v>
      </c>
      <c r="D112" s="122" t="s">
        <v>40</v>
      </c>
      <c r="E112" s="122" t="s">
        <v>40</v>
      </c>
      <c r="F112" s="122">
        <v>856.18113600000004</v>
      </c>
      <c r="G112" s="122" t="s">
        <v>40</v>
      </c>
      <c r="H112" s="122">
        <v>11697.757121799999</v>
      </c>
      <c r="I112" s="122" t="s">
        <v>40</v>
      </c>
      <c r="J112" s="122" t="s">
        <v>40</v>
      </c>
      <c r="K112" s="122" t="s">
        <v>40</v>
      </c>
      <c r="L112" s="122" t="s">
        <v>40</v>
      </c>
      <c r="M112" s="122" t="s">
        <v>40</v>
      </c>
      <c r="N112" s="122" t="s">
        <v>40</v>
      </c>
      <c r="O112" s="122" t="s">
        <v>40</v>
      </c>
      <c r="P112" s="122" t="s">
        <v>40</v>
      </c>
      <c r="Q112" s="122">
        <v>12553.938257799999</v>
      </c>
      <c r="R112" s="122">
        <v>12553.9382578</v>
      </c>
      <c r="S112" s="121" t="s">
        <v>289</v>
      </c>
    </row>
    <row r="113" spans="1:19" ht="14.1" customHeight="1">
      <c r="A113" s="127" t="s">
        <v>290</v>
      </c>
      <c r="B113" s="122" t="s">
        <v>40</v>
      </c>
      <c r="C113" s="122" t="s">
        <v>40</v>
      </c>
      <c r="D113" s="122" t="s">
        <v>40</v>
      </c>
      <c r="E113" s="122" t="s">
        <v>40</v>
      </c>
      <c r="F113" s="122" t="s">
        <v>40</v>
      </c>
      <c r="G113" s="122" t="s">
        <v>40</v>
      </c>
      <c r="H113" s="122" t="s">
        <v>40</v>
      </c>
      <c r="I113" s="122" t="s">
        <v>40</v>
      </c>
      <c r="J113" s="122" t="s">
        <v>40</v>
      </c>
      <c r="K113" s="122" t="s">
        <v>40</v>
      </c>
      <c r="L113" s="122" t="s">
        <v>40</v>
      </c>
      <c r="M113" s="122" t="s">
        <v>40</v>
      </c>
      <c r="N113" s="122" t="s">
        <v>40</v>
      </c>
      <c r="O113" s="122" t="s">
        <v>40</v>
      </c>
      <c r="P113" s="122" t="s">
        <v>40</v>
      </c>
      <c r="Q113" s="122" t="s">
        <v>40</v>
      </c>
      <c r="R113" s="122" t="s">
        <v>40</v>
      </c>
      <c r="S113" s="121" t="s">
        <v>290</v>
      </c>
    </row>
    <row r="114" spans="1:19" ht="14.1" customHeight="1">
      <c r="A114" s="127" t="s">
        <v>291</v>
      </c>
      <c r="B114" s="122" t="s">
        <v>40</v>
      </c>
      <c r="C114" s="122" t="s">
        <v>40</v>
      </c>
      <c r="D114" s="122" t="s">
        <v>40</v>
      </c>
      <c r="E114" s="122" t="s">
        <v>40</v>
      </c>
      <c r="F114" s="122" t="s">
        <v>40</v>
      </c>
      <c r="G114" s="122" t="s">
        <v>40</v>
      </c>
      <c r="H114" s="122" t="s">
        <v>40</v>
      </c>
      <c r="I114" s="122" t="s">
        <v>40</v>
      </c>
      <c r="J114" s="122" t="s">
        <v>40</v>
      </c>
      <c r="K114" s="122" t="s">
        <v>40</v>
      </c>
      <c r="L114" s="122" t="s">
        <v>40</v>
      </c>
      <c r="M114" s="122" t="s">
        <v>40</v>
      </c>
      <c r="N114" s="122">
        <v>15.823194300000001</v>
      </c>
      <c r="O114" s="122" t="s">
        <v>40</v>
      </c>
      <c r="P114" s="122" t="s">
        <v>40</v>
      </c>
      <c r="Q114" s="122">
        <v>15.823194300000001</v>
      </c>
      <c r="R114" s="122">
        <v>16.073194300000001</v>
      </c>
      <c r="S114" s="121" t="s">
        <v>291</v>
      </c>
    </row>
    <row r="115" spans="1:19" ht="14.1" customHeight="1">
      <c r="A115" s="127" t="s">
        <v>292</v>
      </c>
      <c r="B115" s="122" t="s">
        <v>40</v>
      </c>
      <c r="C115" s="122" t="s">
        <v>40</v>
      </c>
      <c r="D115" s="122" t="s">
        <v>40</v>
      </c>
      <c r="E115" s="122" t="s">
        <v>40</v>
      </c>
      <c r="F115" s="122" t="s">
        <v>40</v>
      </c>
      <c r="G115" s="122" t="s">
        <v>40</v>
      </c>
      <c r="H115" s="122" t="s">
        <v>40</v>
      </c>
      <c r="I115" s="122" t="s">
        <v>40</v>
      </c>
      <c r="J115" s="122" t="s">
        <v>40</v>
      </c>
      <c r="K115" s="122" t="s">
        <v>40</v>
      </c>
      <c r="L115" s="122" t="s">
        <v>40</v>
      </c>
      <c r="M115" s="122" t="s">
        <v>40</v>
      </c>
      <c r="N115" s="122" t="s">
        <v>40</v>
      </c>
      <c r="O115" s="122" t="s">
        <v>40</v>
      </c>
      <c r="P115" s="122" t="s">
        <v>40</v>
      </c>
      <c r="Q115" s="122" t="s">
        <v>40</v>
      </c>
      <c r="R115" s="122" t="s">
        <v>40</v>
      </c>
      <c r="S115" s="121" t="s">
        <v>292</v>
      </c>
    </row>
    <row r="116" spans="1:19" ht="14.1" customHeight="1">
      <c r="A116" s="127" t="s">
        <v>293</v>
      </c>
      <c r="B116" s="122" t="s">
        <v>40</v>
      </c>
      <c r="C116" s="122" t="s">
        <v>40</v>
      </c>
      <c r="D116" s="122" t="s">
        <v>40</v>
      </c>
      <c r="E116" s="122" t="s">
        <v>40</v>
      </c>
      <c r="F116" s="122" t="s">
        <v>40</v>
      </c>
      <c r="G116" s="122" t="s">
        <v>40</v>
      </c>
      <c r="H116" s="122" t="s">
        <v>40</v>
      </c>
      <c r="I116" s="122" t="s">
        <v>40</v>
      </c>
      <c r="J116" s="122" t="s">
        <v>40</v>
      </c>
      <c r="K116" s="122" t="s">
        <v>40</v>
      </c>
      <c r="L116" s="122" t="s">
        <v>40</v>
      </c>
      <c r="M116" s="122" t="s">
        <v>40</v>
      </c>
      <c r="N116" s="122" t="s">
        <v>40</v>
      </c>
      <c r="O116" s="122" t="s">
        <v>40</v>
      </c>
      <c r="P116" s="122" t="s">
        <v>40</v>
      </c>
      <c r="Q116" s="122" t="s">
        <v>40</v>
      </c>
      <c r="R116" s="122" t="s">
        <v>40</v>
      </c>
      <c r="S116" s="121" t="s">
        <v>293</v>
      </c>
    </row>
    <row r="117" spans="1:19" ht="14.1" customHeight="1">
      <c r="A117" s="127" t="s">
        <v>294</v>
      </c>
      <c r="B117" s="122" t="s">
        <v>40</v>
      </c>
      <c r="C117" s="122" t="s">
        <v>40</v>
      </c>
      <c r="D117" s="122" t="s">
        <v>40</v>
      </c>
      <c r="E117" s="122" t="s">
        <v>40</v>
      </c>
      <c r="F117" s="122" t="s">
        <v>40</v>
      </c>
      <c r="G117" s="122" t="s">
        <v>40</v>
      </c>
      <c r="H117" s="122" t="s">
        <v>40</v>
      </c>
      <c r="I117" s="122" t="s">
        <v>40</v>
      </c>
      <c r="J117" s="122" t="s">
        <v>40</v>
      </c>
      <c r="K117" s="122" t="s">
        <v>40</v>
      </c>
      <c r="L117" s="122" t="s">
        <v>40</v>
      </c>
      <c r="M117" s="122" t="s">
        <v>40</v>
      </c>
      <c r="N117" s="122" t="s">
        <v>40</v>
      </c>
      <c r="O117" s="122" t="s">
        <v>40</v>
      </c>
      <c r="P117" s="122" t="s">
        <v>40</v>
      </c>
      <c r="Q117" s="122" t="s">
        <v>40</v>
      </c>
      <c r="R117" s="122" t="s">
        <v>40</v>
      </c>
      <c r="S117" s="121" t="s">
        <v>294</v>
      </c>
    </row>
    <row r="118" spans="1:19" ht="14.1" customHeight="1">
      <c r="A118" s="127" t="s">
        <v>295</v>
      </c>
      <c r="B118" s="122" t="s">
        <v>40</v>
      </c>
      <c r="C118" s="122" t="s">
        <v>40</v>
      </c>
      <c r="D118" s="122" t="s">
        <v>40</v>
      </c>
      <c r="E118" s="122" t="s">
        <v>40</v>
      </c>
      <c r="F118" s="122" t="s">
        <v>40</v>
      </c>
      <c r="G118" s="122" t="s">
        <v>40</v>
      </c>
      <c r="H118" s="122" t="s">
        <v>40</v>
      </c>
      <c r="I118" s="122">
        <v>366.99803350000002</v>
      </c>
      <c r="J118" s="122" t="s">
        <v>40</v>
      </c>
      <c r="K118" s="122" t="s">
        <v>40</v>
      </c>
      <c r="L118" s="122" t="s">
        <v>40</v>
      </c>
      <c r="M118" s="122" t="s">
        <v>40</v>
      </c>
      <c r="N118" s="122">
        <v>33200.058920299998</v>
      </c>
      <c r="O118" s="122" t="s">
        <v>40</v>
      </c>
      <c r="P118" s="122">
        <v>687.31930999999997</v>
      </c>
      <c r="Q118" s="122">
        <v>34254.376263799997</v>
      </c>
      <c r="R118" s="122">
        <v>31507.153257900001</v>
      </c>
      <c r="S118" s="121" t="s">
        <v>295</v>
      </c>
    </row>
    <row r="119" spans="1:19" ht="14.1" customHeight="1">
      <c r="A119" s="127" t="s">
        <v>296</v>
      </c>
      <c r="B119" s="122" t="s">
        <v>40</v>
      </c>
      <c r="C119" s="122" t="s">
        <v>40</v>
      </c>
      <c r="D119" s="122" t="s">
        <v>40</v>
      </c>
      <c r="E119" s="122" t="s">
        <v>40</v>
      </c>
      <c r="F119" s="122" t="s">
        <v>40</v>
      </c>
      <c r="G119" s="122" t="s">
        <v>40</v>
      </c>
      <c r="H119" s="122" t="s">
        <v>40</v>
      </c>
      <c r="I119" s="122" t="s">
        <v>40</v>
      </c>
      <c r="J119" s="122" t="s">
        <v>40</v>
      </c>
      <c r="K119" s="122" t="s">
        <v>40</v>
      </c>
      <c r="L119" s="122" t="s">
        <v>40</v>
      </c>
      <c r="M119" s="122" t="s">
        <v>40</v>
      </c>
      <c r="N119" s="122" t="s">
        <v>40</v>
      </c>
      <c r="O119" s="122" t="s">
        <v>40</v>
      </c>
      <c r="P119" s="122" t="s">
        <v>40</v>
      </c>
      <c r="Q119" s="122" t="s">
        <v>40</v>
      </c>
      <c r="R119" s="122" t="s">
        <v>40</v>
      </c>
      <c r="S119" s="121" t="s">
        <v>296</v>
      </c>
    </row>
    <row r="120" spans="1:19" ht="14.1" customHeight="1">
      <c r="A120" s="127" t="s">
        <v>297</v>
      </c>
      <c r="B120" s="122" t="s">
        <v>40</v>
      </c>
      <c r="C120" s="122" t="s">
        <v>40</v>
      </c>
      <c r="D120" s="122" t="s">
        <v>40</v>
      </c>
      <c r="E120" s="122" t="s">
        <v>40</v>
      </c>
      <c r="F120" s="122" t="s">
        <v>40</v>
      </c>
      <c r="G120" s="122" t="s">
        <v>40</v>
      </c>
      <c r="H120" s="122" t="s">
        <v>40</v>
      </c>
      <c r="I120" s="122" t="s">
        <v>40</v>
      </c>
      <c r="J120" s="122" t="s">
        <v>40</v>
      </c>
      <c r="K120" s="122" t="s">
        <v>40</v>
      </c>
      <c r="L120" s="122" t="s">
        <v>40</v>
      </c>
      <c r="M120" s="122" t="s">
        <v>40</v>
      </c>
      <c r="N120" s="122" t="s">
        <v>40</v>
      </c>
      <c r="O120" s="122" t="s">
        <v>40</v>
      </c>
      <c r="P120" s="122" t="s">
        <v>40</v>
      </c>
      <c r="Q120" s="122" t="s">
        <v>40</v>
      </c>
      <c r="R120" s="122" t="s">
        <v>40</v>
      </c>
      <c r="S120" s="121" t="s">
        <v>297</v>
      </c>
    </row>
    <row r="121" spans="1:19" ht="14.1" customHeight="1">
      <c r="A121" s="127" t="s">
        <v>298</v>
      </c>
      <c r="B121" s="122" t="s">
        <v>40</v>
      </c>
      <c r="C121" s="122" t="s">
        <v>40</v>
      </c>
      <c r="D121" s="122" t="s">
        <v>40</v>
      </c>
      <c r="E121" s="122" t="s">
        <v>40</v>
      </c>
      <c r="F121" s="122" t="s">
        <v>40</v>
      </c>
      <c r="G121" s="122" t="s">
        <v>40</v>
      </c>
      <c r="H121" s="122" t="s">
        <v>40</v>
      </c>
      <c r="I121" s="122" t="s">
        <v>40</v>
      </c>
      <c r="J121" s="122" t="s">
        <v>40</v>
      </c>
      <c r="K121" s="122" t="s">
        <v>40</v>
      </c>
      <c r="L121" s="122" t="s">
        <v>40</v>
      </c>
      <c r="M121" s="122" t="s">
        <v>40</v>
      </c>
      <c r="N121" s="122" t="s">
        <v>40</v>
      </c>
      <c r="O121" s="122" t="s">
        <v>40</v>
      </c>
      <c r="P121" s="122" t="s">
        <v>40</v>
      </c>
      <c r="Q121" s="122" t="s">
        <v>40</v>
      </c>
      <c r="R121" s="122" t="s">
        <v>40</v>
      </c>
      <c r="S121" s="121" t="s">
        <v>298</v>
      </c>
    </row>
    <row r="122" spans="1:19" ht="14.1" customHeight="1">
      <c r="A122" s="127" t="s">
        <v>299</v>
      </c>
      <c r="B122" s="122" t="s">
        <v>40</v>
      </c>
      <c r="C122" s="122" t="s">
        <v>40</v>
      </c>
      <c r="D122" s="122" t="s">
        <v>40</v>
      </c>
      <c r="E122" s="122" t="s">
        <v>40</v>
      </c>
      <c r="F122" s="122" t="s">
        <v>40</v>
      </c>
      <c r="G122" s="122" t="s">
        <v>40</v>
      </c>
      <c r="H122" s="122">
        <v>9.3445555999999996</v>
      </c>
      <c r="I122" s="122">
        <v>347.69567690000002</v>
      </c>
      <c r="J122" s="122" t="s">
        <v>40</v>
      </c>
      <c r="K122" s="122" t="s">
        <v>40</v>
      </c>
      <c r="L122" s="122" t="s">
        <v>40</v>
      </c>
      <c r="M122" s="122" t="s">
        <v>40</v>
      </c>
      <c r="N122" s="122" t="s">
        <v>40</v>
      </c>
      <c r="O122" s="122" t="s">
        <v>40</v>
      </c>
      <c r="P122" s="122" t="s">
        <v>40</v>
      </c>
      <c r="Q122" s="122">
        <v>357.0402325</v>
      </c>
      <c r="R122" s="122">
        <v>206.0499523</v>
      </c>
      <c r="S122" s="121" t="s">
        <v>299</v>
      </c>
    </row>
    <row r="123" spans="1:19" ht="14.1" customHeight="1">
      <c r="A123" s="127" t="s">
        <v>300</v>
      </c>
      <c r="B123" s="122" t="s">
        <v>40</v>
      </c>
      <c r="C123" s="122" t="s">
        <v>40</v>
      </c>
      <c r="D123" s="122" t="s">
        <v>40</v>
      </c>
      <c r="E123" s="122" t="s">
        <v>40</v>
      </c>
      <c r="F123" s="122" t="s">
        <v>40</v>
      </c>
      <c r="G123" s="122" t="s">
        <v>40</v>
      </c>
      <c r="H123" s="122" t="s">
        <v>40</v>
      </c>
      <c r="I123" s="122" t="s">
        <v>40</v>
      </c>
      <c r="J123" s="122" t="s">
        <v>40</v>
      </c>
      <c r="K123" s="122" t="s">
        <v>40</v>
      </c>
      <c r="L123" s="122" t="s">
        <v>40</v>
      </c>
      <c r="M123" s="122" t="s">
        <v>40</v>
      </c>
      <c r="N123" s="122" t="s">
        <v>40</v>
      </c>
      <c r="O123" s="122" t="s">
        <v>40</v>
      </c>
      <c r="P123" s="122" t="s">
        <v>40</v>
      </c>
      <c r="Q123" s="122" t="s">
        <v>40</v>
      </c>
      <c r="R123" s="122" t="s">
        <v>40</v>
      </c>
      <c r="S123" s="121" t="s">
        <v>300</v>
      </c>
    </row>
    <row r="124" spans="1:19" ht="14.1" customHeight="1">
      <c r="A124" s="127" t="s">
        <v>301</v>
      </c>
      <c r="B124" s="122" t="s">
        <v>40</v>
      </c>
      <c r="C124" s="122" t="s">
        <v>40</v>
      </c>
      <c r="D124" s="122" t="s">
        <v>40</v>
      </c>
      <c r="E124" s="122" t="s">
        <v>40</v>
      </c>
      <c r="F124" s="122" t="s">
        <v>40</v>
      </c>
      <c r="G124" s="122" t="s">
        <v>40</v>
      </c>
      <c r="H124" s="122" t="s">
        <v>40</v>
      </c>
      <c r="I124" s="122" t="s">
        <v>40</v>
      </c>
      <c r="J124" s="122" t="s">
        <v>40</v>
      </c>
      <c r="K124" s="122" t="s">
        <v>40</v>
      </c>
      <c r="L124" s="122" t="s">
        <v>40</v>
      </c>
      <c r="M124" s="122" t="s">
        <v>40</v>
      </c>
      <c r="N124" s="122" t="s">
        <v>40</v>
      </c>
      <c r="O124" s="122" t="s">
        <v>40</v>
      </c>
      <c r="P124" s="122" t="s">
        <v>40</v>
      </c>
      <c r="Q124" s="122" t="s">
        <v>40</v>
      </c>
      <c r="R124" s="122" t="s">
        <v>40</v>
      </c>
      <c r="S124" s="121" t="s">
        <v>301</v>
      </c>
    </row>
    <row r="125" spans="1:19" ht="14.1" customHeight="1">
      <c r="A125" s="127" t="s">
        <v>302</v>
      </c>
      <c r="B125" s="122" t="s">
        <v>40</v>
      </c>
      <c r="C125" s="122" t="s">
        <v>40</v>
      </c>
      <c r="D125" s="122" t="s">
        <v>40</v>
      </c>
      <c r="E125" s="122" t="s">
        <v>40</v>
      </c>
      <c r="F125" s="122" t="s">
        <v>40</v>
      </c>
      <c r="G125" s="122" t="s">
        <v>40</v>
      </c>
      <c r="H125" s="122" t="s">
        <v>40</v>
      </c>
      <c r="I125" s="122" t="s">
        <v>40</v>
      </c>
      <c r="J125" s="122" t="s">
        <v>40</v>
      </c>
      <c r="K125" s="122" t="s">
        <v>40</v>
      </c>
      <c r="L125" s="122" t="s">
        <v>40</v>
      </c>
      <c r="M125" s="122" t="s">
        <v>40</v>
      </c>
      <c r="N125" s="122" t="s">
        <v>40</v>
      </c>
      <c r="O125" s="122" t="s">
        <v>40</v>
      </c>
      <c r="P125" s="122" t="s">
        <v>40</v>
      </c>
      <c r="Q125" s="122" t="s">
        <v>40</v>
      </c>
      <c r="R125" s="122" t="s">
        <v>40</v>
      </c>
      <c r="S125" s="121" t="s">
        <v>302</v>
      </c>
    </row>
    <row r="126" spans="1:19" ht="14.1" customHeight="1">
      <c r="A126" s="127" t="s">
        <v>303</v>
      </c>
      <c r="B126" s="122" t="s">
        <v>40</v>
      </c>
      <c r="C126" s="122" t="s">
        <v>40</v>
      </c>
      <c r="D126" s="122" t="s">
        <v>40</v>
      </c>
      <c r="E126" s="122" t="s">
        <v>40</v>
      </c>
      <c r="F126" s="122" t="s">
        <v>40</v>
      </c>
      <c r="G126" s="122" t="s">
        <v>40</v>
      </c>
      <c r="H126" s="122" t="s">
        <v>40</v>
      </c>
      <c r="I126" s="122">
        <v>908.00818049999998</v>
      </c>
      <c r="J126" s="122" t="s">
        <v>40</v>
      </c>
      <c r="K126" s="122" t="s">
        <v>40</v>
      </c>
      <c r="L126" s="122" t="s">
        <v>40</v>
      </c>
      <c r="M126" s="122" t="s">
        <v>40</v>
      </c>
      <c r="N126" s="122">
        <v>22946.585372400001</v>
      </c>
      <c r="O126" s="122">
        <v>655.90122650000001</v>
      </c>
      <c r="P126" s="122">
        <v>34373.198341399999</v>
      </c>
      <c r="Q126" s="122">
        <v>58883.693120800002</v>
      </c>
      <c r="R126" s="122">
        <v>51538.072864399997</v>
      </c>
      <c r="S126" s="121" t="s">
        <v>303</v>
      </c>
    </row>
    <row r="127" spans="1:19" ht="14.1" customHeight="1">
      <c r="A127" s="127" t="s">
        <v>304</v>
      </c>
      <c r="B127" s="122" t="s">
        <v>40</v>
      </c>
      <c r="C127" s="122" t="s">
        <v>40</v>
      </c>
      <c r="D127" s="122" t="s">
        <v>40</v>
      </c>
      <c r="E127" s="122" t="s">
        <v>40</v>
      </c>
      <c r="F127" s="122" t="s">
        <v>40</v>
      </c>
      <c r="G127" s="122" t="s">
        <v>40</v>
      </c>
      <c r="H127" s="122" t="s">
        <v>40</v>
      </c>
      <c r="I127" s="122">
        <v>18919.456918899999</v>
      </c>
      <c r="J127" s="122" t="s">
        <v>40</v>
      </c>
      <c r="K127" s="122" t="s">
        <v>40</v>
      </c>
      <c r="L127" s="122" t="s">
        <v>40</v>
      </c>
      <c r="M127" s="122" t="s">
        <v>40</v>
      </c>
      <c r="N127" s="122">
        <v>353728.57000140002</v>
      </c>
      <c r="O127" s="122" t="s">
        <v>40</v>
      </c>
      <c r="P127" s="122">
        <v>276044.53142110002</v>
      </c>
      <c r="Q127" s="122">
        <v>648692.5583414</v>
      </c>
      <c r="R127" s="122">
        <v>623316.1493701</v>
      </c>
      <c r="S127" s="121" t="s">
        <v>304</v>
      </c>
    </row>
    <row r="128" spans="1:19">
      <c r="A128" s="128"/>
      <c r="B128" s="128"/>
      <c r="C128" s="128"/>
      <c r="D128" s="128"/>
      <c r="E128" s="128"/>
      <c r="F128" s="128"/>
      <c r="G128" s="128"/>
      <c r="H128" s="128"/>
      <c r="I128" s="128"/>
      <c r="J128" s="128"/>
      <c r="K128" s="128"/>
      <c r="L128" s="128"/>
      <c r="M128" s="128"/>
      <c r="N128" s="128"/>
      <c r="O128" s="128"/>
      <c r="P128" s="128"/>
      <c r="Q128" s="128"/>
      <c r="R128" s="128"/>
      <c r="S128" s="129"/>
    </row>
    <row r="129" spans="1:19" ht="24">
      <c r="A129" s="130" t="s">
        <v>305</v>
      </c>
      <c r="B129" s="131">
        <v>6.8133249999999999</v>
      </c>
      <c r="C129" s="131">
        <v>1264836.5114214001</v>
      </c>
      <c r="D129" s="131">
        <v>1721790.5231462999</v>
      </c>
      <c r="E129" s="131">
        <v>7471801.0478255022</v>
      </c>
      <c r="F129" s="131">
        <v>2540957.3360321005</v>
      </c>
      <c r="G129" s="131">
        <v>1270292.5434307999</v>
      </c>
      <c r="H129" s="131">
        <v>110927224.9271968</v>
      </c>
      <c r="I129" s="131">
        <v>11613932.875534501</v>
      </c>
      <c r="J129" s="131">
        <v>3025476.6371707991</v>
      </c>
      <c r="K129" s="131">
        <v>10519427.449970001</v>
      </c>
      <c r="L129" s="131">
        <v>961887.86399360013</v>
      </c>
      <c r="M129" s="131">
        <v>3254686.8120684004</v>
      </c>
      <c r="N129" s="131">
        <v>17747482.594585303</v>
      </c>
      <c r="O129" s="131">
        <v>818916.72057120001</v>
      </c>
      <c r="P129" s="131">
        <v>1035682.9401352</v>
      </c>
      <c r="Q129" s="131">
        <v>174174403.59640688</v>
      </c>
      <c r="R129" s="131">
        <v>173417232.2565847</v>
      </c>
      <c r="S129" s="130" t="s">
        <v>305</v>
      </c>
    </row>
    <row r="130" spans="1:19" ht="36">
      <c r="A130" s="130" t="s">
        <v>306</v>
      </c>
      <c r="B130" s="132">
        <v>13.25</v>
      </c>
      <c r="C130" s="132">
        <v>13.435213108851199</v>
      </c>
      <c r="D130" s="132">
        <v>8.2529875846206107</v>
      </c>
      <c r="E130" s="132">
        <v>11.476408739340901</v>
      </c>
      <c r="F130" s="132">
        <v>12.779890253971899</v>
      </c>
      <c r="G130" s="132">
        <v>11.537173910116801</v>
      </c>
      <c r="H130" s="132">
        <v>12.721389442816999</v>
      </c>
      <c r="I130" s="132">
        <v>11.939921375642401</v>
      </c>
      <c r="J130" s="132">
        <v>11.6815944566029</v>
      </c>
      <c r="K130" s="132">
        <v>11.6311533181469</v>
      </c>
      <c r="L130" s="132">
        <v>13.031947427542599</v>
      </c>
      <c r="M130" s="132">
        <v>12.507498758096601</v>
      </c>
      <c r="N130" s="132">
        <v>12.2415594100489</v>
      </c>
      <c r="O130" s="132">
        <v>10.843958228582</v>
      </c>
      <c r="P130" s="132">
        <v>15.859994282473</v>
      </c>
      <c r="Q130" s="132">
        <v>12.4438561715451</v>
      </c>
      <c r="R130" s="132">
        <v>12.3331210974928</v>
      </c>
      <c r="S130" s="130" t="s">
        <v>306</v>
      </c>
    </row>
    <row r="131" spans="1:19">
      <c r="A131" s="43" t="s">
        <v>37</v>
      </c>
      <c r="B131" s="128"/>
      <c r="C131" s="128"/>
      <c r="D131" s="128"/>
      <c r="E131" s="128"/>
      <c r="F131" s="128"/>
      <c r="G131" s="128"/>
      <c r="H131" s="128"/>
      <c r="I131" s="128"/>
      <c r="J131" s="128"/>
      <c r="K131" s="128"/>
      <c r="L131" s="128"/>
      <c r="M131" s="128"/>
      <c r="N131" s="128"/>
      <c r="O131" s="128"/>
      <c r="P131" s="128"/>
      <c r="Q131" s="128"/>
      <c r="R131" s="128"/>
      <c r="S131" s="128"/>
    </row>
    <row r="132" spans="1:19">
      <c r="A132" s="44" t="s">
        <v>38</v>
      </c>
      <c r="B132" s="128"/>
      <c r="C132" s="128"/>
      <c r="D132" s="128"/>
      <c r="E132" s="128"/>
      <c r="F132" s="128"/>
      <c r="G132" s="128"/>
      <c r="H132" s="128"/>
      <c r="I132" s="128"/>
      <c r="J132" s="128"/>
      <c r="K132" s="128"/>
      <c r="L132" s="128"/>
      <c r="M132" s="128"/>
      <c r="N132" s="128"/>
      <c r="O132" s="128"/>
      <c r="P132" s="128"/>
      <c r="Q132" s="128"/>
      <c r="R132" s="128"/>
      <c r="S132" s="128"/>
    </row>
    <row r="133" spans="1:19">
      <c r="A133" s="45" t="s">
        <v>39</v>
      </c>
      <c r="B133" s="128"/>
      <c r="C133" s="128"/>
      <c r="D133" s="128"/>
      <c r="E133" s="128"/>
      <c r="F133" s="128"/>
      <c r="G133" s="128"/>
      <c r="H133" s="128"/>
      <c r="I133" s="128"/>
      <c r="J133" s="128"/>
      <c r="K133" s="128"/>
      <c r="L133" s="128"/>
      <c r="M133" s="128"/>
      <c r="N133" s="128"/>
      <c r="O133" s="128"/>
      <c r="P133" s="128"/>
      <c r="Q133" s="128"/>
      <c r="R133" s="128"/>
      <c r="S133" s="128"/>
    </row>
  </sheetData>
  <mergeCells count="63">
    <mergeCell ref="A93:A95"/>
    <mergeCell ref="B93:I93"/>
    <mergeCell ref="J93:Q93"/>
    <mergeCell ref="R93:R95"/>
    <mergeCell ref="G94:G95"/>
    <mergeCell ref="H94:H95"/>
    <mergeCell ref="I94:I95"/>
    <mergeCell ref="J94:J95"/>
    <mergeCell ref="K94:K95"/>
    <mergeCell ref="M94:M95"/>
    <mergeCell ref="N94:N95"/>
    <mergeCell ref="O94:O95"/>
    <mergeCell ref="P94:P95"/>
    <mergeCell ref="Q94:Q95"/>
    <mergeCell ref="S93:S95"/>
    <mergeCell ref="B94:B95"/>
    <mergeCell ref="C94:C95"/>
    <mergeCell ref="D94:D95"/>
    <mergeCell ref="E94:E95"/>
    <mergeCell ref="F94:F95"/>
    <mergeCell ref="L94:L95"/>
    <mergeCell ref="R49:R51"/>
    <mergeCell ref="S49:S51"/>
    <mergeCell ref="B50:B51"/>
    <mergeCell ref="C50:C51"/>
    <mergeCell ref="D50:D51"/>
    <mergeCell ref="E50:E51"/>
    <mergeCell ref="F50:F51"/>
    <mergeCell ref="G50:G51"/>
    <mergeCell ref="H50:H51"/>
    <mergeCell ref="I50:I51"/>
    <mergeCell ref="L50:L51"/>
    <mergeCell ref="M50:M51"/>
    <mergeCell ref="N50:N51"/>
    <mergeCell ref="O50:O51"/>
    <mergeCell ref="P50:P51"/>
    <mergeCell ref="A49:A51"/>
    <mergeCell ref="B49:I49"/>
    <mergeCell ref="J49:Q49"/>
    <mergeCell ref="J50:J51"/>
    <mergeCell ref="K50:K51"/>
    <mergeCell ref="Q50:Q51"/>
    <mergeCell ref="A6:A8"/>
    <mergeCell ref="B6:I6"/>
    <mergeCell ref="J6:Q6"/>
    <mergeCell ref="R6:R8"/>
    <mergeCell ref="G7:G8"/>
    <mergeCell ref="H7:H8"/>
    <mergeCell ref="I7:I8"/>
    <mergeCell ref="J7:J8"/>
    <mergeCell ref="K7:K8"/>
    <mergeCell ref="M7:M8"/>
    <mergeCell ref="N7:N8"/>
    <mergeCell ref="O7:O8"/>
    <mergeCell ref="P7:P8"/>
    <mergeCell ref="Q7:Q8"/>
    <mergeCell ref="S6:S8"/>
    <mergeCell ref="B7:B8"/>
    <mergeCell ref="C7:C8"/>
    <mergeCell ref="D7:D8"/>
    <mergeCell ref="E7:E8"/>
    <mergeCell ref="F7:F8"/>
    <mergeCell ref="L7:L8"/>
  </mergeCells>
  <pageMargins left="0.7" right="0.7" top="0.75" bottom="0.75" header="0.3" footer="0.3"/>
  <pageSetup paperSize="9" scale="95" firstPageNumber="174" pageOrder="overThenDown" orientation="portrait" useFirstPageNumber="1" r:id="rId1"/>
  <headerFooter>
    <oddFooter>&amp;C&amp;"Maiandra GD,Regular"&amp;9&amp;P</oddFooter>
  </headerFooter>
  <rowBreaks count="2" manualBreakCount="2">
    <brk id="43" max="16383" man="1"/>
    <brk id="87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>
  <dimension ref="A1:S97"/>
  <sheetViews>
    <sheetView view="pageBreakPreview" topLeftCell="A55" zoomScale="60" workbookViewId="0">
      <selection activeCell="S127" sqref="S127"/>
    </sheetView>
  </sheetViews>
  <sheetFormatPr defaultRowHeight="12.75"/>
  <cols>
    <col min="1" max="17" width="9.140625" style="133"/>
    <col min="18" max="18" width="12.85546875" style="133" customWidth="1"/>
    <col min="19" max="19" width="14.42578125" style="133" customWidth="1"/>
    <col min="20" max="16384" width="9.140625" style="133"/>
  </cols>
  <sheetData>
    <row r="1" spans="1:19">
      <c r="A1" s="110"/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2" t="s">
        <v>307</v>
      </c>
    </row>
    <row r="2" spans="1:19" ht="15.75">
      <c r="A2" s="114" t="s">
        <v>308</v>
      </c>
      <c r="B2" s="56"/>
      <c r="C2" s="17"/>
      <c r="D2" s="115"/>
      <c r="E2" s="115"/>
      <c r="F2" s="115"/>
      <c r="G2" s="17"/>
      <c r="H2" s="17"/>
      <c r="I2" s="116"/>
      <c r="J2" s="48"/>
      <c r="K2" s="56"/>
      <c r="L2" s="115"/>
      <c r="M2" s="17"/>
      <c r="N2" s="17"/>
      <c r="O2" s="17"/>
      <c r="P2" s="17"/>
      <c r="Q2" s="17"/>
      <c r="R2" s="17"/>
      <c r="S2" s="53"/>
    </row>
    <row r="3" spans="1:19" ht="15.75">
      <c r="A3" s="114" t="s">
        <v>44</v>
      </c>
      <c r="B3" s="56"/>
      <c r="C3" s="17"/>
      <c r="D3" s="115"/>
      <c r="E3" s="115"/>
      <c r="F3" s="115"/>
      <c r="G3" s="17"/>
      <c r="H3" s="17"/>
      <c r="I3" s="116"/>
      <c r="J3" s="48"/>
      <c r="K3" s="56"/>
      <c r="L3" s="115"/>
      <c r="M3" s="17"/>
      <c r="N3" s="17"/>
      <c r="O3" s="17"/>
      <c r="P3" s="17"/>
      <c r="Q3" s="17"/>
      <c r="R3" s="17"/>
      <c r="S3" s="17"/>
    </row>
    <row r="4" spans="1:19">
      <c r="A4" s="17"/>
      <c r="B4" s="17"/>
      <c r="C4" s="56"/>
      <c r="D4" s="115"/>
      <c r="E4" s="115"/>
      <c r="F4" s="115"/>
      <c r="G4" s="17"/>
      <c r="H4" s="56"/>
      <c r="I4" s="116"/>
      <c r="J4" s="48"/>
      <c r="K4" s="56"/>
      <c r="L4" s="56"/>
      <c r="M4" s="56"/>
      <c r="N4" s="56"/>
      <c r="O4" s="56"/>
      <c r="P4" s="56"/>
      <c r="Q4" s="56"/>
      <c r="R4" s="17"/>
      <c r="S4" s="17"/>
    </row>
    <row r="5" spans="1:19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87" t="s">
        <v>54</v>
      </c>
    </row>
    <row r="6" spans="1:19" ht="17.100000000000001" customHeight="1">
      <c r="A6" s="1237" t="s">
        <v>187</v>
      </c>
      <c r="B6" s="1228" t="s">
        <v>188</v>
      </c>
      <c r="C6" s="1228"/>
      <c r="D6" s="1228"/>
      <c r="E6" s="1228"/>
      <c r="F6" s="1228"/>
      <c r="G6" s="1228"/>
      <c r="H6" s="1228"/>
      <c r="I6" s="1228"/>
      <c r="J6" s="1228" t="s">
        <v>188</v>
      </c>
      <c r="K6" s="1228"/>
      <c r="L6" s="1228"/>
      <c r="M6" s="1228"/>
      <c r="N6" s="1228"/>
      <c r="O6" s="1228"/>
      <c r="P6" s="1228"/>
      <c r="Q6" s="1228"/>
      <c r="R6" s="1240" t="s">
        <v>189</v>
      </c>
      <c r="S6" s="1233" t="s">
        <v>187</v>
      </c>
    </row>
    <row r="7" spans="1:19">
      <c r="A7" s="1238"/>
      <c r="B7" s="1236" t="s">
        <v>190</v>
      </c>
      <c r="C7" s="1236" t="s">
        <v>191</v>
      </c>
      <c r="D7" s="1236" t="s">
        <v>192</v>
      </c>
      <c r="E7" s="1236" t="s">
        <v>193</v>
      </c>
      <c r="F7" s="1236" t="s">
        <v>194</v>
      </c>
      <c r="G7" s="1236" t="s">
        <v>195</v>
      </c>
      <c r="H7" s="1236" t="s">
        <v>196</v>
      </c>
      <c r="I7" s="1236" t="s">
        <v>197</v>
      </c>
      <c r="J7" s="1236" t="s">
        <v>198</v>
      </c>
      <c r="K7" s="1236" t="s">
        <v>199</v>
      </c>
      <c r="L7" s="1236" t="s">
        <v>200</v>
      </c>
      <c r="M7" s="1236" t="s">
        <v>201</v>
      </c>
      <c r="N7" s="1236" t="s">
        <v>202</v>
      </c>
      <c r="O7" s="1236" t="s">
        <v>203</v>
      </c>
      <c r="P7" s="1236" t="s">
        <v>204</v>
      </c>
      <c r="Q7" s="1242" t="s">
        <v>205</v>
      </c>
      <c r="R7" s="1240"/>
      <c r="S7" s="1234"/>
    </row>
    <row r="8" spans="1:19" ht="75.75" customHeight="1">
      <c r="A8" s="1239"/>
      <c r="B8" s="1236"/>
      <c r="C8" s="1236"/>
      <c r="D8" s="1236"/>
      <c r="E8" s="1236"/>
      <c r="F8" s="1236"/>
      <c r="G8" s="1236"/>
      <c r="H8" s="1236"/>
      <c r="I8" s="1236"/>
      <c r="J8" s="1236"/>
      <c r="K8" s="1236"/>
      <c r="L8" s="1236"/>
      <c r="M8" s="1236"/>
      <c r="N8" s="1236"/>
      <c r="O8" s="1236"/>
      <c r="P8" s="1236"/>
      <c r="Q8" s="1242"/>
      <c r="R8" s="1240"/>
      <c r="S8" s="1235"/>
    </row>
    <row r="9" spans="1:19" ht="17.100000000000001" customHeight="1">
      <c r="A9" s="117"/>
      <c r="B9" s="118"/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9"/>
      <c r="R9" s="119"/>
      <c r="S9" s="120"/>
    </row>
    <row r="10" spans="1:19" ht="17.100000000000001" customHeight="1">
      <c r="A10" s="121" t="s">
        <v>206</v>
      </c>
      <c r="B10" s="122" t="s">
        <v>40</v>
      </c>
      <c r="C10" s="122" t="s">
        <v>40</v>
      </c>
      <c r="D10" s="122" t="s">
        <v>40</v>
      </c>
      <c r="E10" s="122">
        <v>43748.719996799999</v>
      </c>
      <c r="F10" s="122">
        <v>123.21567</v>
      </c>
      <c r="G10" s="122">
        <v>31586.2826757</v>
      </c>
      <c r="H10" s="122">
        <v>94013.550038899994</v>
      </c>
      <c r="I10" s="122">
        <v>75.914883399999994</v>
      </c>
      <c r="J10" s="122">
        <v>68.137097499999996</v>
      </c>
      <c r="K10" s="122">
        <v>76786.882007399996</v>
      </c>
      <c r="L10" s="122" t="s">
        <v>40</v>
      </c>
      <c r="M10" s="122" t="s">
        <v>40</v>
      </c>
      <c r="N10" s="122">
        <v>5754.7686150999998</v>
      </c>
      <c r="O10" s="122">
        <v>3.1557300000000001</v>
      </c>
      <c r="P10" s="122" t="s">
        <v>40</v>
      </c>
      <c r="Q10" s="122">
        <v>252160.62671479996</v>
      </c>
      <c r="R10" s="122">
        <v>340477.46414970001</v>
      </c>
      <c r="S10" s="121" t="s">
        <v>206</v>
      </c>
    </row>
    <row r="11" spans="1:19" ht="17.100000000000001" customHeight="1">
      <c r="A11" s="121" t="s">
        <v>207</v>
      </c>
      <c r="B11" s="122" t="s">
        <v>40</v>
      </c>
      <c r="C11" s="122" t="s">
        <v>40</v>
      </c>
      <c r="D11" s="122" t="s">
        <v>40</v>
      </c>
      <c r="E11" s="122" t="s">
        <v>40</v>
      </c>
      <c r="F11" s="122" t="s">
        <v>40</v>
      </c>
      <c r="G11" s="122" t="s">
        <v>40</v>
      </c>
      <c r="H11" s="122" t="s">
        <v>40</v>
      </c>
      <c r="I11" s="122" t="s">
        <v>40</v>
      </c>
      <c r="J11" s="122" t="s">
        <v>40</v>
      </c>
      <c r="K11" s="122" t="s">
        <v>40</v>
      </c>
      <c r="L11" s="122" t="s">
        <v>40</v>
      </c>
      <c r="M11" s="122" t="s">
        <v>40</v>
      </c>
      <c r="N11" s="122" t="s">
        <v>40</v>
      </c>
      <c r="O11" s="122" t="s">
        <v>40</v>
      </c>
      <c r="P11" s="122" t="s">
        <v>40</v>
      </c>
      <c r="Q11" s="122" t="s">
        <v>40</v>
      </c>
      <c r="R11" s="122" t="s">
        <v>40</v>
      </c>
      <c r="S11" s="121" t="s">
        <v>207</v>
      </c>
    </row>
    <row r="12" spans="1:19" ht="17.100000000000001" customHeight="1">
      <c r="A12" s="121" t="s">
        <v>208</v>
      </c>
      <c r="B12" s="122" t="s">
        <v>40</v>
      </c>
      <c r="C12" s="122" t="s">
        <v>40</v>
      </c>
      <c r="D12" s="122" t="s">
        <v>40</v>
      </c>
      <c r="E12" s="122" t="s">
        <v>40</v>
      </c>
      <c r="F12" s="122" t="s">
        <v>40</v>
      </c>
      <c r="G12" s="122" t="s">
        <v>40</v>
      </c>
      <c r="H12" s="122" t="s">
        <v>40</v>
      </c>
      <c r="I12" s="122" t="s">
        <v>40</v>
      </c>
      <c r="J12" s="122" t="s">
        <v>40</v>
      </c>
      <c r="K12" s="122" t="s">
        <v>40</v>
      </c>
      <c r="L12" s="122" t="s">
        <v>40</v>
      </c>
      <c r="M12" s="122" t="s">
        <v>40</v>
      </c>
      <c r="N12" s="122" t="s">
        <v>40</v>
      </c>
      <c r="O12" s="122" t="s">
        <v>40</v>
      </c>
      <c r="P12" s="122" t="s">
        <v>40</v>
      </c>
      <c r="Q12" s="122" t="s">
        <v>40</v>
      </c>
      <c r="R12" s="122" t="s">
        <v>40</v>
      </c>
      <c r="S12" s="121" t="s">
        <v>208</v>
      </c>
    </row>
    <row r="13" spans="1:19" ht="17.100000000000001" customHeight="1">
      <c r="A13" s="121" t="s">
        <v>209</v>
      </c>
      <c r="B13" s="122" t="s">
        <v>40</v>
      </c>
      <c r="C13" s="122" t="s">
        <v>40</v>
      </c>
      <c r="D13" s="122" t="s">
        <v>40</v>
      </c>
      <c r="E13" s="122" t="s">
        <v>40</v>
      </c>
      <c r="F13" s="122" t="s">
        <v>40</v>
      </c>
      <c r="G13" s="122" t="s">
        <v>40</v>
      </c>
      <c r="H13" s="122" t="s">
        <v>40</v>
      </c>
      <c r="I13" s="122" t="s">
        <v>40</v>
      </c>
      <c r="J13" s="122" t="s">
        <v>40</v>
      </c>
      <c r="K13" s="122" t="s">
        <v>40</v>
      </c>
      <c r="L13" s="122" t="s">
        <v>40</v>
      </c>
      <c r="M13" s="122" t="s">
        <v>40</v>
      </c>
      <c r="N13" s="122" t="s">
        <v>40</v>
      </c>
      <c r="O13" s="122" t="s">
        <v>40</v>
      </c>
      <c r="P13" s="122" t="s">
        <v>40</v>
      </c>
      <c r="Q13" s="122" t="s">
        <v>40</v>
      </c>
      <c r="R13" s="122" t="s">
        <v>40</v>
      </c>
      <c r="S13" s="121" t="s">
        <v>209</v>
      </c>
    </row>
    <row r="14" spans="1:19" ht="17.100000000000001" customHeight="1">
      <c r="A14" s="121" t="s">
        <v>210</v>
      </c>
      <c r="B14" s="122" t="s">
        <v>40</v>
      </c>
      <c r="C14" s="122" t="s">
        <v>40</v>
      </c>
      <c r="D14" s="122" t="s">
        <v>40</v>
      </c>
      <c r="E14" s="122" t="s">
        <v>40</v>
      </c>
      <c r="F14" s="122" t="s">
        <v>40</v>
      </c>
      <c r="G14" s="122" t="s">
        <v>40</v>
      </c>
      <c r="H14" s="122" t="s">
        <v>40</v>
      </c>
      <c r="I14" s="122" t="s">
        <v>40</v>
      </c>
      <c r="J14" s="122" t="s">
        <v>40</v>
      </c>
      <c r="K14" s="122">
        <v>358.76319000000001</v>
      </c>
      <c r="L14" s="122" t="s">
        <v>40</v>
      </c>
      <c r="M14" s="122" t="s">
        <v>40</v>
      </c>
      <c r="N14" s="122" t="s">
        <v>40</v>
      </c>
      <c r="O14" s="122" t="s">
        <v>40</v>
      </c>
      <c r="P14" s="122" t="s">
        <v>40</v>
      </c>
      <c r="Q14" s="122">
        <v>358.76319000000001</v>
      </c>
      <c r="R14" s="122">
        <v>390.11297999999999</v>
      </c>
      <c r="S14" s="121" t="s">
        <v>210</v>
      </c>
    </row>
    <row r="15" spans="1:19" ht="17.100000000000001" customHeight="1">
      <c r="A15" s="121" t="s">
        <v>211</v>
      </c>
      <c r="B15" s="122" t="s">
        <v>40</v>
      </c>
      <c r="C15" s="122" t="s">
        <v>40</v>
      </c>
      <c r="D15" s="122" t="s">
        <v>40</v>
      </c>
      <c r="E15" s="122" t="s">
        <v>40</v>
      </c>
      <c r="F15" s="122" t="s">
        <v>40</v>
      </c>
      <c r="G15" s="122" t="s">
        <v>40</v>
      </c>
      <c r="H15" s="122" t="s">
        <v>40</v>
      </c>
      <c r="I15" s="122" t="s">
        <v>40</v>
      </c>
      <c r="J15" s="122" t="s">
        <v>40</v>
      </c>
      <c r="K15" s="122" t="s">
        <v>40</v>
      </c>
      <c r="L15" s="122" t="s">
        <v>40</v>
      </c>
      <c r="M15" s="122" t="s">
        <v>40</v>
      </c>
      <c r="N15" s="122" t="s">
        <v>40</v>
      </c>
      <c r="O15" s="122" t="s">
        <v>40</v>
      </c>
      <c r="P15" s="122" t="s">
        <v>40</v>
      </c>
      <c r="Q15" s="122" t="s">
        <v>40</v>
      </c>
      <c r="R15" s="122" t="s">
        <v>40</v>
      </c>
      <c r="S15" s="121" t="s">
        <v>211</v>
      </c>
    </row>
    <row r="16" spans="1:19" ht="17.100000000000001" customHeight="1">
      <c r="A16" s="121" t="s">
        <v>212</v>
      </c>
      <c r="B16" s="122" t="s">
        <v>40</v>
      </c>
      <c r="C16" s="122" t="s">
        <v>40</v>
      </c>
      <c r="D16" s="122" t="s">
        <v>40</v>
      </c>
      <c r="E16" s="122" t="s">
        <v>40</v>
      </c>
      <c r="F16" s="122" t="s">
        <v>40</v>
      </c>
      <c r="G16" s="122" t="s">
        <v>40</v>
      </c>
      <c r="H16" s="122" t="s">
        <v>40</v>
      </c>
      <c r="I16" s="122" t="s">
        <v>40</v>
      </c>
      <c r="J16" s="122" t="s">
        <v>40</v>
      </c>
      <c r="K16" s="122" t="s">
        <v>40</v>
      </c>
      <c r="L16" s="122" t="s">
        <v>40</v>
      </c>
      <c r="M16" s="122" t="s">
        <v>40</v>
      </c>
      <c r="N16" s="122" t="s">
        <v>40</v>
      </c>
      <c r="O16" s="122" t="s">
        <v>40</v>
      </c>
      <c r="P16" s="122" t="s">
        <v>40</v>
      </c>
      <c r="Q16" s="122" t="s">
        <v>40</v>
      </c>
      <c r="R16" s="122">
        <v>5.0928706000000004</v>
      </c>
      <c r="S16" s="121" t="s">
        <v>212</v>
      </c>
    </row>
    <row r="17" spans="1:19" ht="17.100000000000001" customHeight="1">
      <c r="A17" s="121" t="s">
        <v>213</v>
      </c>
      <c r="B17" s="122" t="s">
        <v>40</v>
      </c>
      <c r="C17" s="122" t="s">
        <v>40</v>
      </c>
      <c r="D17" s="122" t="s">
        <v>40</v>
      </c>
      <c r="E17" s="122" t="s">
        <v>40</v>
      </c>
      <c r="F17" s="122" t="s">
        <v>40</v>
      </c>
      <c r="G17" s="122" t="s">
        <v>40</v>
      </c>
      <c r="H17" s="122" t="s">
        <v>40</v>
      </c>
      <c r="I17" s="122" t="s">
        <v>40</v>
      </c>
      <c r="J17" s="122" t="s">
        <v>40</v>
      </c>
      <c r="K17" s="122" t="s">
        <v>40</v>
      </c>
      <c r="L17" s="122" t="s">
        <v>40</v>
      </c>
      <c r="M17" s="122" t="s">
        <v>40</v>
      </c>
      <c r="N17" s="122" t="s">
        <v>40</v>
      </c>
      <c r="O17" s="122" t="s">
        <v>40</v>
      </c>
      <c r="P17" s="122" t="s">
        <v>40</v>
      </c>
      <c r="Q17" s="122" t="s">
        <v>40</v>
      </c>
      <c r="R17" s="122" t="s">
        <v>40</v>
      </c>
      <c r="S17" s="121" t="s">
        <v>213</v>
      </c>
    </row>
    <row r="18" spans="1:19" ht="17.100000000000001" customHeight="1">
      <c r="A18" s="121" t="s">
        <v>214</v>
      </c>
      <c r="B18" s="122" t="s">
        <v>40</v>
      </c>
      <c r="C18" s="122" t="s">
        <v>40</v>
      </c>
      <c r="D18" s="122" t="s">
        <v>40</v>
      </c>
      <c r="E18" s="122" t="s">
        <v>40</v>
      </c>
      <c r="F18" s="122" t="s">
        <v>40</v>
      </c>
      <c r="G18" s="122" t="s">
        <v>40</v>
      </c>
      <c r="H18" s="122">
        <v>228.77268659999999</v>
      </c>
      <c r="I18" s="122" t="s">
        <v>40</v>
      </c>
      <c r="J18" s="122" t="s">
        <v>40</v>
      </c>
      <c r="K18" s="122">
        <v>627470.47517610004</v>
      </c>
      <c r="L18" s="122" t="s">
        <v>40</v>
      </c>
      <c r="M18" s="122" t="s">
        <v>40</v>
      </c>
      <c r="N18" s="122" t="s">
        <v>40</v>
      </c>
      <c r="O18" s="122" t="s">
        <v>40</v>
      </c>
      <c r="P18" s="122" t="s">
        <v>40</v>
      </c>
      <c r="Q18" s="122">
        <v>627699.24786270002</v>
      </c>
      <c r="R18" s="122">
        <v>655324.71899099997</v>
      </c>
      <c r="S18" s="121" t="s">
        <v>214</v>
      </c>
    </row>
    <row r="19" spans="1:19" ht="17.100000000000001" customHeight="1">
      <c r="A19" s="121" t="s">
        <v>215</v>
      </c>
      <c r="B19" s="122" t="s">
        <v>40</v>
      </c>
      <c r="C19" s="122" t="s">
        <v>40</v>
      </c>
      <c r="D19" s="122" t="s">
        <v>40</v>
      </c>
      <c r="E19" s="122" t="s">
        <v>40</v>
      </c>
      <c r="F19" s="122" t="s">
        <v>40</v>
      </c>
      <c r="G19" s="122" t="s">
        <v>40</v>
      </c>
      <c r="H19" s="122" t="s">
        <v>40</v>
      </c>
      <c r="I19" s="122" t="s">
        <v>40</v>
      </c>
      <c r="J19" s="122" t="s">
        <v>40</v>
      </c>
      <c r="K19" s="122" t="s">
        <v>40</v>
      </c>
      <c r="L19" s="122" t="s">
        <v>40</v>
      </c>
      <c r="M19" s="122" t="s">
        <v>40</v>
      </c>
      <c r="N19" s="122" t="s">
        <v>40</v>
      </c>
      <c r="O19" s="122" t="s">
        <v>40</v>
      </c>
      <c r="P19" s="122" t="s">
        <v>40</v>
      </c>
      <c r="Q19" s="122" t="s">
        <v>40</v>
      </c>
      <c r="R19" s="122" t="s">
        <v>40</v>
      </c>
      <c r="S19" s="121" t="s">
        <v>215</v>
      </c>
    </row>
    <row r="20" spans="1:19" ht="17.100000000000001" customHeight="1">
      <c r="A20" s="121" t="s">
        <v>216</v>
      </c>
      <c r="B20" s="122" t="s">
        <v>40</v>
      </c>
      <c r="C20" s="122" t="s">
        <v>40</v>
      </c>
      <c r="D20" s="122" t="s">
        <v>40</v>
      </c>
      <c r="E20" s="122" t="s">
        <v>40</v>
      </c>
      <c r="F20" s="122" t="s">
        <v>40</v>
      </c>
      <c r="G20" s="122" t="s">
        <v>40</v>
      </c>
      <c r="H20" s="122" t="s">
        <v>40</v>
      </c>
      <c r="I20" s="122" t="s">
        <v>40</v>
      </c>
      <c r="J20" s="122" t="s">
        <v>40</v>
      </c>
      <c r="K20" s="122" t="s">
        <v>40</v>
      </c>
      <c r="L20" s="122" t="s">
        <v>40</v>
      </c>
      <c r="M20" s="122" t="s">
        <v>40</v>
      </c>
      <c r="N20" s="122" t="s">
        <v>40</v>
      </c>
      <c r="O20" s="122" t="s">
        <v>40</v>
      </c>
      <c r="P20" s="122" t="s">
        <v>40</v>
      </c>
      <c r="Q20" s="122" t="s">
        <v>40</v>
      </c>
      <c r="R20" s="122" t="s">
        <v>40</v>
      </c>
      <c r="S20" s="121" t="s">
        <v>216</v>
      </c>
    </row>
    <row r="21" spans="1:19" ht="17.100000000000001" customHeight="1">
      <c r="A21" s="121" t="s">
        <v>217</v>
      </c>
      <c r="B21" s="122" t="s">
        <v>40</v>
      </c>
      <c r="C21" s="122" t="s">
        <v>40</v>
      </c>
      <c r="D21" s="122" t="s">
        <v>40</v>
      </c>
      <c r="E21" s="122" t="s">
        <v>40</v>
      </c>
      <c r="F21" s="122" t="s">
        <v>40</v>
      </c>
      <c r="G21" s="122" t="s">
        <v>40</v>
      </c>
      <c r="H21" s="122" t="s">
        <v>40</v>
      </c>
      <c r="I21" s="122" t="s">
        <v>40</v>
      </c>
      <c r="J21" s="122" t="s">
        <v>40</v>
      </c>
      <c r="K21" s="122" t="s">
        <v>40</v>
      </c>
      <c r="L21" s="122" t="s">
        <v>40</v>
      </c>
      <c r="M21" s="122" t="s">
        <v>40</v>
      </c>
      <c r="N21" s="122" t="s">
        <v>40</v>
      </c>
      <c r="O21" s="122" t="s">
        <v>40</v>
      </c>
      <c r="P21" s="122" t="s">
        <v>40</v>
      </c>
      <c r="Q21" s="122" t="s">
        <v>40</v>
      </c>
      <c r="R21" s="122" t="s">
        <v>40</v>
      </c>
      <c r="S21" s="121" t="s">
        <v>217</v>
      </c>
    </row>
    <row r="22" spans="1:19" ht="17.100000000000001" customHeight="1">
      <c r="A22" s="121" t="s">
        <v>218</v>
      </c>
      <c r="B22" s="122" t="s">
        <v>40</v>
      </c>
      <c r="C22" s="122" t="s">
        <v>40</v>
      </c>
      <c r="D22" s="122" t="s">
        <v>40</v>
      </c>
      <c r="E22" s="122" t="s">
        <v>40</v>
      </c>
      <c r="F22" s="122" t="s">
        <v>40</v>
      </c>
      <c r="G22" s="122" t="s">
        <v>40</v>
      </c>
      <c r="H22" s="122" t="s">
        <v>40</v>
      </c>
      <c r="I22" s="122" t="s">
        <v>40</v>
      </c>
      <c r="J22" s="122" t="s">
        <v>40</v>
      </c>
      <c r="K22" s="122" t="s">
        <v>40</v>
      </c>
      <c r="L22" s="122" t="s">
        <v>40</v>
      </c>
      <c r="M22" s="122" t="s">
        <v>40</v>
      </c>
      <c r="N22" s="122">
        <v>163.04436960000001</v>
      </c>
      <c r="O22" s="122" t="s">
        <v>40</v>
      </c>
      <c r="P22" s="122" t="s">
        <v>40</v>
      </c>
      <c r="Q22" s="122">
        <v>163.04436960000001</v>
      </c>
      <c r="R22" s="122">
        <v>176.03842090000001</v>
      </c>
      <c r="S22" s="121" t="s">
        <v>218</v>
      </c>
    </row>
    <row r="23" spans="1:19" ht="17.100000000000001" customHeight="1">
      <c r="A23" s="121" t="s">
        <v>219</v>
      </c>
      <c r="B23" s="122" t="s">
        <v>40</v>
      </c>
      <c r="C23" s="122" t="s">
        <v>40</v>
      </c>
      <c r="D23" s="122" t="s">
        <v>40</v>
      </c>
      <c r="E23" s="122" t="s">
        <v>40</v>
      </c>
      <c r="F23" s="122" t="s">
        <v>40</v>
      </c>
      <c r="G23" s="122" t="s">
        <v>40</v>
      </c>
      <c r="H23" s="122" t="s">
        <v>40</v>
      </c>
      <c r="I23" s="122" t="s">
        <v>40</v>
      </c>
      <c r="J23" s="122" t="s">
        <v>40</v>
      </c>
      <c r="K23" s="122" t="s">
        <v>40</v>
      </c>
      <c r="L23" s="122" t="s">
        <v>40</v>
      </c>
      <c r="M23" s="122" t="s">
        <v>40</v>
      </c>
      <c r="N23" s="122" t="s">
        <v>40</v>
      </c>
      <c r="O23" s="122" t="s">
        <v>40</v>
      </c>
      <c r="P23" s="122" t="s">
        <v>40</v>
      </c>
      <c r="Q23" s="122" t="s">
        <v>40</v>
      </c>
      <c r="R23" s="122" t="s">
        <v>40</v>
      </c>
      <c r="S23" s="121" t="s">
        <v>219</v>
      </c>
    </row>
    <row r="24" spans="1:19" ht="17.100000000000001" customHeight="1">
      <c r="A24" s="121" t="s">
        <v>220</v>
      </c>
      <c r="B24" s="122" t="s">
        <v>40</v>
      </c>
      <c r="C24" s="122" t="s">
        <v>40</v>
      </c>
      <c r="D24" s="122" t="s">
        <v>40</v>
      </c>
      <c r="E24" s="122" t="s">
        <v>40</v>
      </c>
      <c r="F24" s="122" t="s">
        <v>40</v>
      </c>
      <c r="G24" s="122" t="s">
        <v>40</v>
      </c>
      <c r="H24" s="122" t="s">
        <v>40</v>
      </c>
      <c r="I24" s="122" t="s">
        <v>40</v>
      </c>
      <c r="J24" s="122" t="s">
        <v>40</v>
      </c>
      <c r="K24" s="122">
        <v>42.625720000000001</v>
      </c>
      <c r="L24" s="122" t="s">
        <v>40</v>
      </c>
      <c r="M24" s="122" t="s">
        <v>40</v>
      </c>
      <c r="N24" s="122">
        <v>0.32956999999999997</v>
      </c>
      <c r="O24" s="122" t="s">
        <v>40</v>
      </c>
      <c r="P24" s="122" t="s">
        <v>40</v>
      </c>
      <c r="Q24" s="122">
        <v>42.955289999999998</v>
      </c>
      <c r="R24" s="122">
        <v>47.265549999999998</v>
      </c>
      <c r="S24" s="121" t="s">
        <v>220</v>
      </c>
    </row>
    <row r="25" spans="1:19" ht="17.100000000000001" customHeight="1">
      <c r="A25" s="121" t="s">
        <v>221</v>
      </c>
      <c r="B25" s="122" t="s">
        <v>40</v>
      </c>
      <c r="C25" s="122" t="s">
        <v>40</v>
      </c>
      <c r="D25" s="122" t="s">
        <v>40</v>
      </c>
      <c r="E25" s="122" t="s">
        <v>40</v>
      </c>
      <c r="F25" s="122" t="s">
        <v>40</v>
      </c>
      <c r="G25" s="122" t="s">
        <v>40</v>
      </c>
      <c r="H25" s="122" t="s">
        <v>40</v>
      </c>
      <c r="I25" s="122" t="s">
        <v>40</v>
      </c>
      <c r="J25" s="122" t="s">
        <v>40</v>
      </c>
      <c r="K25" s="122" t="s">
        <v>40</v>
      </c>
      <c r="L25" s="122" t="s">
        <v>40</v>
      </c>
      <c r="M25" s="122" t="s">
        <v>40</v>
      </c>
      <c r="N25" s="122" t="s">
        <v>40</v>
      </c>
      <c r="O25" s="122" t="s">
        <v>40</v>
      </c>
      <c r="P25" s="122" t="s">
        <v>40</v>
      </c>
      <c r="Q25" s="122" t="s">
        <v>40</v>
      </c>
      <c r="R25" s="122" t="s">
        <v>40</v>
      </c>
      <c r="S25" s="121" t="s">
        <v>221</v>
      </c>
    </row>
    <row r="26" spans="1:19" ht="17.100000000000001" customHeight="1">
      <c r="A26" s="121" t="s">
        <v>222</v>
      </c>
      <c r="B26" s="122" t="s">
        <v>40</v>
      </c>
      <c r="C26" s="122" t="s">
        <v>40</v>
      </c>
      <c r="D26" s="122" t="s">
        <v>40</v>
      </c>
      <c r="E26" s="122">
        <v>129.38010070000001</v>
      </c>
      <c r="F26" s="122">
        <v>53.673718200000003</v>
      </c>
      <c r="G26" s="122">
        <v>10692.7312834</v>
      </c>
      <c r="H26" s="122">
        <v>2546183.2910170001</v>
      </c>
      <c r="I26" s="122">
        <v>75.961706500000005</v>
      </c>
      <c r="J26" s="122">
        <v>34060.719684399999</v>
      </c>
      <c r="K26" s="122">
        <v>0.19359000000000001</v>
      </c>
      <c r="L26" s="122" t="s">
        <v>40</v>
      </c>
      <c r="M26" s="122" t="s">
        <v>40</v>
      </c>
      <c r="N26" s="122">
        <v>89622.983814099993</v>
      </c>
      <c r="O26" s="122" t="s">
        <v>40</v>
      </c>
      <c r="P26" s="122" t="s">
        <v>40</v>
      </c>
      <c r="Q26" s="122">
        <v>2680818.9349142998</v>
      </c>
      <c r="R26" s="122">
        <v>2703398.1522682998</v>
      </c>
      <c r="S26" s="121" t="s">
        <v>222</v>
      </c>
    </row>
    <row r="27" spans="1:19" ht="17.100000000000001" customHeight="1">
      <c r="A27" s="121" t="s">
        <v>223</v>
      </c>
      <c r="B27" s="122" t="s">
        <v>40</v>
      </c>
      <c r="C27" s="122" t="s">
        <v>40</v>
      </c>
      <c r="D27" s="122" t="s">
        <v>40</v>
      </c>
      <c r="E27" s="122" t="s">
        <v>40</v>
      </c>
      <c r="F27" s="122" t="s">
        <v>40</v>
      </c>
      <c r="G27" s="122" t="s">
        <v>40</v>
      </c>
      <c r="H27" s="122" t="s">
        <v>40</v>
      </c>
      <c r="I27" s="122" t="s">
        <v>40</v>
      </c>
      <c r="J27" s="122" t="s">
        <v>40</v>
      </c>
      <c r="K27" s="122" t="s">
        <v>40</v>
      </c>
      <c r="L27" s="122" t="s">
        <v>40</v>
      </c>
      <c r="M27" s="122" t="s">
        <v>40</v>
      </c>
      <c r="N27" s="122" t="s">
        <v>40</v>
      </c>
      <c r="O27" s="122" t="s">
        <v>40</v>
      </c>
      <c r="P27" s="122" t="s">
        <v>40</v>
      </c>
      <c r="Q27" s="122" t="s">
        <v>40</v>
      </c>
      <c r="R27" s="122" t="s">
        <v>40</v>
      </c>
      <c r="S27" s="121" t="s">
        <v>223</v>
      </c>
    </row>
    <row r="28" spans="1:19" ht="17.100000000000001" customHeight="1">
      <c r="A28" s="121" t="s">
        <v>224</v>
      </c>
      <c r="B28" s="122" t="s">
        <v>40</v>
      </c>
      <c r="C28" s="122" t="s">
        <v>40</v>
      </c>
      <c r="D28" s="122">
        <v>658.09623999999997</v>
      </c>
      <c r="E28" s="122" t="s">
        <v>40</v>
      </c>
      <c r="F28" s="122" t="s">
        <v>40</v>
      </c>
      <c r="G28" s="122" t="s">
        <v>40</v>
      </c>
      <c r="H28" s="122">
        <v>5997.3187048</v>
      </c>
      <c r="I28" s="122" t="s">
        <v>40</v>
      </c>
      <c r="J28" s="122">
        <v>132.101651</v>
      </c>
      <c r="K28" s="122" t="s">
        <v>40</v>
      </c>
      <c r="L28" s="122" t="s">
        <v>40</v>
      </c>
      <c r="M28" s="122" t="s">
        <v>40</v>
      </c>
      <c r="N28" s="122">
        <v>44.984954799999997</v>
      </c>
      <c r="O28" s="122" t="s">
        <v>40</v>
      </c>
      <c r="P28" s="122" t="s">
        <v>40</v>
      </c>
      <c r="Q28" s="122">
        <v>6832.5015506</v>
      </c>
      <c r="R28" s="122">
        <v>4876.8823888999996</v>
      </c>
      <c r="S28" s="121" t="s">
        <v>224</v>
      </c>
    </row>
    <row r="29" spans="1:19" ht="17.100000000000001" customHeight="1">
      <c r="A29" s="121" t="s">
        <v>225</v>
      </c>
      <c r="B29" s="122" t="s">
        <v>40</v>
      </c>
      <c r="C29" s="122" t="s">
        <v>40</v>
      </c>
      <c r="D29" s="122" t="s">
        <v>40</v>
      </c>
      <c r="E29" s="122" t="s">
        <v>40</v>
      </c>
      <c r="F29" s="122" t="s">
        <v>40</v>
      </c>
      <c r="G29" s="122" t="s">
        <v>40</v>
      </c>
      <c r="H29" s="122" t="s">
        <v>40</v>
      </c>
      <c r="I29" s="122" t="s">
        <v>40</v>
      </c>
      <c r="J29" s="122" t="s">
        <v>40</v>
      </c>
      <c r="K29" s="122" t="s">
        <v>40</v>
      </c>
      <c r="L29" s="122" t="s">
        <v>40</v>
      </c>
      <c r="M29" s="122" t="s">
        <v>40</v>
      </c>
      <c r="N29" s="122" t="s">
        <v>40</v>
      </c>
      <c r="O29" s="122" t="s">
        <v>40</v>
      </c>
      <c r="P29" s="122" t="s">
        <v>40</v>
      </c>
      <c r="Q29" s="122" t="s">
        <v>40</v>
      </c>
      <c r="R29" s="122" t="s">
        <v>40</v>
      </c>
      <c r="S29" s="121" t="s">
        <v>225</v>
      </c>
    </row>
    <row r="30" spans="1:19" ht="17.100000000000001" customHeight="1">
      <c r="A30" s="121" t="s">
        <v>226</v>
      </c>
      <c r="B30" s="122" t="s">
        <v>40</v>
      </c>
      <c r="C30" s="122" t="s">
        <v>40</v>
      </c>
      <c r="D30" s="122" t="s">
        <v>40</v>
      </c>
      <c r="E30" s="122">
        <v>88.867353100000003</v>
      </c>
      <c r="F30" s="122" t="s">
        <v>40</v>
      </c>
      <c r="G30" s="122">
        <v>28.9613914</v>
      </c>
      <c r="H30" s="122">
        <v>91569.003422299997</v>
      </c>
      <c r="I30" s="122">
        <v>26.027785699999999</v>
      </c>
      <c r="J30" s="122">
        <v>6746.7632393000004</v>
      </c>
      <c r="K30" s="122">
        <v>62.7939559</v>
      </c>
      <c r="L30" s="122" t="s">
        <v>40</v>
      </c>
      <c r="M30" s="122" t="s">
        <v>40</v>
      </c>
      <c r="N30" s="122">
        <v>8082.7958239</v>
      </c>
      <c r="O30" s="122" t="s">
        <v>40</v>
      </c>
      <c r="P30" s="122" t="s">
        <v>40</v>
      </c>
      <c r="Q30" s="122">
        <v>106605.21297159999</v>
      </c>
      <c r="R30" s="122">
        <v>34259.437203499998</v>
      </c>
      <c r="S30" s="121" t="s">
        <v>226</v>
      </c>
    </row>
    <row r="31" spans="1:19" ht="17.100000000000001" customHeight="1">
      <c r="A31" s="121" t="s">
        <v>227</v>
      </c>
      <c r="B31" s="122" t="s">
        <v>40</v>
      </c>
      <c r="C31" s="122" t="s">
        <v>40</v>
      </c>
      <c r="D31" s="122" t="s">
        <v>40</v>
      </c>
      <c r="E31" s="122" t="s">
        <v>40</v>
      </c>
      <c r="F31" s="122" t="s">
        <v>40</v>
      </c>
      <c r="G31" s="122" t="s">
        <v>40</v>
      </c>
      <c r="H31" s="122" t="s">
        <v>40</v>
      </c>
      <c r="I31" s="122" t="s">
        <v>40</v>
      </c>
      <c r="J31" s="122">
        <v>5.5827730000000004</v>
      </c>
      <c r="K31" s="122" t="s">
        <v>40</v>
      </c>
      <c r="L31" s="122" t="s">
        <v>40</v>
      </c>
      <c r="M31" s="122" t="s">
        <v>40</v>
      </c>
      <c r="N31" s="122">
        <v>5.6526054999999999</v>
      </c>
      <c r="O31" s="122" t="s">
        <v>40</v>
      </c>
      <c r="P31" s="122" t="s">
        <v>40</v>
      </c>
      <c r="Q31" s="122">
        <v>11.235378499999999</v>
      </c>
      <c r="R31" s="122">
        <v>3.4246099999999999</v>
      </c>
      <c r="S31" s="121" t="s">
        <v>227</v>
      </c>
    </row>
    <row r="32" spans="1:19" ht="17.100000000000001" customHeight="1">
      <c r="A32" s="121" t="s">
        <v>228</v>
      </c>
      <c r="B32" s="122" t="s">
        <v>40</v>
      </c>
      <c r="C32" s="122" t="s">
        <v>40</v>
      </c>
      <c r="D32" s="122" t="s">
        <v>40</v>
      </c>
      <c r="E32" s="122" t="s">
        <v>40</v>
      </c>
      <c r="F32" s="122" t="s">
        <v>40</v>
      </c>
      <c r="G32" s="122" t="s">
        <v>40</v>
      </c>
      <c r="H32" s="122">
        <v>6887.6517063000001</v>
      </c>
      <c r="I32" s="122" t="s">
        <v>40</v>
      </c>
      <c r="J32" s="122">
        <v>0.55676190000000003</v>
      </c>
      <c r="K32" s="122">
        <v>4000</v>
      </c>
      <c r="L32" s="122" t="s">
        <v>40</v>
      </c>
      <c r="M32" s="122" t="s">
        <v>40</v>
      </c>
      <c r="N32" s="122">
        <v>0.62204899999999996</v>
      </c>
      <c r="O32" s="122" t="s">
        <v>40</v>
      </c>
      <c r="P32" s="122">
        <v>45712.797050000001</v>
      </c>
      <c r="Q32" s="122">
        <v>56601.627567200005</v>
      </c>
      <c r="R32" s="122">
        <v>57751.980397799998</v>
      </c>
      <c r="S32" s="121" t="s">
        <v>228</v>
      </c>
    </row>
    <row r="33" spans="1:19" ht="17.100000000000001" customHeight="1">
      <c r="A33" s="121" t="s">
        <v>229</v>
      </c>
      <c r="B33" s="122" t="s">
        <v>40</v>
      </c>
      <c r="C33" s="122" t="s">
        <v>40</v>
      </c>
      <c r="D33" s="122" t="s">
        <v>40</v>
      </c>
      <c r="E33" s="122" t="s">
        <v>40</v>
      </c>
      <c r="F33" s="122" t="s">
        <v>40</v>
      </c>
      <c r="G33" s="122" t="s">
        <v>40</v>
      </c>
      <c r="H33" s="122" t="s">
        <v>40</v>
      </c>
      <c r="I33" s="122" t="s">
        <v>40</v>
      </c>
      <c r="J33" s="122" t="s">
        <v>40</v>
      </c>
      <c r="K33" s="122" t="s">
        <v>40</v>
      </c>
      <c r="L33" s="122" t="s">
        <v>40</v>
      </c>
      <c r="M33" s="122" t="s">
        <v>40</v>
      </c>
      <c r="N33" s="122" t="s">
        <v>40</v>
      </c>
      <c r="O33" s="122" t="s">
        <v>40</v>
      </c>
      <c r="P33" s="122" t="s">
        <v>40</v>
      </c>
      <c r="Q33" s="122" t="s">
        <v>40</v>
      </c>
      <c r="R33" s="122" t="s">
        <v>40</v>
      </c>
      <c r="S33" s="121" t="s">
        <v>229</v>
      </c>
    </row>
    <row r="34" spans="1:19" ht="17.100000000000001" customHeight="1">
      <c r="A34" s="121" t="s">
        <v>230</v>
      </c>
      <c r="B34" s="122" t="s">
        <v>40</v>
      </c>
      <c r="C34" s="122" t="s">
        <v>40</v>
      </c>
      <c r="D34" s="122" t="s">
        <v>40</v>
      </c>
      <c r="E34" s="122">
        <v>2935.0586705999999</v>
      </c>
      <c r="F34" s="122" t="s">
        <v>40</v>
      </c>
      <c r="G34" s="122" t="s">
        <v>40</v>
      </c>
      <c r="H34" s="122">
        <v>12438.906565200001</v>
      </c>
      <c r="I34" s="122">
        <v>23.242925199999998</v>
      </c>
      <c r="J34" s="122">
        <v>331.47283709999999</v>
      </c>
      <c r="K34" s="122">
        <v>154996.69557049999</v>
      </c>
      <c r="L34" s="122" t="s">
        <v>40</v>
      </c>
      <c r="M34" s="122" t="s">
        <v>40</v>
      </c>
      <c r="N34" s="122">
        <v>3201.2417458999998</v>
      </c>
      <c r="O34" s="122" t="s">
        <v>40</v>
      </c>
      <c r="P34" s="122" t="s">
        <v>40</v>
      </c>
      <c r="Q34" s="122">
        <v>173926.6183145</v>
      </c>
      <c r="R34" s="122">
        <v>16953.143438899999</v>
      </c>
      <c r="S34" s="121" t="s">
        <v>230</v>
      </c>
    </row>
    <row r="35" spans="1:19" ht="17.100000000000001" customHeight="1">
      <c r="A35" s="121" t="s">
        <v>231</v>
      </c>
      <c r="B35" s="122" t="s">
        <v>40</v>
      </c>
      <c r="C35" s="122" t="s">
        <v>40</v>
      </c>
      <c r="D35" s="122" t="s">
        <v>40</v>
      </c>
      <c r="E35" s="122">
        <v>104.1912068</v>
      </c>
      <c r="F35" s="122" t="s">
        <v>40</v>
      </c>
      <c r="G35" s="122" t="s">
        <v>40</v>
      </c>
      <c r="H35" s="122" t="s">
        <v>40</v>
      </c>
      <c r="I35" s="122" t="s">
        <v>40</v>
      </c>
      <c r="J35" s="122">
        <v>0.15104970000000001</v>
      </c>
      <c r="K35" s="122">
        <v>224661.25351849999</v>
      </c>
      <c r="L35" s="122" t="s">
        <v>40</v>
      </c>
      <c r="M35" s="122" t="s">
        <v>40</v>
      </c>
      <c r="N35" s="122">
        <v>6.3819860000000004</v>
      </c>
      <c r="O35" s="122" t="s">
        <v>40</v>
      </c>
      <c r="P35" s="122" t="s">
        <v>40</v>
      </c>
      <c r="Q35" s="122">
        <v>224771.97776099999</v>
      </c>
      <c r="R35" s="122">
        <v>148097.3862449</v>
      </c>
      <c r="S35" s="121" t="s">
        <v>231</v>
      </c>
    </row>
    <row r="36" spans="1:19" ht="17.100000000000001" customHeight="1">
      <c r="A36" s="121" t="s">
        <v>232</v>
      </c>
      <c r="B36" s="122" t="s">
        <v>40</v>
      </c>
      <c r="C36" s="122" t="s">
        <v>40</v>
      </c>
      <c r="D36" s="122" t="s">
        <v>40</v>
      </c>
      <c r="E36" s="122" t="s">
        <v>40</v>
      </c>
      <c r="F36" s="122" t="s">
        <v>40</v>
      </c>
      <c r="G36" s="122" t="s">
        <v>40</v>
      </c>
      <c r="H36" s="122">
        <v>9866.9736109999994</v>
      </c>
      <c r="I36" s="122" t="s">
        <v>40</v>
      </c>
      <c r="J36" s="122">
        <v>2.4626733999999999</v>
      </c>
      <c r="K36" s="122" t="s">
        <v>40</v>
      </c>
      <c r="L36" s="122" t="s">
        <v>40</v>
      </c>
      <c r="M36" s="122" t="s">
        <v>40</v>
      </c>
      <c r="N36" s="122">
        <v>2.5209999999999999</v>
      </c>
      <c r="O36" s="122" t="s">
        <v>40</v>
      </c>
      <c r="P36" s="122" t="s">
        <v>40</v>
      </c>
      <c r="Q36" s="122">
        <v>9871.9572843999995</v>
      </c>
      <c r="R36" s="122">
        <v>260913.25141910001</v>
      </c>
      <c r="S36" s="121" t="s">
        <v>232</v>
      </c>
    </row>
    <row r="37" spans="1:19" ht="17.100000000000001" customHeight="1">
      <c r="A37" s="121" t="s">
        <v>233</v>
      </c>
      <c r="B37" s="122" t="s">
        <v>40</v>
      </c>
      <c r="C37" s="122" t="s">
        <v>40</v>
      </c>
      <c r="D37" s="122" t="s">
        <v>40</v>
      </c>
      <c r="E37" s="122" t="s">
        <v>40</v>
      </c>
      <c r="F37" s="122" t="s">
        <v>40</v>
      </c>
      <c r="G37" s="122" t="s">
        <v>40</v>
      </c>
      <c r="H37" s="122" t="s">
        <v>40</v>
      </c>
      <c r="I37" s="122" t="s">
        <v>40</v>
      </c>
      <c r="J37" s="122">
        <v>7.3922166000000002</v>
      </c>
      <c r="K37" s="122" t="s">
        <v>40</v>
      </c>
      <c r="L37" s="122" t="s">
        <v>40</v>
      </c>
      <c r="M37" s="122" t="s">
        <v>40</v>
      </c>
      <c r="N37" s="122">
        <v>3.19</v>
      </c>
      <c r="O37" s="122" t="s">
        <v>40</v>
      </c>
      <c r="P37" s="122" t="s">
        <v>40</v>
      </c>
      <c r="Q37" s="122">
        <v>10.582216600000001</v>
      </c>
      <c r="R37" s="122" t="s">
        <v>40</v>
      </c>
      <c r="S37" s="121" t="s">
        <v>233</v>
      </c>
    </row>
    <row r="38" spans="1:19" ht="17.100000000000001" customHeight="1">
      <c r="A38" s="121" t="s">
        <v>234</v>
      </c>
      <c r="B38" s="122" t="s">
        <v>40</v>
      </c>
      <c r="C38" s="122" t="s">
        <v>40</v>
      </c>
      <c r="D38" s="122">
        <v>1207.0130489000001</v>
      </c>
      <c r="E38" s="122">
        <v>44550.171875699998</v>
      </c>
      <c r="F38" s="122">
        <v>1.5202701999999999</v>
      </c>
      <c r="G38" s="122">
        <v>2.1845598000000002</v>
      </c>
      <c r="H38" s="122">
        <v>65836.271379099999</v>
      </c>
      <c r="I38" s="122">
        <v>597405.37915679999</v>
      </c>
      <c r="J38" s="122">
        <v>428.3982474</v>
      </c>
      <c r="K38" s="122">
        <v>1620.0754546000001</v>
      </c>
      <c r="L38" s="122" t="s">
        <v>40</v>
      </c>
      <c r="M38" s="122" t="s">
        <v>40</v>
      </c>
      <c r="N38" s="122">
        <v>27398.6009132</v>
      </c>
      <c r="O38" s="122" t="s">
        <v>40</v>
      </c>
      <c r="P38" s="122" t="s">
        <v>40</v>
      </c>
      <c r="Q38" s="122">
        <v>738449.61490569997</v>
      </c>
      <c r="R38" s="122">
        <v>784009.8499107</v>
      </c>
      <c r="S38" s="121" t="s">
        <v>234</v>
      </c>
    </row>
    <row r="39" spans="1:19" ht="17.100000000000001" customHeight="1">
      <c r="A39" s="121" t="s">
        <v>235</v>
      </c>
      <c r="B39" s="122" t="s">
        <v>40</v>
      </c>
      <c r="C39" s="122" t="s">
        <v>40</v>
      </c>
      <c r="D39" s="122" t="s">
        <v>40</v>
      </c>
      <c r="E39" s="122" t="s">
        <v>40</v>
      </c>
      <c r="F39" s="122" t="s">
        <v>40</v>
      </c>
      <c r="G39" s="122" t="s">
        <v>40</v>
      </c>
      <c r="H39" s="122">
        <v>1163.9074662</v>
      </c>
      <c r="I39" s="122">
        <v>134.52863740000001</v>
      </c>
      <c r="J39" s="122">
        <v>0.87241440000000003</v>
      </c>
      <c r="K39" s="122">
        <v>14012.450629999999</v>
      </c>
      <c r="L39" s="122" t="s">
        <v>40</v>
      </c>
      <c r="M39" s="122" t="s">
        <v>40</v>
      </c>
      <c r="N39" s="122" t="s">
        <v>40</v>
      </c>
      <c r="O39" s="122" t="s">
        <v>40</v>
      </c>
      <c r="P39" s="122" t="s">
        <v>40</v>
      </c>
      <c r="Q39" s="122">
        <v>15311.759147999999</v>
      </c>
      <c r="R39" s="122">
        <v>14402.029425500001</v>
      </c>
      <c r="S39" s="121" t="s">
        <v>235</v>
      </c>
    </row>
    <row r="40" spans="1:19" ht="17.100000000000001" customHeight="1">
      <c r="A40" s="121" t="s">
        <v>236</v>
      </c>
      <c r="B40" s="122" t="s">
        <v>40</v>
      </c>
      <c r="C40" s="122" t="s">
        <v>40</v>
      </c>
      <c r="D40" s="122" t="s">
        <v>40</v>
      </c>
      <c r="E40" s="122">
        <v>66643.186272399995</v>
      </c>
      <c r="F40" s="122" t="s">
        <v>40</v>
      </c>
      <c r="G40" s="122" t="s">
        <v>40</v>
      </c>
      <c r="H40" s="122">
        <v>17784.0613094</v>
      </c>
      <c r="I40" s="122">
        <v>947.20959019999998</v>
      </c>
      <c r="J40" s="122">
        <v>2.5245091999999998</v>
      </c>
      <c r="K40" s="122" t="s">
        <v>40</v>
      </c>
      <c r="L40" s="122" t="s">
        <v>40</v>
      </c>
      <c r="M40" s="122" t="s">
        <v>40</v>
      </c>
      <c r="N40" s="122">
        <v>1850.4257993000001</v>
      </c>
      <c r="O40" s="122" t="s">
        <v>40</v>
      </c>
      <c r="P40" s="122" t="s">
        <v>40</v>
      </c>
      <c r="Q40" s="122">
        <v>87227.407480499998</v>
      </c>
      <c r="R40" s="122">
        <v>89425.041305499995</v>
      </c>
      <c r="S40" s="121" t="s">
        <v>236</v>
      </c>
    </row>
    <row r="41" spans="1:19" ht="17.100000000000001" customHeight="1">
      <c r="A41" s="121" t="s">
        <v>237</v>
      </c>
      <c r="B41" s="122" t="s">
        <v>40</v>
      </c>
      <c r="C41" s="122" t="s">
        <v>40</v>
      </c>
      <c r="D41" s="122" t="s">
        <v>40</v>
      </c>
      <c r="E41" s="122">
        <v>345.79192039999998</v>
      </c>
      <c r="F41" s="122" t="s">
        <v>40</v>
      </c>
      <c r="G41" s="122" t="s">
        <v>40</v>
      </c>
      <c r="H41" s="122" t="s">
        <v>40</v>
      </c>
      <c r="I41" s="122">
        <v>393.3245642</v>
      </c>
      <c r="J41" s="122" t="s">
        <v>40</v>
      </c>
      <c r="K41" s="122" t="s">
        <v>40</v>
      </c>
      <c r="L41" s="122" t="s">
        <v>40</v>
      </c>
      <c r="M41" s="122" t="s">
        <v>40</v>
      </c>
      <c r="N41" s="122" t="s">
        <v>40</v>
      </c>
      <c r="O41" s="122" t="s">
        <v>40</v>
      </c>
      <c r="P41" s="122" t="s">
        <v>40</v>
      </c>
      <c r="Q41" s="122">
        <v>739.11648459999992</v>
      </c>
      <c r="R41" s="122">
        <v>475.10132499999997</v>
      </c>
      <c r="S41" s="121" t="s">
        <v>237</v>
      </c>
    </row>
    <row r="42" spans="1:19" ht="17.100000000000001" customHeight="1">
      <c r="A42" s="121" t="s">
        <v>238</v>
      </c>
      <c r="B42" s="122" t="s">
        <v>40</v>
      </c>
      <c r="C42" s="122" t="s">
        <v>40</v>
      </c>
      <c r="D42" s="122" t="s">
        <v>40</v>
      </c>
      <c r="E42" s="122">
        <v>1546.5796573</v>
      </c>
      <c r="F42" s="122" t="s">
        <v>40</v>
      </c>
      <c r="G42" s="122">
        <v>60.761935700000002</v>
      </c>
      <c r="H42" s="122">
        <v>22216.373639000001</v>
      </c>
      <c r="I42" s="122">
        <v>13330.240332900001</v>
      </c>
      <c r="J42" s="122">
        <v>23690.186246699999</v>
      </c>
      <c r="K42" s="122">
        <v>34.712156200000003</v>
      </c>
      <c r="L42" s="122" t="s">
        <v>40</v>
      </c>
      <c r="M42" s="122" t="s">
        <v>40</v>
      </c>
      <c r="N42" s="122">
        <v>35309.567085499999</v>
      </c>
      <c r="O42" s="122" t="s">
        <v>40</v>
      </c>
      <c r="P42" s="122">
        <v>0.56193000000000004</v>
      </c>
      <c r="Q42" s="122">
        <v>96188.982983299997</v>
      </c>
      <c r="R42" s="122">
        <v>75586.830212700006</v>
      </c>
      <c r="S42" s="121" t="s">
        <v>238</v>
      </c>
    </row>
    <row r="43" spans="1:19">
      <c r="A43" s="123"/>
      <c r="B43" s="124"/>
      <c r="C43" s="124"/>
      <c r="D43" s="124"/>
      <c r="E43" s="124"/>
      <c r="F43" s="124"/>
      <c r="G43" s="124"/>
      <c r="H43" s="124"/>
      <c r="I43" s="124"/>
      <c r="J43" s="124"/>
      <c r="K43" s="124"/>
      <c r="L43" s="124"/>
      <c r="M43" s="124"/>
      <c r="N43" s="124"/>
      <c r="O43" s="124"/>
      <c r="P43" s="124"/>
      <c r="Q43" s="124"/>
      <c r="R43" s="124"/>
      <c r="S43" s="123"/>
    </row>
    <row r="44" spans="1:19">
      <c r="A44" s="121"/>
      <c r="B44" s="122"/>
      <c r="C44" s="122"/>
      <c r="D44" s="122"/>
      <c r="E44" s="122"/>
      <c r="F44" s="122"/>
      <c r="G44" s="122"/>
      <c r="H44" s="122"/>
      <c r="I44" s="122"/>
      <c r="J44" s="112" t="s">
        <v>307</v>
      </c>
      <c r="K44" s="122"/>
      <c r="L44" s="122"/>
      <c r="M44" s="122"/>
      <c r="N44" s="122"/>
      <c r="O44" s="122"/>
      <c r="P44" s="122"/>
      <c r="Q44" s="122"/>
      <c r="R44" s="122"/>
      <c r="S44" s="112" t="s">
        <v>309</v>
      </c>
    </row>
    <row r="45" spans="1:19">
      <c r="A45" s="121"/>
      <c r="B45" s="122"/>
      <c r="C45" s="122"/>
      <c r="D45" s="122"/>
      <c r="E45" s="122"/>
      <c r="F45" s="122"/>
      <c r="G45" s="122"/>
      <c r="H45" s="122"/>
      <c r="I45" s="116"/>
      <c r="J45" s="48"/>
      <c r="K45" s="122"/>
      <c r="L45" s="122"/>
      <c r="M45" s="122"/>
      <c r="N45" s="122"/>
      <c r="O45" s="122"/>
      <c r="P45" s="122"/>
      <c r="Q45" s="122"/>
      <c r="R45" s="122"/>
      <c r="S45" s="121"/>
    </row>
    <row r="46" spans="1:19">
      <c r="A46" s="121"/>
      <c r="B46" s="122"/>
      <c r="C46" s="122"/>
      <c r="D46" s="122"/>
      <c r="E46" s="122"/>
      <c r="F46" s="122"/>
      <c r="G46" s="122"/>
      <c r="H46" s="122"/>
      <c r="I46" s="116"/>
      <c r="J46" s="48"/>
      <c r="K46" s="122"/>
      <c r="L46" s="122"/>
      <c r="M46" s="122"/>
      <c r="N46" s="122"/>
      <c r="O46" s="122"/>
      <c r="P46" s="122"/>
      <c r="Q46" s="122"/>
      <c r="R46" s="122"/>
      <c r="S46" s="121"/>
    </row>
    <row r="47" spans="1:19">
      <c r="A47" s="121"/>
      <c r="B47" s="122"/>
      <c r="C47" s="122"/>
      <c r="D47" s="122"/>
      <c r="E47" s="122"/>
      <c r="F47" s="122"/>
      <c r="G47" s="122"/>
      <c r="H47" s="122"/>
      <c r="I47" s="116"/>
      <c r="J47" s="48"/>
      <c r="K47" s="122"/>
      <c r="L47" s="122"/>
      <c r="M47" s="122"/>
      <c r="N47" s="122"/>
      <c r="O47" s="122"/>
      <c r="P47" s="122"/>
      <c r="Q47" s="122"/>
      <c r="R47" s="122"/>
      <c r="S47" s="121"/>
    </row>
    <row r="48" spans="1:19" ht="15">
      <c r="A48" s="17"/>
      <c r="B48" s="56"/>
      <c r="C48" s="17"/>
      <c r="D48" s="115"/>
      <c r="E48" s="115"/>
      <c r="F48" s="115"/>
      <c r="G48" s="17"/>
      <c r="H48" s="17"/>
      <c r="I48" s="125"/>
      <c r="J48" s="126"/>
      <c r="K48" s="56"/>
      <c r="L48" s="115"/>
      <c r="M48" s="17"/>
      <c r="N48" s="17"/>
      <c r="O48" s="17"/>
      <c r="P48" s="17"/>
      <c r="Q48" s="17"/>
      <c r="R48" s="17"/>
      <c r="S48" s="87" t="s">
        <v>54</v>
      </c>
    </row>
    <row r="49" spans="1:19" ht="17.100000000000001" customHeight="1">
      <c r="A49" s="1241" t="s">
        <v>187</v>
      </c>
      <c r="B49" s="1228" t="s">
        <v>188</v>
      </c>
      <c r="C49" s="1228"/>
      <c r="D49" s="1228"/>
      <c r="E49" s="1228"/>
      <c r="F49" s="1228"/>
      <c r="G49" s="1228"/>
      <c r="H49" s="1228"/>
      <c r="I49" s="1228"/>
      <c r="J49" s="1228" t="s">
        <v>188</v>
      </c>
      <c r="K49" s="1228"/>
      <c r="L49" s="1228"/>
      <c r="M49" s="1228"/>
      <c r="N49" s="1228"/>
      <c r="O49" s="1228"/>
      <c r="P49" s="1228"/>
      <c r="Q49" s="1228"/>
      <c r="R49" s="1240" t="s">
        <v>189</v>
      </c>
      <c r="S49" s="1243" t="s">
        <v>187</v>
      </c>
    </row>
    <row r="50" spans="1:19">
      <c r="A50" s="1241"/>
      <c r="B50" s="1236" t="s">
        <v>190</v>
      </c>
      <c r="C50" s="1236" t="s">
        <v>191</v>
      </c>
      <c r="D50" s="1236" t="s">
        <v>192</v>
      </c>
      <c r="E50" s="1236" t="s">
        <v>193</v>
      </c>
      <c r="F50" s="1236" t="s">
        <v>194</v>
      </c>
      <c r="G50" s="1236" t="s">
        <v>195</v>
      </c>
      <c r="H50" s="1236" t="s">
        <v>196</v>
      </c>
      <c r="I50" s="1236" t="s">
        <v>197</v>
      </c>
      <c r="J50" s="1236" t="s">
        <v>198</v>
      </c>
      <c r="K50" s="1236" t="s">
        <v>199</v>
      </c>
      <c r="L50" s="1236" t="s">
        <v>200</v>
      </c>
      <c r="M50" s="1236" t="s">
        <v>201</v>
      </c>
      <c r="N50" s="1236" t="s">
        <v>202</v>
      </c>
      <c r="O50" s="1236" t="s">
        <v>203</v>
      </c>
      <c r="P50" s="1236" t="s">
        <v>204</v>
      </c>
      <c r="Q50" s="1242" t="s">
        <v>205</v>
      </c>
      <c r="R50" s="1240"/>
      <c r="S50" s="1243"/>
    </row>
    <row r="51" spans="1:19" ht="75.75" customHeight="1">
      <c r="A51" s="1241"/>
      <c r="B51" s="1236"/>
      <c r="C51" s="1236"/>
      <c r="D51" s="1236"/>
      <c r="E51" s="1236"/>
      <c r="F51" s="1236"/>
      <c r="G51" s="1236"/>
      <c r="H51" s="1236"/>
      <c r="I51" s="1236"/>
      <c r="J51" s="1236"/>
      <c r="K51" s="1236"/>
      <c r="L51" s="1236"/>
      <c r="M51" s="1236"/>
      <c r="N51" s="1236"/>
      <c r="O51" s="1236"/>
      <c r="P51" s="1236"/>
      <c r="Q51" s="1242"/>
      <c r="R51" s="1240"/>
      <c r="S51" s="1243"/>
    </row>
    <row r="52" spans="1:19" ht="12.75" customHeight="1">
      <c r="A52" s="65"/>
      <c r="B52" s="119"/>
      <c r="C52" s="119"/>
      <c r="D52" s="119"/>
      <c r="E52" s="119"/>
      <c r="F52" s="119"/>
      <c r="G52" s="119"/>
      <c r="H52" s="119"/>
      <c r="I52" s="119"/>
      <c r="J52" s="119"/>
      <c r="K52" s="119"/>
      <c r="L52" s="119"/>
      <c r="M52" s="119"/>
      <c r="N52" s="119"/>
      <c r="O52" s="119"/>
      <c r="P52" s="119"/>
      <c r="Q52" s="119"/>
      <c r="R52" s="119"/>
      <c r="S52" s="119"/>
    </row>
    <row r="53" spans="1:19" ht="12.75" customHeight="1">
      <c r="A53" s="121" t="s">
        <v>239</v>
      </c>
      <c r="B53" s="122" t="s">
        <v>40</v>
      </c>
      <c r="C53" s="122" t="s">
        <v>40</v>
      </c>
      <c r="D53" s="122" t="s">
        <v>40</v>
      </c>
      <c r="E53" s="122">
        <v>2845.1533270999998</v>
      </c>
      <c r="F53" s="122" t="s">
        <v>40</v>
      </c>
      <c r="G53" s="122" t="s">
        <v>40</v>
      </c>
      <c r="H53" s="122" t="s">
        <v>40</v>
      </c>
      <c r="I53" s="122">
        <v>104.49644290000001</v>
      </c>
      <c r="J53" s="122">
        <v>2.6719449000000002</v>
      </c>
      <c r="K53" s="122" t="s">
        <v>40</v>
      </c>
      <c r="L53" s="122" t="s">
        <v>40</v>
      </c>
      <c r="M53" s="122" t="s">
        <v>40</v>
      </c>
      <c r="N53" s="122">
        <v>5.5384960999999997</v>
      </c>
      <c r="O53" s="122" t="s">
        <v>40</v>
      </c>
      <c r="P53" s="122">
        <v>4567.3982500000002</v>
      </c>
      <c r="Q53" s="122">
        <v>7525.2584610000004</v>
      </c>
      <c r="R53" s="122">
        <v>6530.0610100000004</v>
      </c>
      <c r="S53" s="121" t="s">
        <v>239</v>
      </c>
    </row>
    <row r="54" spans="1:19" ht="12.75" customHeight="1">
      <c r="A54" s="121" t="s">
        <v>240</v>
      </c>
      <c r="B54" s="122" t="s">
        <v>40</v>
      </c>
      <c r="C54" s="122" t="s">
        <v>40</v>
      </c>
      <c r="D54" s="122" t="s">
        <v>40</v>
      </c>
      <c r="E54" s="122">
        <v>1.5540000000000001E-4</v>
      </c>
      <c r="F54" s="122" t="s">
        <v>40</v>
      </c>
      <c r="G54" s="122">
        <v>8.0238800000000001</v>
      </c>
      <c r="H54" s="122">
        <v>780.65253359999997</v>
      </c>
      <c r="I54" s="122">
        <v>2589.8017682</v>
      </c>
      <c r="J54" s="122">
        <v>24121.251309399999</v>
      </c>
      <c r="K54" s="122">
        <v>649.34505000000001</v>
      </c>
      <c r="L54" s="122" t="s">
        <v>40</v>
      </c>
      <c r="M54" s="122" t="s">
        <v>40</v>
      </c>
      <c r="N54" s="122">
        <v>22330.256307899999</v>
      </c>
      <c r="O54" s="122" t="s">
        <v>40</v>
      </c>
      <c r="P54" s="122">
        <v>0.5</v>
      </c>
      <c r="Q54" s="122">
        <v>50479.831004499996</v>
      </c>
      <c r="R54" s="122">
        <v>18177.992283899999</v>
      </c>
      <c r="S54" s="121" t="s">
        <v>240</v>
      </c>
    </row>
    <row r="55" spans="1:19" ht="12.75" customHeight="1">
      <c r="A55" s="121" t="s">
        <v>241</v>
      </c>
      <c r="B55" s="122" t="s">
        <v>40</v>
      </c>
      <c r="C55" s="122" t="s">
        <v>40</v>
      </c>
      <c r="D55" s="122" t="s">
        <v>40</v>
      </c>
      <c r="E55" s="122" t="s">
        <v>40</v>
      </c>
      <c r="F55" s="122" t="s">
        <v>40</v>
      </c>
      <c r="G55" s="122" t="s">
        <v>40</v>
      </c>
      <c r="H55" s="122">
        <v>4.5103422000000002</v>
      </c>
      <c r="I55" s="122">
        <v>130.21512000000001</v>
      </c>
      <c r="J55" s="122">
        <v>2.7073668</v>
      </c>
      <c r="K55" s="122">
        <v>1865.5752399999999</v>
      </c>
      <c r="L55" s="122" t="s">
        <v>40</v>
      </c>
      <c r="M55" s="122" t="s">
        <v>40</v>
      </c>
      <c r="N55" s="122">
        <v>15.210937599999999</v>
      </c>
      <c r="O55" s="122" t="s">
        <v>40</v>
      </c>
      <c r="P55" s="122" t="s">
        <v>40</v>
      </c>
      <c r="Q55" s="122">
        <v>2018.2190066000001</v>
      </c>
      <c r="R55" s="122">
        <v>2037.8595488999999</v>
      </c>
      <c r="S55" s="121" t="s">
        <v>241</v>
      </c>
    </row>
    <row r="56" spans="1:19" ht="12.75" customHeight="1">
      <c r="A56" s="121" t="s">
        <v>242</v>
      </c>
      <c r="B56" s="122" t="s">
        <v>40</v>
      </c>
      <c r="C56" s="122" t="s">
        <v>40</v>
      </c>
      <c r="D56" s="122">
        <v>9508.0601876000001</v>
      </c>
      <c r="E56" s="122">
        <v>415026.53356220003</v>
      </c>
      <c r="F56" s="122">
        <v>7342.7530029</v>
      </c>
      <c r="G56" s="122">
        <v>23395.036419200002</v>
      </c>
      <c r="H56" s="122">
        <v>1683035.0974925</v>
      </c>
      <c r="I56" s="122">
        <v>25641.759697099998</v>
      </c>
      <c r="J56" s="122">
        <v>15785.474416999999</v>
      </c>
      <c r="K56" s="122">
        <v>28931.122240199998</v>
      </c>
      <c r="L56" s="122" t="s">
        <v>40</v>
      </c>
      <c r="M56" s="122" t="s">
        <v>40</v>
      </c>
      <c r="N56" s="122">
        <v>254668.3209317</v>
      </c>
      <c r="O56" s="122" t="s">
        <v>40</v>
      </c>
      <c r="P56" s="122" t="s">
        <v>40</v>
      </c>
      <c r="Q56" s="122">
        <v>2463334.1579504004</v>
      </c>
      <c r="R56" s="122">
        <v>2232211.6106391</v>
      </c>
      <c r="S56" s="121" t="s">
        <v>242</v>
      </c>
    </row>
    <row r="57" spans="1:19" ht="12.75" customHeight="1">
      <c r="A57" s="121" t="s">
        <v>243</v>
      </c>
      <c r="B57" s="122" t="s">
        <v>40</v>
      </c>
      <c r="C57" s="122" t="s">
        <v>40</v>
      </c>
      <c r="D57" s="122" t="s">
        <v>40</v>
      </c>
      <c r="E57" s="122" t="s">
        <v>40</v>
      </c>
      <c r="F57" s="122" t="s">
        <v>40</v>
      </c>
      <c r="G57" s="122" t="s">
        <v>40</v>
      </c>
      <c r="H57" s="122">
        <v>369.60237119999999</v>
      </c>
      <c r="I57" s="122">
        <v>2029.9314446000001</v>
      </c>
      <c r="J57" s="122">
        <v>3571.5836092999998</v>
      </c>
      <c r="K57" s="122">
        <v>18.459347900000001</v>
      </c>
      <c r="L57" s="122" t="s">
        <v>40</v>
      </c>
      <c r="M57" s="122" t="s">
        <v>40</v>
      </c>
      <c r="N57" s="122">
        <v>5100.2192690000002</v>
      </c>
      <c r="O57" s="122" t="s">
        <v>40</v>
      </c>
      <c r="P57" s="122" t="s">
        <v>40</v>
      </c>
      <c r="Q57" s="122">
        <v>11089.796041999998</v>
      </c>
      <c r="R57" s="122">
        <v>3360.7347177000001</v>
      </c>
      <c r="S57" s="121" t="s">
        <v>243</v>
      </c>
    </row>
    <row r="58" spans="1:19" ht="12.75" customHeight="1">
      <c r="A58" s="121" t="s">
        <v>244</v>
      </c>
      <c r="B58" s="122" t="s">
        <v>40</v>
      </c>
      <c r="C58" s="122" t="s">
        <v>40</v>
      </c>
      <c r="D58" s="122" t="s">
        <v>40</v>
      </c>
      <c r="E58" s="122" t="s">
        <v>40</v>
      </c>
      <c r="F58" s="122" t="s">
        <v>40</v>
      </c>
      <c r="G58" s="122" t="s">
        <v>40</v>
      </c>
      <c r="H58" s="122">
        <v>997.02177670000003</v>
      </c>
      <c r="I58" s="122">
        <v>14254.1561052</v>
      </c>
      <c r="J58" s="122">
        <v>376.3047838</v>
      </c>
      <c r="K58" s="122">
        <v>58.730428699999997</v>
      </c>
      <c r="L58" s="122" t="s">
        <v>40</v>
      </c>
      <c r="M58" s="122" t="s">
        <v>40</v>
      </c>
      <c r="N58" s="122">
        <v>851.72996290000003</v>
      </c>
      <c r="O58" s="122" t="s">
        <v>40</v>
      </c>
      <c r="P58" s="122" t="s">
        <v>40</v>
      </c>
      <c r="Q58" s="122">
        <v>16537.943057299999</v>
      </c>
      <c r="R58" s="122">
        <v>16951.0552479</v>
      </c>
      <c r="S58" s="121" t="s">
        <v>244</v>
      </c>
    </row>
    <row r="59" spans="1:19" ht="12.75" customHeight="1">
      <c r="A59" s="121" t="s">
        <v>245</v>
      </c>
      <c r="B59" s="122" t="s">
        <v>40</v>
      </c>
      <c r="C59" s="122" t="s">
        <v>40</v>
      </c>
      <c r="D59" s="122" t="s">
        <v>40</v>
      </c>
      <c r="E59" s="122" t="s">
        <v>40</v>
      </c>
      <c r="F59" s="122" t="s">
        <v>40</v>
      </c>
      <c r="G59" s="122" t="s">
        <v>40</v>
      </c>
      <c r="H59" s="122">
        <v>2681.1465321000001</v>
      </c>
      <c r="I59" s="122">
        <v>1477.2640638</v>
      </c>
      <c r="J59" s="122">
        <v>566.37602749999996</v>
      </c>
      <c r="K59" s="122" t="s">
        <v>40</v>
      </c>
      <c r="L59" s="122" t="s">
        <v>40</v>
      </c>
      <c r="M59" s="122" t="s">
        <v>40</v>
      </c>
      <c r="N59" s="122">
        <v>1567.30521</v>
      </c>
      <c r="O59" s="122" t="s">
        <v>40</v>
      </c>
      <c r="P59" s="122" t="s">
        <v>40</v>
      </c>
      <c r="Q59" s="122">
        <v>6292.0918333999998</v>
      </c>
      <c r="R59" s="122">
        <v>1933.3289546999999</v>
      </c>
      <c r="S59" s="121" t="s">
        <v>245</v>
      </c>
    </row>
    <row r="60" spans="1:19" ht="12.75" customHeight="1">
      <c r="A60" s="121" t="s">
        <v>246</v>
      </c>
      <c r="B60" s="122" t="s">
        <v>40</v>
      </c>
      <c r="C60" s="122" t="s">
        <v>40</v>
      </c>
      <c r="D60" s="122">
        <v>495.89782000000002</v>
      </c>
      <c r="E60" s="122">
        <v>316.37059790000001</v>
      </c>
      <c r="F60" s="122">
        <v>16764.507479700002</v>
      </c>
      <c r="G60" s="122">
        <v>17.007778600000002</v>
      </c>
      <c r="H60" s="122">
        <v>31134.964356199998</v>
      </c>
      <c r="I60" s="122">
        <v>18391.077062100001</v>
      </c>
      <c r="J60" s="122">
        <v>1223.3142504</v>
      </c>
      <c r="K60" s="122">
        <v>6579.7855111999997</v>
      </c>
      <c r="L60" s="122" t="s">
        <v>40</v>
      </c>
      <c r="M60" s="122" t="s">
        <v>40</v>
      </c>
      <c r="N60" s="122">
        <v>3864.3459886999999</v>
      </c>
      <c r="O60" s="122" t="s">
        <v>40</v>
      </c>
      <c r="P60" s="122" t="s">
        <v>40</v>
      </c>
      <c r="Q60" s="122">
        <v>78787.270844800005</v>
      </c>
      <c r="R60" s="122">
        <v>20460.956961200001</v>
      </c>
      <c r="S60" s="121" t="s">
        <v>246</v>
      </c>
    </row>
    <row r="61" spans="1:19" ht="12.75" customHeight="1">
      <c r="A61" s="121" t="s">
        <v>247</v>
      </c>
      <c r="B61" s="122" t="s">
        <v>40</v>
      </c>
      <c r="C61" s="122" t="s">
        <v>40</v>
      </c>
      <c r="D61" s="122">
        <v>7.4614589999999996</v>
      </c>
      <c r="E61" s="122">
        <v>74441.550929599995</v>
      </c>
      <c r="F61" s="122">
        <v>18943.7296852</v>
      </c>
      <c r="G61" s="122">
        <v>3118.4311938999999</v>
      </c>
      <c r="H61" s="122">
        <v>41930.9327338</v>
      </c>
      <c r="I61" s="122">
        <v>1446.7570893</v>
      </c>
      <c r="J61" s="122">
        <v>954.54478819999997</v>
      </c>
      <c r="K61" s="122">
        <v>15.247135800000001</v>
      </c>
      <c r="L61" s="122" t="s">
        <v>40</v>
      </c>
      <c r="M61" s="122" t="s">
        <v>40</v>
      </c>
      <c r="N61" s="122">
        <v>19923.1291399</v>
      </c>
      <c r="O61" s="122" t="s">
        <v>40</v>
      </c>
      <c r="P61" s="122" t="s">
        <v>40</v>
      </c>
      <c r="Q61" s="122">
        <v>160781.78415469997</v>
      </c>
      <c r="R61" s="122">
        <v>141152.30363440001</v>
      </c>
      <c r="S61" s="121" t="s">
        <v>247</v>
      </c>
    </row>
    <row r="62" spans="1:19" ht="12.75" customHeight="1">
      <c r="A62" s="121" t="s">
        <v>248</v>
      </c>
      <c r="B62" s="122" t="s">
        <v>40</v>
      </c>
      <c r="C62" s="122" t="s">
        <v>40</v>
      </c>
      <c r="D62" s="122" t="s">
        <v>40</v>
      </c>
      <c r="E62" s="122">
        <v>1</v>
      </c>
      <c r="F62" s="122" t="s">
        <v>40</v>
      </c>
      <c r="G62" s="122" t="s">
        <v>40</v>
      </c>
      <c r="H62" s="122">
        <v>22681.686114</v>
      </c>
      <c r="I62" s="122">
        <v>10683.2029575</v>
      </c>
      <c r="J62" s="122">
        <v>1184.2804108</v>
      </c>
      <c r="K62" s="122">
        <v>54.128383399999997</v>
      </c>
      <c r="L62" s="122" t="s">
        <v>40</v>
      </c>
      <c r="M62" s="122" t="s">
        <v>40</v>
      </c>
      <c r="N62" s="122">
        <v>4103.7676195000004</v>
      </c>
      <c r="O62" s="122" t="s">
        <v>40</v>
      </c>
      <c r="P62" s="122" t="s">
        <v>40</v>
      </c>
      <c r="Q62" s="122">
        <v>38708.065485200001</v>
      </c>
      <c r="R62" s="122">
        <v>18406.005322000001</v>
      </c>
      <c r="S62" s="121" t="s">
        <v>248</v>
      </c>
    </row>
    <row r="63" spans="1:19" ht="12.75" customHeight="1">
      <c r="A63" s="121" t="s">
        <v>249</v>
      </c>
      <c r="B63" s="122" t="s">
        <v>40</v>
      </c>
      <c r="C63" s="122" t="s">
        <v>40</v>
      </c>
      <c r="D63" s="122" t="s">
        <v>40</v>
      </c>
      <c r="E63" s="122">
        <v>34.838604400000001</v>
      </c>
      <c r="F63" s="122">
        <v>5.7272242000000002</v>
      </c>
      <c r="G63" s="122" t="s">
        <v>40</v>
      </c>
      <c r="H63" s="122">
        <v>3054.8833246999998</v>
      </c>
      <c r="I63" s="122">
        <v>1559.8997088000001</v>
      </c>
      <c r="J63" s="122">
        <v>178.93169739999999</v>
      </c>
      <c r="K63" s="122">
        <v>1.5341446999999999</v>
      </c>
      <c r="L63" s="122" t="s">
        <v>40</v>
      </c>
      <c r="M63" s="122" t="s">
        <v>40</v>
      </c>
      <c r="N63" s="122">
        <v>4286.7708209000002</v>
      </c>
      <c r="O63" s="122" t="s">
        <v>40</v>
      </c>
      <c r="P63" s="122" t="s">
        <v>40</v>
      </c>
      <c r="Q63" s="122">
        <v>9122.5855250999994</v>
      </c>
      <c r="R63" s="122">
        <v>2964.1341129000002</v>
      </c>
      <c r="S63" s="121" t="s">
        <v>249</v>
      </c>
    </row>
    <row r="64" spans="1:19" ht="12.75" customHeight="1">
      <c r="A64" s="121" t="s">
        <v>250</v>
      </c>
      <c r="B64" s="122" t="s">
        <v>40</v>
      </c>
      <c r="C64" s="122" t="s">
        <v>40</v>
      </c>
      <c r="D64" s="122">
        <v>3.7203600000000003E-2</v>
      </c>
      <c r="E64" s="122">
        <v>203.0565885</v>
      </c>
      <c r="F64" s="122">
        <v>1931.2396149000001</v>
      </c>
      <c r="G64" s="122">
        <v>1483.5685845</v>
      </c>
      <c r="H64" s="122">
        <v>69666.275269799997</v>
      </c>
      <c r="I64" s="122">
        <v>39247.9262017</v>
      </c>
      <c r="J64" s="122">
        <v>1172.9231497999999</v>
      </c>
      <c r="K64" s="122">
        <v>2512.8417467999998</v>
      </c>
      <c r="L64" s="122" t="s">
        <v>40</v>
      </c>
      <c r="M64" s="122" t="s">
        <v>40</v>
      </c>
      <c r="N64" s="122">
        <v>11020.8046486</v>
      </c>
      <c r="O64" s="122" t="s">
        <v>40</v>
      </c>
      <c r="P64" s="122" t="s">
        <v>40</v>
      </c>
      <c r="Q64" s="122">
        <v>127238.67300819998</v>
      </c>
      <c r="R64" s="122">
        <v>109092.38922149999</v>
      </c>
      <c r="S64" s="121" t="s">
        <v>250</v>
      </c>
    </row>
    <row r="65" spans="1:19" ht="12.75" customHeight="1">
      <c r="A65" s="121" t="s">
        <v>251</v>
      </c>
      <c r="B65" s="122" t="s">
        <v>40</v>
      </c>
      <c r="C65" s="122" t="s">
        <v>40</v>
      </c>
      <c r="D65" s="122" t="s">
        <v>40</v>
      </c>
      <c r="E65" s="122">
        <v>33.607597300000002</v>
      </c>
      <c r="F65" s="122" t="s">
        <v>40</v>
      </c>
      <c r="G65" s="122" t="s">
        <v>40</v>
      </c>
      <c r="H65" s="122">
        <v>4483.5807275999996</v>
      </c>
      <c r="I65" s="122">
        <v>6057.5628516999996</v>
      </c>
      <c r="J65" s="122">
        <v>33.337725300000002</v>
      </c>
      <c r="K65" s="122">
        <v>20815.779948399999</v>
      </c>
      <c r="L65" s="122" t="s">
        <v>40</v>
      </c>
      <c r="M65" s="122" t="s">
        <v>40</v>
      </c>
      <c r="N65" s="122">
        <v>2020.0139254000001</v>
      </c>
      <c r="O65" s="122" t="s">
        <v>40</v>
      </c>
      <c r="P65" s="122" t="s">
        <v>40</v>
      </c>
      <c r="Q65" s="122">
        <v>33443.882775699996</v>
      </c>
      <c r="R65" s="122">
        <v>29468.025663100001</v>
      </c>
      <c r="S65" s="121" t="s">
        <v>251</v>
      </c>
    </row>
    <row r="66" spans="1:19" ht="12.75" customHeight="1">
      <c r="A66" s="121" t="s">
        <v>252</v>
      </c>
      <c r="B66" s="122" t="s">
        <v>40</v>
      </c>
      <c r="C66" s="122" t="s">
        <v>40</v>
      </c>
      <c r="D66" s="122">
        <v>196.27367000000001</v>
      </c>
      <c r="E66" s="122">
        <v>11005.153004399999</v>
      </c>
      <c r="F66" s="122">
        <v>12.591200000000001</v>
      </c>
      <c r="G66" s="122">
        <v>2.7598177000000002</v>
      </c>
      <c r="H66" s="122">
        <v>12727.3421184</v>
      </c>
      <c r="I66" s="122">
        <v>40430.004345499998</v>
      </c>
      <c r="J66" s="122">
        <v>980.89013399999999</v>
      </c>
      <c r="K66" s="122">
        <v>374.79246840000002</v>
      </c>
      <c r="L66" s="122" t="s">
        <v>40</v>
      </c>
      <c r="M66" s="122" t="s">
        <v>40</v>
      </c>
      <c r="N66" s="122">
        <v>11850.917049199999</v>
      </c>
      <c r="O66" s="122" t="s">
        <v>40</v>
      </c>
      <c r="P66" s="122" t="s">
        <v>40</v>
      </c>
      <c r="Q66" s="122">
        <v>77580.723807599992</v>
      </c>
      <c r="R66" s="122">
        <v>202326.5747201</v>
      </c>
      <c r="S66" s="121" t="s">
        <v>252</v>
      </c>
    </row>
    <row r="67" spans="1:19" ht="12.75" customHeight="1">
      <c r="A67" s="121" t="s">
        <v>253</v>
      </c>
      <c r="B67" s="122" t="s">
        <v>40</v>
      </c>
      <c r="C67" s="122" t="s">
        <v>40</v>
      </c>
      <c r="D67" s="122" t="s">
        <v>40</v>
      </c>
      <c r="E67" s="122" t="s">
        <v>40</v>
      </c>
      <c r="F67" s="122" t="s">
        <v>40</v>
      </c>
      <c r="G67" s="122" t="s">
        <v>40</v>
      </c>
      <c r="H67" s="122">
        <v>1662.4975512000001</v>
      </c>
      <c r="I67" s="122">
        <v>9862.0685668999995</v>
      </c>
      <c r="J67" s="122">
        <v>157.28612430000001</v>
      </c>
      <c r="K67" s="122" t="s">
        <v>40</v>
      </c>
      <c r="L67" s="122" t="s">
        <v>40</v>
      </c>
      <c r="M67" s="122" t="s">
        <v>40</v>
      </c>
      <c r="N67" s="122">
        <v>1008.4719512</v>
      </c>
      <c r="O67" s="122" t="s">
        <v>40</v>
      </c>
      <c r="P67" s="122" t="s">
        <v>40</v>
      </c>
      <c r="Q67" s="122">
        <v>12690.324193599999</v>
      </c>
      <c r="R67" s="122">
        <v>8061.2218854000002</v>
      </c>
      <c r="S67" s="121" t="s">
        <v>253</v>
      </c>
    </row>
    <row r="68" spans="1:19" ht="12.75" customHeight="1">
      <c r="A68" s="121" t="s">
        <v>254</v>
      </c>
      <c r="B68" s="122" t="s">
        <v>40</v>
      </c>
      <c r="C68" s="122" t="s">
        <v>40</v>
      </c>
      <c r="D68" s="122">
        <v>226.52265</v>
      </c>
      <c r="E68" s="122">
        <v>4402.6453303999997</v>
      </c>
      <c r="F68" s="122">
        <v>3576.5918280000001</v>
      </c>
      <c r="G68" s="122">
        <v>2905.0221178000002</v>
      </c>
      <c r="H68" s="122">
        <v>911509.03659260005</v>
      </c>
      <c r="I68" s="122">
        <v>15222.7881569</v>
      </c>
      <c r="J68" s="122">
        <v>50816.860307000003</v>
      </c>
      <c r="K68" s="122">
        <v>1650.3799609</v>
      </c>
      <c r="L68" s="122" t="s">
        <v>40</v>
      </c>
      <c r="M68" s="122" t="s">
        <v>40</v>
      </c>
      <c r="N68" s="122">
        <v>1696012.6891317</v>
      </c>
      <c r="O68" s="122">
        <v>8.5351535999999992</v>
      </c>
      <c r="P68" s="122" t="s">
        <v>40</v>
      </c>
      <c r="Q68" s="122">
        <v>2686331.0712289</v>
      </c>
      <c r="R68" s="122">
        <v>3068296.7228513998</v>
      </c>
      <c r="S68" s="121" t="s">
        <v>254</v>
      </c>
    </row>
    <row r="69" spans="1:19" ht="12.75" customHeight="1">
      <c r="A69" s="121" t="s">
        <v>255</v>
      </c>
      <c r="B69" s="122" t="s">
        <v>40</v>
      </c>
      <c r="C69" s="122" t="s">
        <v>40</v>
      </c>
      <c r="D69" s="122" t="s">
        <v>40</v>
      </c>
      <c r="E69" s="122">
        <v>42846.246391699999</v>
      </c>
      <c r="F69" s="122" t="s">
        <v>40</v>
      </c>
      <c r="G69" s="122" t="s">
        <v>40</v>
      </c>
      <c r="H69" s="122">
        <v>13246.7713188</v>
      </c>
      <c r="I69" s="122">
        <v>3343.2191195999999</v>
      </c>
      <c r="J69" s="122">
        <v>357214.37221489998</v>
      </c>
      <c r="K69" s="122">
        <v>636448.11002619995</v>
      </c>
      <c r="L69" s="122" t="s">
        <v>40</v>
      </c>
      <c r="M69" s="122" t="s">
        <v>40</v>
      </c>
      <c r="N69" s="122">
        <v>134326.6357972</v>
      </c>
      <c r="O69" s="122" t="s">
        <v>40</v>
      </c>
      <c r="P69" s="122" t="s">
        <v>40</v>
      </c>
      <c r="Q69" s="122">
        <v>1187425.3548683999</v>
      </c>
      <c r="R69" s="122">
        <v>1005647.3577166999</v>
      </c>
      <c r="S69" s="121" t="s">
        <v>255</v>
      </c>
    </row>
    <row r="70" spans="1:19" ht="12.75" customHeight="1">
      <c r="A70" s="121" t="s">
        <v>256</v>
      </c>
      <c r="B70" s="122" t="s">
        <v>40</v>
      </c>
      <c r="C70" s="122" t="s">
        <v>40</v>
      </c>
      <c r="D70" s="122">
        <v>1075.3292100000001</v>
      </c>
      <c r="E70" s="122">
        <v>1490.2409970000001</v>
      </c>
      <c r="F70" s="122" t="s">
        <v>40</v>
      </c>
      <c r="G70" s="122">
        <v>24.048127999999998</v>
      </c>
      <c r="H70" s="122">
        <v>42514.699475699999</v>
      </c>
      <c r="I70" s="122">
        <v>10428.9814128</v>
      </c>
      <c r="J70" s="122">
        <v>33120.087788199999</v>
      </c>
      <c r="K70" s="122">
        <v>23.816324099999999</v>
      </c>
      <c r="L70" s="122" t="s">
        <v>40</v>
      </c>
      <c r="M70" s="122" t="s">
        <v>40</v>
      </c>
      <c r="N70" s="122">
        <v>96075.753848299995</v>
      </c>
      <c r="O70" s="122">
        <v>4.9091782999999998</v>
      </c>
      <c r="P70" s="122" t="s">
        <v>40</v>
      </c>
      <c r="Q70" s="122">
        <v>184757.8663624</v>
      </c>
      <c r="R70" s="122">
        <v>287060.07341419999</v>
      </c>
      <c r="S70" s="121" t="s">
        <v>256</v>
      </c>
    </row>
    <row r="71" spans="1:19" ht="12.75" customHeight="1">
      <c r="A71" s="121" t="s">
        <v>257</v>
      </c>
      <c r="B71" s="122" t="s">
        <v>40</v>
      </c>
      <c r="C71" s="122" t="s">
        <v>40</v>
      </c>
      <c r="D71" s="122" t="s">
        <v>40</v>
      </c>
      <c r="E71" s="122">
        <v>365.1497134</v>
      </c>
      <c r="F71" s="122" t="s">
        <v>40</v>
      </c>
      <c r="G71" s="122" t="s">
        <v>40</v>
      </c>
      <c r="H71" s="122">
        <v>13527.8240869</v>
      </c>
      <c r="I71" s="122">
        <v>5716.7908213000001</v>
      </c>
      <c r="J71" s="122">
        <v>1191.0163408999999</v>
      </c>
      <c r="K71" s="122">
        <v>6036.4238400000004</v>
      </c>
      <c r="L71" s="122" t="s">
        <v>40</v>
      </c>
      <c r="M71" s="122" t="s">
        <v>40</v>
      </c>
      <c r="N71" s="122">
        <v>1634.8525271000001</v>
      </c>
      <c r="O71" s="122" t="s">
        <v>40</v>
      </c>
      <c r="P71" s="122" t="s">
        <v>40</v>
      </c>
      <c r="Q71" s="122">
        <v>28472.0573296</v>
      </c>
      <c r="R71" s="122">
        <v>6889.2486723000002</v>
      </c>
      <c r="S71" s="121" t="s">
        <v>257</v>
      </c>
    </row>
    <row r="72" spans="1:19" ht="12.75" customHeight="1">
      <c r="A72" s="121" t="s">
        <v>258</v>
      </c>
      <c r="B72" s="122" t="s">
        <v>40</v>
      </c>
      <c r="C72" s="122" t="s">
        <v>40</v>
      </c>
      <c r="D72" s="122">
        <v>5293.1303476000003</v>
      </c>
      <c r="E72" s="122">
        <v>37519.760675999998</v>
      </c>
      <c r="F72" s="122">
        <v>2884.6490899</v>
      </c>
      <c r="G72" s="122">
        <v>506.4773007</v>
      </c>
      <c r="H72" s="122">
        <v>7716424.6851388002</v>
      </c>
      <c r="I72" s="122">
        <v>154627.54483110001</v>
      </c>
      <c r="J72" s="122">
        <v>843.30549840000003</v>
      </c>
      <c r="K72" s="122">
        <v>595179.24639069999</v>
      </c>
      <c r="L72" s="122">
        <v>9.7875580000000006</v>
      </c>
      <c r="M72" s="122" t="s">
        <v>40</v>
      </c>
      <c r="N72" s="122">
        <v>259454.1573966</v>
      </c>
      <c r="O72" s="122" t="s">
        <v>40</v>
      </c>
      <c r="P72" s="122" t="s">
        <v>40</v>
      </c>
      <c r="Q72" s="122">
        <v>8772742.7442278005</v>
      </c>
      <c r="R72" s="122">
        <v>8059496.3586582001</v>
      </c>
      <c r="S72" s="121" t="s">
        <v>258</v>
      </c>
    </row>
    <row r="73" spans="1:19" ht="12.75" customHeight="1">
      <c r="A73" s="121" t="s">
        <v>259</v>
      </c>
      <c r="B73" s="122">
        <v>6.8133249999999999</v>
      </c>
      <c r="C73" s="122" t="s">
        <v>40</v>
      </c>
      <c r="D73" s="122">
        <v>124.76158</v>
      </c>
      <c r="E73" s="122">
        <v>299755.62602339999</v>
      </c>
      <c r="F73" s="122">
        <v>11333.398163600001</v>
      </c>
      <c r="G73" s="122">
        <v>20.267454699999998</v>
      </c>
      <c r="H73" s="122">
        <v>1758637.8501337001</v>
      </c>
      <c r="I73" s="122">
        <v>33099.7722708</v>
      </c>
      <c r="J73" s="122">
        <v>178.7774738</v>
      </c>
      <c r="K73" s="122">
        <v>1762233.1040167999</v>
      </c>
      <c r="L73" s="122" t="s">
        <v>40</v>
      </c>
      <c r="M73" s="122" t="s">
        <v>40</v>
      </c>
      <c r="N73" s="122">
        <v>235500.55803019999</v>
      </c>
      <c r="O73" s="122">
        <v>1153.1247034999999</v>
      </c>
      <c r="P73" s="122">
        <v>2.1502984999999999</v>
      </c>
      <c r="Q73" s="122">
        <v>4102046.2034740001</v>
      </c>
      <c r="R73" s="122">
        <v>4120880.3147729998</v>
      </c>
      <c r="S73" s="121" t="s">
        <v>259</v>
      </c>
    </row>
    <row r="74" spans="1:19" ht="12.75" customHeight="1">
      <c r="A74" s="121" t="s">
        <v>260</v>
      </c>
      <c r="B74" s="122" t="s">
        <v>40</v>
      </c>
      <c r="C74" s="122" t="s">
        <v>40</v>
      </c>
      <c r="D74" s="122">
        <v>19841.230043399999</v>
      </c>
      <c r="E74" s="122">
        <v>629626.0917622</v>
      </c>
      <c r="F74" s="122">
        <v>34525.935190800003</v>
      </c>
      <c r="G74" s="122">
        <v>21472.635749500001</v>
      </c>
      <c r="H74" s="122">
        <v>5082709.2757847998</v>
      </c>
      <c r="I74" s="122">
        <v>32768.854269900003</v>
      </c>
      <c r="J74" s="122">
        <v>139.6682194</v>
      </c>
      <c r="K74" s="122">
        <v>441860.21324870002</v>
      </c>
      <c r="L74" s="122" t="s">
        <v>40</v>
      </c>
      <c r="M74" s="122">
        <v>5876.3346443999999</v>
      </c>
      <c r="N74" s="122">
        <v>659409.38452349999</v>
      </c>
      <c r="O74" s="122">
        <v>142.88973999999999</v>
      </c>
      <c r="P74" s="122" t="s">
        <v>40</v>
      </c>
      <c r="Q74" s="122">
        <v>6928372.5131765986</v>
      </c>
      <c r="R74" s="122">
        <v>7936808.5203293003</v>
      </c>
      <c r="S74" s="121" t="s">
        <v>260</v>
      </c>
    </row>
    <row r="75" spans="1:19" ht="12.75" customHeight="1">
      <c r="A75" s="121" t="s">
        <v>261</v>
      </c>
      <c r="B75" s="122" t="s">
        <v>40</v>
      </c>
      <c r="C75" s="122" t="s">
        <v>40</v>
      </c>
      <c r="D75" s="122" t="s">
        <v>40</v>
      </c>
      <c r="E75" s="122">
        <v>75.015000000000001</v>
      </c>
      <c r="F75" s="122" t="s">
        <v>40</v>
      </c>
      <c r="G75" s="122">
        <v>4.3318063000000002</v>
      </c>
      <c r="H75" s="122">
        <v>8333.6932665000004</v>
      </c>
      <c r="I75" s="122">
        <v>414.63968089999997</v>
      </c>
      <c r="J75" s="122">
        <v>20.448464099999999</v>
      </c>
      <c r="K75" s="122">
        <v>22.1461814</v>
      </c>
      <c r="L75" s="122" t="s">
        <v>40</v>
      </c>
      <c r="M75" s="122" t="s">
        <v>40</v>
      </c>
      <c r="N75" s="122">
        <v>9997.8870509999997</v>
      </c>
      <c r="O75" s="122" t="s">
        <v>40</v>
      </c>
      <c r="P75" s="122" t="s">
        <v>40</v>
      </c>
      <c r="Q75" s="122">
        <v>18868.161450200001</v>
      </c>
      <c r="R75" s="122">
        <v>1553.8334073999999</v>
      </c>
      <c r="S75" s="121" t="s">
        <v>261</v>
      </c>
    </row>
    <row r="76" spans="1:19" ht="12.75" customHeight="1">
      <c r="A76" s="121" t="s">
        <v>262</v>
      </c>
      <c r="B76" s="122" t="s">
        <v>40</v>
      </c>
      <c r="C76" s="122" t="s">
        <v>40</v>
      </c>
      <c r="D76" s="122">
        <v>9222.7724263</v>
      </c>
      <c r="E76" s="122">
        <v>86551.650829000006</v>
      </c>
      <c r="F76" s="122">
        <v>14551.4596655</v>
      </c>
      <c r="G76" s="122">
        <v>48670.841594899997</v>
      </c>
      <c r="H76" s="122">
        <v>1252476.3367220999</v>
      </c>
      <c r="I76" s="122">
        <v>8464.2295223000001</v>
      </c>
      <c r="J76" s="122">
        <v>73.798660600000005</v>
      </c>
      <c r="K76" s="122">
        <v>27277.639242000001</v>
      </c>
      <c r="L76" s="122">
        <v>489.352036</v>
      </c>
      <c r="M76" s="122">
        <v>12343.419481700001</v>
      </c>
      <c r="N76" s="122">
        <v>18649.4240522</v>
      </c>
      <c r="O76" s="122" t="s">
        <v>40</v>
      </c>
      <c r="P76" s="122">
        <v>804.85670010000001</v>
      </c>
      <c r="Q76" s="122">
        <v>1479575.7809327</v>
      </c>
      <c r="R76" s="122">
        <v>1337600.9092607</v>
      </c>
      <c r="S76" s="121" t="s">
        <v>262</v>
      </c>
    </row>
    <row r="77" spans="1:19" ht="12.75" customHeight="1">
      <c r="A77" s="121" t="s">
        <v>263</v>
      </c>
      <c r="B77" s="122" t="s">
        <v>40</v>
      </c>
      <c r="C77" s="122" t="s">
        <v>40</v>
      </c>
      <c r="D77" s="122" t="s">
        <v>40</v>
      </c>
      <c r="E77" s="122" t="s">
        <v>40</v>
      </c>
      <c r="F77" s="122" t="s">
        <v>40</v>
      </c>
      <c r="G77" s="122" t="s">
        <v>40</v>
      </c>
      <c r="H77" s="122">
        <v>303.61818799999998</v>
      </c>
      <c r="I77" s="122">
        <v>3727.5713756</v>
      </c>
      <c r="J77" s="122" t="s">
        <v>40</v>
      </c>
      <c r="K77" s="122" t="s">
        <v>40</v>
      </c>
      <c r="L77" s="122" t="s">
        <v>40</v>
      </c>
      <c r="M77" s="122" t="s">
        <v>40</v>
      </c>
      <c r="N77" s="122">
        <v>619.92243289999999</v>
      </c>
      <c r="O77" s="122" t="s">
        <v>40</v>
      </c>
      <c r="P77" s="122" t="s">
        <v>40</v>
      </c>
      <c r="Q77" s="122">
        <v>4651.1119964999998</v>
      </c>
      <c r="R77" s="122">
        <v>311.5936896</v>
      </c>
      <c r="S77" s="121" t="s">
        <v>263</v>
      </c>
    </row>
    <row r="78" spans="1:19" ht="12.75" customHeight="1">
      <c r="A78" s="121" t="s">
        <v>264</v>
      </c>
      <c r="B78" s="122" t="s">
        <v>40</v>
      </c>
      <c r="C78" s="122" t="s">
        <v>40</v>
      </c>
      <c r="D78" s="122">
        <v>965.10975429999996</v>
      </c>
      <c r="E78" s="122">
        <v>1392.8269247000001</v>
      </c>
      <c r="F78" s="122">
        <v>31628.637579999999</v>
      </c>
      <c r="G78" s="122">
        <v>41.089453300000002</v>
      </c>
      <c r="H78" s="122">
        <v>144656.61734910001</v>
      </c>
      <c r="I78" s="122">
        <v>87.328647799999999</v>
      </c>
      <c r="J78" s="122">
        <v>0.51693230000000001</v>
      </c>
      <c r="K78" s="122">
        <v>31351.127719</v>
      </c>
      <c r="L78" s="122" t="s">
        <v>40</v>
      </c>
      <c r="M78" s="122" t="s">
        <v>40</v>
      </c>
      <c r="N78" s="122">
        <v>9492.6959475999993</v>
      </c>
      <c r="O78" s="122" t="s">
        <v>40</v>
      </c>
      <c r="P78" s="122" t="s">
        <v>40</v>
      </c>
      <c r="Q78" s="122">
        <v>219615.95030810003</v>
      </c>
      <c r="R78" s="122">
        <v>74904.474214500005</v>
      </c>
      <c r="S78" s="121" t="s">
        <v>264</v>
      </c>
    </row>
    <row r="79" spans="1:19" ht="12.75" customHeight="1">
      <c r="A79" s="121" t="s">
        <v>265</v>
      </c>
      <c r="B79" s="122" t="s">
        <v>40</v>
      </c>
      <c r="C79" s="122" t="s">
        <v>40</v>
      </c>
      <c r="D79" s="122" t="s">
        <v>40</v>
      </c>
      <c r="E79" s="122">
        <v>319.07950629999999</v>
      </c>
      <c r="F79" s="122" t="s">
        <v>40</v>
      </c>
      <c r="G79" s="122" t="s">
        <v>40</v>
      </c>
      <c r="H79" s="122">
        <v>14.322311300000001</v>
      </c>
      <c r="I79" s="122" t="s">
        <v>40</v>
      </c>
      <c r="J79" s="122" t="s">
        <v>40</v>
      </c>
      <c r="K79" s="122" t="s">
        <v>40</v>
      </c>
      <c r="L79" s="122" t="s">
        <v>40</v>
      </c>
      <c r="M79" s="122" t="s">
        <v>40</v>
      </c>
      <c r="N79" s="122">
        <v>20.584810399999999</v>
      </c>
      <c r="O79" s="122" t="s">
        <v>40</v>
      </c>
      <c r="P79" s="122" t="s">
        <v>40</v>
      </c>
      <c r="Q79" s="122">
        <v>353.986628</v>
      </c>
      <c r="R79" s="122">
        <v>319.07950629999999</v>
      </c>
      <c r="S79" s="121" t="s">
        <v>265</v>
      </c>
    </row>
    <row r="80" spans="1:19" ht="12.75" customHeight="1">
      <c r="A80" s="121" t="s">
        <v>266</v>
      </c>
      <c r="B80" s="122" t="s">
        <v>40</v>
      </c>
      <c r="C80" s="122" t="s">
        <v>40</v>
      </c>
      <c r="D80" s="122" t="s">
        <v>40</v>
      </c>
      <c r="E80" s="122">
        <v>1368.872108</v>
      </c>
      <c r="F80" s="122">
        <v>1.0499999999999999E-3</v>
      </c>
      <c r="G80" s="122" t="s">
        <v>40</v>
      </c>
      <c r="H80" s="122">
        <v>27030.4425883</v>
      </c>
      <c r="I80" s="122">
        <v>7.4973974999999999</v>
      </c>
      <c r="J80" s="122" t="s">
        <v>40</v>
      </c>
      <c r="K80" s="122">
        <v>487.06132869999999</v>
      </c>
      <c r="L80" s="122" t="s">
        <v>40</v>
      </c>
      <c r="M80" s="122" t="s">
        <v>40</v>
      </c>
      <c r="N80" s="122">
        <v>178.32306610000001</v>
      </c>
      <c r="O80" s="122" t="s">
        <v>40</v>
      </c>
      <c r="P80" s="122" t="s">
        <v>40</v>
      </c>
      <c r="Q80" s="122">
        <v>29072.197538600001</v>
      </c>
      <c r="R80" s="122">
        <v>13612.895913599999</v>
      </c>
      <c r="S80" s="121" t="s">
        <v>266</v>
      </c>
    </row>
    <row r="81" spans="1:19" ht="12.75" customHeight="1">
      <c r="A81" s="121" t="s">
        <v>267</v>
      </c>
      <c r="B81" s="122" t="s">
        <v>40</v>
      </c>
      <c r="C81" s="122" t="s">
        <v>40</v>
      </c>
      <c r="D81" s="122" t="s">
        <v>40</v>
      </c>
      <c r="E81" s="122" t="s">
        <v>40</v>
      </c>
      <c r="F81" s="122" t="s">
        <v>40</v>
      </c>
      <c r="G81" s="122" t="s">
        <v>40</v>
      </c>
      <c r="H81" s="122">
        <v>44.225853999999998</v>
      </c>
      <c r="I81" s="122" t="s">
        <v>40</v>
      </c>
      <c r="J81" s="122" t="s">
        <v>40</v>
      </c>
      <c r="K81" s="122" t="s">
        <v>40</v>
      </c>
      <c r="L81" s="122" t="s">
        <v>40</v>
      </c>
      <c r="M81" s="122" t="s">
        <v>40</v>
      </c>
      <c r="N81" s="122" t="s">
        <v>40</v>
      </c>
      <c r="O81" s="122" t="s">
        <v>40</v>
      </c>
      <c r="P81" s="122" t="s">
        <v>40</v>
      </c>
      <c r="Q81" s="122">
        <v>44.225853999999998</v>
      </c>
      <c r="R81" s="122">
        <v>44.225853999999998</v>
      </c>
      <c r="S81" s="121" t="s">
        <v>267</v>
      </c>
    </row>
    <row r="82" spans="1:19" ht="12.75" customHeight="1">
      <c r="A82" s="121" t="s">
        <v>268</v>
      </c>
      <c r="B82" s="122" t="s">
        <v>40</v>
      </c>
      <c r="C82" s="122" t="s">
        <v>40</v>
      </c>
      <c r="D82" s="122">
        <v>103.4637444</v>
      </c>
      <c r="E82" s="122">
        <v>5189.7303406999999</v>
      </c>
      <c r="F82" s="122">
        <v>6878.7573620000003</v>
      </c>
      <c r="G82" s="122">
        <v>13743.3582358</v>
      </c>
      <c r="H82" s="122">
        <v>260709.40659989999</v>
      </c>
      <c r="I82" s="122">
        <v>246.20886949999999</v>
      </c>
      <c r="J82" s="122" t="s">
        <v>40</v>
      </c>
      <c r="K82" s="122">
        <v>4641.3281790000001</v>
      </c>
      <c r="L82" s="122">
        <v>60.869616600000001</v>
      </c>
      <c r="M82" s="122" t="s">
        <v>40</v>
      </c>
      <c r="N82" s="122">
        <v>49.467199000000001</v>
      </c>
      <c r="O82" s="122" t="s">
        <v>40</v>
      </c>
      <c r="P82" s="122" t="s">
        <v>40</v>
      </c>
      <c r="Q82" s="122">
        <v>291622.59014689998</v>
      </c>
      <c r="R82" s="122">
        <v>213373.07964839999</v>
      </c>
      <c r="S82" s="121" t="s">
        <v>268</v>
      </c>
    </row>
    <row r="83" spans="1:19" ht="12.75" customHeight="1">
      <c r="A83" s="121" t="s">
        <v>269</v>
      </c>
      <c r="B83" s="122" t="s">
        <v>40</v>
      </c>
      <c r="C83" s="122" t="s">
        <v>40</v>
      </c>
      <c r="D83" s="122" t="s">
        <v>40</v>
      </c>
      <c r="E83" s="122" t="s">
        <v>40</v>
      </c>
      <c r="F83" s="122" t="s">
        <v>40</v>
      </c>
      <c r="G83" s="122" t="s">
        <v>40</v>
      </c>
      <c r="H83" s="122" t="s">
        <v>40</v>
      </c>
      <c r="I83" s="122" t="s">
        <v>40</v>
      </c>
      <c r="J83" s="122" t="s">
        <v>40</v>
      </c>
      <c r="K83" s="122" t="s">
        <v>40</v>
      </c>
      <c r="L83" s="122" t="s">
        <v>40</v>
      </c>
      <c r="M83" s="122" t="s">
        <v>40</v>
      </c>
      <c r="N83" s="122" t="s">
        <v>40</v>
      </c>
      <c r="O83" s="122" t="s">
        <v>40</v>
      </c>
      <c r="P83" s="122" t="s">
        <v>40</v>
      </c>
      <c r="Q83" s="122" t="s">
        <v>40</v>
      </c>
      <c r="R83" s="122">
        <v>118.21199970000001</v>
      </c>
      <c r="S83" s="121" t="s">
        <v>269</v>
      </c>
    </row>
    <row r="84" spans="1:19" ht="12.75" customHeight="1">
      <c r="A84" s="121" t="s">
        <v>270</v>
      </c>
      <c r="B84" s="122" t="s">
        <v>40</v>
      </c>
      <c r="C84" s="122" t="s">
        <v>40</v>
      </c>
      <c r="D84" s="122">
        <v>9.78355</v>
      </c>
      <c r="E84" s="122">
        <v>64429.819855299997</v>
      </c>
      <c r="F84" s="122">
        <v>4062.5157899999999</v>
      </c>
      <c r="G84" s="122">
        <v>986.64500999999996</v>
      </c>
      <c r="H84" s="122">
        <v>113623.36331080001</v>
      </c>
      <c r="I84" s="122">
        <v>6.9215850999999997</v>
      </c>
      <c r="J84" s="122">
        <v>2.2370000000000001E-2</v>
      </c>
      <c r="K84" s="122" t="s">
        <v>40</v>
      </c>
      <c r="L84" s="122" t="s">
        <v>40</v>
      </c>
      <c r="M84" s="122" t="s">
        <v>40</v>
      </c>
      <c r="N84" s="122">
        <v>313.0897008</v>
      </c>
      <c r="O84" s="122" t="s">
        <v>40</v>
      </c>
      <c r="P84" s="122" t="s">
        <v>40</v>
      </c>
      <c r="Q84" s="122">
        <v>183432.16117199999</v>
      </c>
      <c r="R84" s="122">
        <v>124427.155155</v>
      </c>
      <c r="S84" s="121" t="s">
        <v>270</v>
      </c>
    </row>
    <row r="85" spans="1:19" ht="12.75" customHeight="1">
      <c r="A85" s="121" t="s">
        <v>271</v>
      </c>
      <c r="B85" s="122" t="s">
        <v>40</v>
      </c>
      <c r="C85" s="122" t="s">
        <v>40</v>
      </c>
      <c r="D85" s="122" t="s">
        <v>40</v>
      </c>
      <c r="E85" s="122" t="s">
        <v>40</v>
      </c>
      <c r="F85" s="122" t="s">
        <v>40</v>
      </c>
      <c r="G85" s="122" t="s">
        <v>40</v>
      </c>
      <c r="H85" s="122">
        <v>341.19839630000001</v>
      </c>
      <c r="I85" s="122" t="s">
        <v>40</v>
      </c>
      <c r="J85" s="122" t="s">
        <v>40</v>
      </c>
      <c r="K85" s="122" t="s">
        <v>40</v>
      </c>
      <c r="L85" s="122" t="s">
        <v>40</v>
      </c>
      <c r="M85" s="122" t="s">
        <v>40</v>
      </c>
      <c r="N85" s="122" t="s">
        <v>40</v>
      </c>
      <c r="O85" s="122" t="s">
        <v>40</v>
      </c>
      <c r="P85" s="122" t="s">
        <v>40</v>
      </c>
      <c r="Q85" s="122">
        <v>341.19839630000001</v>
      </c>
      <c r="R85" s="122">
        <v>341.19839630000001</v>
      </c>
      <c r="S85" s="121" t="s">
        <v>271</v>
      </c>
    </row>
    <row r="86" spans="1:19" ht="12.75" customHeight="1">
      <c r="A86" s="127" t="s">
        <v>275</v>
      </c>
      <c r="B86" s="122" t="s">
        <v>40</v>
      </c>
      <c r="C86" s="122" t="s">
        <v>40</v>
      </c>
      <c r="D86" s="122" t="s">
        <v>40</v>
      </c>
      <c r="E86" s="122" t="s">
        <v>40</v>
      </c>
      <c r="F86" s="122" t="s">
        <v>40</v>
      </c>
      <c r="G86" s="122" t="s">
        <v>40</v>
      </c>
      <c r="H86" s="122">
        <v>19.58821</v>
      </c>
      <c r="I86" s="122" t="s">
        <v>40</v>
      </c>
      <c r="J86" s="122" t="s">
        <v>40</v>
      </c>
      <c r="K86" s="122" t="s">
        <v>40</v>
      </c>
      <c r="L86" s="122" t="s">
        <v>40</v>
      </c>
      <c r="M86" s="122" t="s">
        <v>40</v>
      </c>
      <c r="N86" s="122" t="s">
        <v>40</v>
      </c>
      <c r="O86" s="122" t="s">
        <v>40</v>
      </c>
      <c r="P86" s="122" t="s">
        <v>40</v>
      </c>
      <c r="Q86" s="122">
        <v>19.58821</v>
      </c>
      <c r="R86" s="122" t="s">
        <v>40</v>
      </c>
      <c r="S86" s="121" t="s">
        <v>275</v>
      </c>
    </row>
    <row r="87" spans="1:19" ht="12.75" customHeight="1">
      <c r="A87" s="127" t="s">
        <v>276</v>
      </c>
      <c r="B87" s="122" t="s">
        <v>40</v>
      </c>
      <c r="C87" s="122" t="s">
        <v>40</v>
      </c>
      <c r="D87" s="122" t="s">
        <v>40</v>
      </c>
      <c r="E87" s="122" t="s">
        <v>40</v>
      </c>
      <c r="F87" s="122" t="s">
        <v>40</v>
      </c>
      <c r="G87" s="122" t="s">
        <v>40</v>
      </c>
      <c r="H87" s="122" t="s">
        <v>40</v>
      </c>
      <c r="I87" s="122" t="s">
        <v>40</v>
      </c>
      <c r="J87" s="122" t="s">
        <v>40</v>
      </c>
      <c r="K87" s="122" t="s">
        <v>40</v>
      </c>
      <c r="L87" s="122" t="s">
        <v>40</v>
      </c>
      <c r="M87" s="122" t="s">
        <v>40</v>
      </c>
      <c r="N87" s="122" t="s">
        <v>40</v>
      </c>
      <c r="O87" s="122" t="s">
        <v>40</v>
      </c>
      <c r="P87" s="122" t="s">
        <v>40</v>
      </c>
      <c r="Q87" s="122" t="s">
        <v>40</v>
      </c>
      <c r="R87" s="122" t="s">
        <v>40</v>
      </c>
      <c r="S87" s="121" t="s">
        <v>276</v>
      </c>
    </row>
    <row r="88" spans="1:19" ht="12.75" customHeight="1">
      <c r="A88" s="127" t="s">
        <v>277</v>
      </c>
      <c r="B88" s="122" t="s">
        <v>40</v>
      </c>
      <c r="C88" s="122" t="s">
        <v>40</v>
      </c>
      <c r="D88" s="122" t="s">
        <v>40</v>
      </c>
      <c r="E88" s="122" t="s">
        <v>40</v>
      </c>
      <c r="F88" s="122" t="s">
        <v>40</v>
      </c>
      <c r="G88" s="122" t="s">
        <v>40</v>
      </c>
      <c r="H88" s="122" t="s">
        <v>40</v>
      </c>
      <c r="I88" s="122" t="s">
        <v>40</v>
      </c>
      <c r="J88" s="122" t="s">
        <v>40</v>
      </c>
      <c r="K88" s="122" t="s">
        <v>40</v>
      </c>
      <c r="L88" s="122" t="s">
        <v>40</v>
      </c>
      <c r="M88" s="122" t="s">
        <v>40</v>
      </c>
      <c r="N88" s="122" t="s">
        <v>40</v>
      </c>
      <c r="O88" s="122" t="s">
        <v>40</v>
      </c>
      <c r="P88" s="122" t="s">
        <v>40</v>
      </c>
      <c r="Q88" s="122" t="s">
        <v>40</v>
      </c>
      <c r="R88" s="122" t="s">
        <v>40</v>
      </c>
      <c r="S88" s="121" t="s">
        <v>277</v>
      </c>
    </row>
    <row r="89" spans="1:19" ht="12.75" customHeight="1">
      <c r="A89" s="127" t="s">
        <v>278</v>
      </c>
      <c r="B89" s="122" t="s">
        <v>40</v>
      </c>
      <c r="C89" s="122" t="s">
        <v>40</v>
      </c>
      <c r="D89" s="122" t="s">
        <v>40</v>
      </c>
      <c r="E89" s="122" t="s">
        <v>40</v>
      </c>
      <c r="F89" s="122" t="s">
        <v>40</v>
      </c>
      <c r="G89" s="122" t="s">
        <v>40</v>
      </c>
      <c r="H89" s="122" t="s">
        <v>40</v>
      </c>
      <c r="I89" s="122" t="s">
        <v>40</v>
      </c>
      <c r="J89" s="122" t="s">
        <v>40</v>
      </c>
      <c r="K89" s="122" t="s">
        <v>40</v>
      </c>
      <c r="L89" s="122" t="s">
        <v>40</v>
      </c>
      <c r="M89" s="122" t="s">
        <v>40</v>
      </c>
      <c r="N89" s="122" t="s">
        <v>40</v>
      </c>
      <c r="O89" s="122" t="s">
        <v>40</v>
      </c>
      <c r="P89" s="122" t="s">
        <v>40</v>
      </c>
      <c r="Q89" s="122" t="s">
        <v>40</v>
      </c>
      <c r="R89" s="122" t="s">
        <v>40</v>
      </c>
      <c r="S89" s="121" t="s">
        <v>278</v>
      </c>
    </row>
    <row r="90" spans="1:19" ht="12.75" customHeight="1">
      <c r="A90" s="127" t="s">
        <v>279</v>
      </c>
      <c r="B90" s="122" t="s">
        <v>40</v>
      </c>
      <c r="C90" s="122" t="s">
        <v>40</v>
      </c>
      <c r="D90" s="122" t="s">
        <v>40</v>
      </c>
      <c r="E90" s="122" t="s">
        <v>40</v>
      </c>
      <c r="F90" s="122" t="s">
        <v>40</v>
      </c>
      <c r="G90" s="122" t="s">
        <v>40</v>
      </c>
      <c r="H90" s="122">
        <v>18.9174814</v>
      </c>
      <c r="I90" s="122">
        <v>0.14399999999999999</v>
      </c>
      <c r="J90" s="122" t="s">
        <v>40</v>
      </c>
      <c r="K90" s="122" t="s">
        <v>40</v>
      </c>
      <c r="L90" s="122" t="s">
        <v>40</v>
      </c>
      <c r="M90" s="122" t="s">
        <v>40</v>
      </c>
      <c r="N90" s="122" t="s">
        <v>40</v>
      </c>
      <c r="O90" s="122" t="s">
        <v>40</v>
      </c>
      <c r="P90" s="122" t="s">
        <v>40</v>
      </c>
      <c r="Q90" s="122">
        <v>19.061481399999998</v>
      </c>
      <c r="R90" s="122">
        <v>19.561481400000002</v>
      </c>
      <c r="S90" s="121" t="s">
        <v>279</v>
      </c>
    </row>
    <row r="91" spans="1:19" ht="12.75" customHeight="1">
      <c r="A91" s="127" t="s">
        <v>304</v>
      </c>
      <c r="B91" s="122" t="s">
        <v>40</v>
      </c>
      <c r="C91" s="122" t="s">
        <v>40</v>
      </c>
      <c r="D91" s="122" t="s">
        <v>40</v>
      </c>
      <c r="E91" s="122" t="s">
        <v>40</v>
      </c>
      <c r="F91" s="122" t="s">
        <v>40</v>
      </c>
      <c r="G91" s="122" t="s">
        <v>40</v>
      </c>
      <c r="H91" s="122" t="s">
        <v>40</v>
      </c>
      <c r="I91" s="122" t="s">
        <v>40</v>
      </c>
      <c r="J91" s="122" t="s">
        <v>40</v>
      </c>
      <c r="K91" s="122" t="s">
        <v>40</v>
      </c>
      <c r="L91" s="122" t="s">
        <v>40</v>
      </c>
      <c r="M91" s="122" t="s">
        <v>40</v>
      </c>
      <c r="N91" s="122">
        <v>676.29788510000003</v>
      </c>
      <c r="O91" s="122" t="s">
        <v>40</v>
      </c>
      <c r="P91" s="122" t="s">
        <v>40</v>
      </c>
      <c r="Q91" s="122">
        <v>676.29788510000003</v>
      </c>
      <c r="R91" s="122">
        <v>750.49881029999995</v>
      </c>
      <c r="S91" s="121" t="s">
        <v>304</v>
      </c>
    </row>
    <row r="92" spans="1:19">
      <c r="A92" s="128"/>
      <c r="B92" s="128"/>
      <c r="C92" s="128"/>
      <c r="D92" s="128"/>
      <c r="E92" s="128"/>
      <c r="F92" s="128"/>
      <c r="G92" s="128"/>
      <c r="H92" s="128"/>
      <c r="I92" s="128"/>
      <c r="J92" s="128"/>
      <c r="K92" s="128"/>
      <c r="L92" s="128"/>
      <c r="M92" s="128"/>
      <c r="N92" s="128"/>
      <c r="O92" s="128"/>
      <c r="P92" s="128"/>
      <c r="Q92" s="128"/>
      <c r="R92" s="128"/>
      <c r="S92" s="129"/>
    </row>
    <row r="93" spans="1:19" ht="24">
      <c r="A93" s="130" t="s">
        <v>305</v>
      </c>
      <c r="B93" s="131">
        <v>6.8133249999999999</v>
      </c>
      <c r="C93" s="134" t="s">
        <v>40</v>
      </c>
      <c r="D93" s="131">
        <v>48934.942935099993</v>
      </c>
      <c r="E93" s="131">
        <v>1839331.9668787001</v>
      </c>
      <c r="F93" s="131">
        <v>154620.90358510002</v>
      </c>
      <c r="G93" s="131">
        <v>158770.46637089999</v>
      </c>
      <c r="H93" s="131">
        <v>22095538.147598799</v>
      </c>
      <c r="I93" s="131">
        <v>1054480.4449687002</v>
      </c>
      <c r="J93" s="131">
        <v>559388.07341009995</v>
      </c>
      <c r="K93" s="131">
        <v>4673134.8590721991</v>
      </c>
      <c r="L93" s="131">
        <v>560.00921059999996</v>
      </c>
      <c r="M93" s="131">
        <v>18219.754126100001</v>
      </c>
      <c r="N93" s="131">
        <v>3636475.6359901996</v>
      </c>
      <c r="O93" s="131">
        <v>1312.6145053999999</v>
      </c>
      <c r="P93" s="131">
        <v>51088.264228600005</v>
      </c>
      <c r="Q93" s="131">
        <v>34291862.896205492</v>
      </c>
      <c r="R93" s="131">
        <v>34252162.770788096</v>
      </c>
      <c r="S93" s="130" t="s">
        <v>305</v>
      </c>
    </row>
    <row r="94" spans="1:19" ht="36">
      <c r="A94" s="130" t="s">
        <v>306</v>
      </c>
      <c r="B94" s="132">
        <v>13.25</v>
      </c>
      <c r="C94" s="135" t="s">
        <v>40</v>
      </c>
      <c r="D94" s="132">
        <v>12.290526959519401</v>
      </c>
      <c r="E94" s="132">
        <v>11.610433672525801</v>
      </c>
      <c r="F94" s="132">
        <v>12.7649935769147</v>
      </c>
      <c r="G94" s="132">
        <v>9.7166710749556202</v>
      </c>
      <c r="H94" s="132">
        <v>11.7048439200596</v>
      </c>
      <c r="I94" s="132">
        <v>9.1282626312342892</v>
      </c>
      <c r="J94" s="132">
        <v>11.1606617820706</v>
      </c>
      <c r="K94" s="132">
        <v>10.7242470595956</v>
      </c>
      <c r="L94" s="132">
        <v>14.1455634395953</v>
      </c>
      <c r="M94" s="132">
        <v>13.806484721899199</v>
      </c>
      <c r="N94" s="132">
        <v>11.886327956293901</v>
      </c>
      <c r="O94" s="132">
        <v>13.2231667561877</v>
      </c>
      <c r="P94" s="132">
        <v>5.7906717872675699</v>
      </c>
      <c r="Q94" s="132">
        <v>11.486101676860899</v>
      </c>
      <c r="R94" s="132">
        <v>11.466570989294301</v>
      </c>
      <c r="S94" s="130" t="s">
        <v>306</v>
      </c>
    </row>
    <row r="95" spans="1:19">
      <c r="A95" s="43" t="s">
        <v>37</v>
      </c>
      <c r="B95" s="128"/>
      <c r="C95" s="128"/>
      <c r="D95" s="128"/>
      <c r="E95" s="128"/>
      <c r="F95" s="128"/>
      <c r="G95" s="128"/>
      <c r="H95" s="128"/>
      <c r="I95" s="128"/>
      <c r="J95" s="128"/>
      <c r="K95" s="128"/>
      <c r="L95" s="128"/>
      <c r="M95" s="128"/>
      <c r="N95" s="128"/>
      <c r="O95" s="128"/>
      <c r="P95" s="128"/>
      <c r="Q95" s="128"/>
      <c r="R95" s="128"/>
      <c r="S95" s="128"/>
    </row>
    <row r="96" spans="1:19">
      <c r="A96" s="44" t="s">
        <v>38</v>
      </c>
      <c r="B96" s="128"/>
      <c r="C96" s="128"/>
      <c r="D96" s="128"/>
      <c r="E96" s="128"/>
      <c r="F96" s="128"/>
      <c r="G96" s="128"/>
      <c r="H96" s="128"/>
      <c r="I96" s="128"/>
      <c r="J96" s="128"/>
      <c r="K96" s="128"/>
      <c r="L96" s="128"/>
      <c r="M96" s="128"/>
      <c r="N96" s="128"/>
      <c r="O96" s="128"/>
      <c r="P96" s="128"/>
      <c r="Q96" s="128"/>
      <c r="R96" s="128"/>
      <c r="S96" s="128"/>
    </row>
    <row r="97" spans="1:19">
      <c r="A97" s="45" t="s">
        <v>39</v>
      </c>
      <c r="B97" s="128"/>
      <c r="C97" s="128"/>
      <c r="D97" s="128"/>
      <c r="E97" s="128"/>
      <c r="F97" s="128"/>
      <c r="G97" s="128"/>
      <c r="H97" s="128"/>
      <c r="I97" s="128"/>
      <c r="J97" s="128"/>
      <c r="K97" s="128"/>
      <c r="L97" s="128"/>
      <c r="M97" s="128"/>
      <c r="N97" s="128"/>
      <c r="O97" s="128"/>
      <c r="P97" s="128"/>
      <c r="Q97" s="128"/>
      <c r="R97" s="128"/>
      <c r="S97" s="128"/>
    </row>
  </sheetData>
  <mergeCells count="42">
    <mergeCell ref="R49:R51"/>
    <mergeCell ref="S49:S51"/>
    <mergeCell ref="B50:B51"/>
    <mergeCell ref="C50:C51"/>
    <mergeCell ref="D50:D51"/>
    <mergeCell ref="E50:E51"/>
    <mergeCell ref="F50:F51"/>
    <mergeCell ref="G50:G51"/>
    <mergeCell ref="H50:H51"/>
    <mergeCell ref="I50:I51"/>
    <mergeCell ref="L50:L51"/>
    <mergeCell ref="M50:M51"/>
    <mergeCell ref="N50:N51"/>
    <mergeCell ref="O50:O51"/>
    <mergeCell ref="P50:P51"/>
    <mergeCell ref="A49:A51"/>
    <mergeCell ref="B49:I49"/>
    <mergeCell ref="J49:Q49"/>
    <mergeCell ref="J50:J51"/>
    <mergeCell ref="K50:K51"/>
    <mergeCell ref="Q50:Q51"/>
    <mergeCell ref="A6:A8"/>
    <mergeCell ref="B6:I6"/>
    <mergeCell ref="J6:Q6"/>
    <mergeCell ref="R6:R8"/>
    <mergeCell ref="G7:G8"/>
    <mergeCell ref="H7:H8"/>
    <mergeCell ref="I7:I8"/>
    <mergeCell ref="J7:J8"/>
    <mergeCell ref="K7:K8"/>
    <mergeCell ref="M7:M8"/>
    <mergeCell ref="N7:N8"/>
    <mergeCell ref="O7:O8"/>
    <mergeCell ref="P7:P8"/>
    <mergeCell ref="Q7:Q8"/>
    <mergeCell ref="S6:S8"/>
    <mergeCell ref="B7:B8"/>
    <mergeCell ref="C7:C8"/>
    <mergeCell ref="D7:D8"/>
    <mergeCell ref="E7:E8"/>
    <mergeCell ref="F7:F8"/>
    <mergeCell ref="L7:L8"/>
  </mergeCells>
  <pageMargins left="0.7" right="0.7" top="0.75" bottom="0.75" header="0.3" footer="0.3"/>
  <pageSetup paperSize="9" scale="95" pageOrder="overThenDown" orientation="portrait" r:id="rId1"/>
  <headerFooter>
    <oddFooter>&amp;C&amp;"Maiandra GD,Regular"&amp;9&amp;P</oddFooter>
  </headerFooter>
  <rowBreaks count="1" manualBreakCount="1">
    <brk id="43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>
  <dimension ref="A1:S88"/>
  <sheetViews>
    <sheetView view="pageBreakPreview" topLeftCell="A61" zoomScale="60" workbookViewId="0">
      <selection activeCell="S127" sqref="S127"/>
    </sheetView>
  </sheetViews>
  <sheetFormatPr defaultRowHeight="12.75"/>
  <cols>
    <col min="1" max="17" width="9.140625" style="133"/>
    <col min="18" max="18" width="13.5703125" style="133" customWidth="1"/>
    <col min="19" max="19" width="13.28515625" style="133" customWidth="1"/>
    <col min="20" max="16384" width="9.140625" style="133"/>
  </cols>
  <sheetData>
    <row r="1" spans="1:19">
      <c r="A1" s="110"/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2" t="s">
        <v>310</v>
      </c>
    </row>
    <row r="2" spans="1:19" ht="15.75">
      <c r="A2" s="114" t="s">
        <v>311</v>
      </c>
      <c r="B2" s="56"/>
      <c r="C2" s="17"/>
      <c r="D2" s="115"/>
      <c r="E2" s="115"/>
      <c r="F2" s="115"/>
      <c r="G2" s="17"/>
      <c r="H2" s="17"/>
      <c r="I2" s="116"/>
      <c r="J2" s="48"/>
      <c r="K2" s="56"/>
      <c r="L2" s="115"/>
      <c r="M2" s="17"/>
      <c r="N2" s="17"/>
      <c r="O2" s="17"/>
      <c r="P2" s="17"/>
      <c r="Q2" s="17"/>
      <c r="R2" s="17"/>
      <c r="S2" s="53"/>
    </row>
    <row r="3" spans="1:19" ht="15.75">
      <c r="A3" s="114" t="s">
        <v>312</v>
      </c>
      <c r="B3" s="56"/>
      <c r="C3" s="17"/>
      <c r="D3" s="115"/>
      <c r="E3" s="115"/>
      <c r="F3" s="115"/>
      <c r="G3" s="17"/>
      <c r="H3" s="17"/>
      <c r="I3" s="116"/>
      <c r="J3" s="48"/>
      <c r="K3" s="56"/>
      <c r="L3" s="115"/>
      <c r="M3" s="17"/>
      <c r="N3" s="17"/>
      <c r="O3" s="17"/>
      <c r="P3" s="17"/>
      <c r="Q3" s="17"/>
      <c r="R3" s="17"/>
      <c r="S3" s="17"/>
    </row>
    <row r="4" spans="1:19">
      <c r="A4" s="17"/>
      <c r="B4" s="17"/>
      <c r="C4" s="56"/>
      <c r="D4" s="115"/>
      <c r="E4" s="115"/>
      <c r="F4" s="115"/>
      <c r="G4" s="17"/>
      <c r="H4" s="56"/>
      <c r="I4" s="116"/>
      <c r="J4" s="48"/>
      <c r="K4" s="56"/>
      <c r="L4" s="56"/>
      <c r="M4" s="56"/>
      <c r="N4" s="56"/>
      <c r="O4" s="56"/>
      <c r="P4" s="56"/>
      <c r="Q4" s="56"/>
      <c r="R4" s="17"/>
      <c r="S4" s="17"/>
    </row>
    <row r="5" spans="1:19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87" t="s">
        <v>54</v>
      </c>
    </row>
    <row r="6" spans="1:19" ht="17.100000000000001" customHeight="1">
      <c r="A6" s="1237" t="s">
        <v>187</v>
      </c>
      <c r="B6" s="1228" t="s">
        <v>188</v>
      </c>
      <c r="C6" s="1228"/>
      <c r="D6" s="1228"/>
      <c r="E6" s="1228"/>
      <c r="F6" s="1228"/>
      <c r="G6" s="1228"/>
      <c r="H6" s="1228"/>
      <c r="I6" s="1228"/>
      <c r="J6" s="1228" t="s">
        <v>188</v>
      </c>
      <c r="K6" s="1228"/>
      <c r="L6" s="1228"/>
      <c r="M6" s="1228"/>
      <c r="N6" s="1228"/>
      <c r="O6" s="1228"/>
      <c r="P6" s="1228"/>
      <c r="Q6" s="1228"/>
      <c r="R6" s="1240" t="s">
        <v>189</v>
      </c>
      <c r="S6" s="1233" t="s">
        <v>187</v>
      </c>
    </row>
    <row r="7" spans="1:19">
      <c r="A7" s="1238"/>
      <c r="B7" s="1236" t="s">
        <v>190</v>
      </c>
      <c r="C7" s="1236" t="s">
        <v>191</v>
      </c>
      <c r="D7" s="1236" t="s">
        <v>192</v>
      </c>
      <c r="E7" s="1236" t="s">
        <v>193</v>
      </c>
      <c r="F7" s="1236" t="s">
        <v>194</v>
      </c>
      <c r="G7" s="1236" t="s">
        <v>195</v>
      </c>
      <c r="H7" s="1236" t="s">
        <v>196</v>
      </c>
      <c r="I7" s="1236" t="s">
        <v>197</v>
      </c>
      <c r="J7" s="1236" t="s">
        <v>198</v>
      </c>
      <c r="K7" s="1236" t="s">
        <v>199</v>
      </c>
      <c r="L7" s="1236" t="s">
        <v>200</v>
      </c>
      <c r="M7" s="1236" t="s">
        <v>201</v>
      </c>
      <c r="N7" s="1236" t="s">
        <v>202</v>
      </c>
      <c r="O7" s="1236" t="s">
        <v>203</v>
      </c>
      <c r="P7" s="1236" t="s">
        <v>204</v>
      </c>
      <c r="Q7" s="1242" t="s">
        <v>205</v>
      </c>
      <c r="R7" s="1240"/>
      <c r="S7" s="1234"/>
    </row>
    <row r="8" spans="1:19" ht="75.75" customHeight="1">
      <c r="A8" s="1239"/>
      <c r="B8" s="1236"/>
      <c r="C8" s="1236"/>
      <c r="D8" s="1236"/>
      <c r="E8" s="1236"/>
      <c r="F8" s="1236"/>
      <c r="G8" s="1236"/>
      <c r="H8" s="1236"/>
      <c r="I8" s="1236"/>
      <c r="J8" s="1236"/>
      <c r="K8" s="1236"/>
      <c r="L8" s="1236"/>
      <c r="M8" s="1236"/>
      <c r="N8" s="1236"/>
      <c r="O8" s="1236"/>
      <c r="P8" s="1236"/>
      <c r="Q8" s="1242"/>
      <c r="R8" s="1240"/>
      <c r="S8" s="1235"/>
    </row>
    <row r="9" spans="1:19" ht="17.100000000000001" customHeight="1">
      <c r="A9" s="117"/>
      <c r="B9" s="118"/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9"/>
      <c r="R9" s="119"/>
      <c r="S9" s="120"/>
    </row>
    <row r="10" spans="1:19" ht="17.100000000000001" customHeight="1">
      <c r="A10" s="121" t="s">
        <v>206</v>
      </c>
      <c r="B10" s="122" t="s">
        <v>40</v>
      </c>
      <c r="C10" s="122" t="s">
        <v>40</v>
      </c>
      <c r="D10" s="122" t="s">
        <v>40</v>
      </c>
      <c r="E10" s="122" t="s">
        <v>40</v>
      </c>
      <c r="F10" s="122" t="s">
        <v>40</v>
      </c>
      <c r="G10" s="122">
        <v>665.625</v>
      </c>
      <c r="H10" s="122" t="s">
        <v>40</v>
      </c>
      <c r="I10" s="122" t="s">
        <v>40</v>
      </c>
      <c r="J10" s="122" t="s">
        <v>40</v>
      </c>
      <c r="K10" s="122" t="s">
        <v>40</v>
      </c>
      <c r="L10" s="122" t="s">
        <v>40</v>
      </c>
      <c r="M10" s="122" t="s">
        <v>40</v>
      </c>
      <c r="N10" s="122">
        <v>97.0755123</v>
      </c>
      <c r="O10" s="122" t="s">
        <v>40</v>
      </c>
      <c r="P10" s="122" t="s">
        <v>40</v>
      </c>
      <c r="Q10" s="122">
        <v>762.70051230000001</v>
      </c>
      <c r="R10" s="122">
        <v>772.84520889999999</v>
      </c>
      <c r="S10" s="121" t="s">
        <v>206</v>
      </c>
    </row>
    <row r="11" spans="1:19" ht="17.100000000000001" customHeight="1">
      <c r="A11" s="121" t="s">
        <v>207</v>
      </c>
      <c r="B11" s="122" t="s">
        <v>40</v>
      </c>
      <c r="C11" s="122" t="s">
        <v>40</v>
      </c>
      <c r="D11" s="122" t="s">
        <v>40</v>
      </c>
      <c r="E11" s="122" t="s">
        <v>40</v>
      </c>
      <c r="F11" s="122" t="s">
        <v>40</v>
      </c>
      <c r="G11" s="122" t="s">
        <v>40</v>
      </c>
      <c r="H11" s="122" t="s">
        <v>40</v>
      </c>
      <c r="I11" s="122" t="s">
        <v>40</v>
      </c>
      <c r="J11" s="122" t="s">
        <v>40</v>
      </c>
      <c r="K11" s="122" t="s">
        <v>40</v>
      </c>
      <c r="L11" s="122" t="s">
        <v>40</v>
      </c>
      <c r="M11" s="122" t="s">
        <v>40</v>
      </c>
      <c r="N11" s="122" t="s">
        <v>40</v>
      </c>
      <c r="O11" s="122" t="s">
        <v>40</v>
      </c>
      <c r="P11" s="122" t="s">
        <v>40</v>
      </c>
      <c r="Q11" s="122" t="s">
        <v>40</v>
      </c>
      <c r="R11" s="122" t="s">
        <v>40</v>
      </c>
      <c r="S11" s="121" t="s">
        <v>207</v>
      </c>
    </row>
    <row r="12" spans="1:19" ht="17.100000000000001" customHeight="1">
      <c r="A12" s="121" t="s">
        <v>208</v>
      </c>
      <c r="B12" s="122" t="s">
        <v>40</v>
      </c>
      <c r="C12" s="122" t="s">
        <v>40</v>
      </c>
      <c r="D12" s="122" t="s">
        <v>40</v>
      </c>
      <c r="E12" s="122" t="s">
        <v>40</v>
      </c>
      <c r="F12" s="122" t="s">
        <v>40</v>
      </c>
      <c r="G12" s="122" t="s">
        <v>40</v>
      </c>
      <c r="H12" s="122" t="s">
        <v>40</v>
      </c>
      <c r="I12" s="122" t="s">
        <v>40</v>
      </c>
      <c r="J12" s="122" t="s">
        <v>40</v>
      </c>
      <c r="K12" s="122" t="s">
        <v>40</v>
      </c>
      <c r="L12" s="122" t="s">
        <v>40</v>
      </c>
      <c r="M12" s="122" t="s">
        <v>40</v>
      </c>
      <c r="N12" s="122" t="s">
        <v>40</v>
      </c>
      <c r="O12" s="122" t="s">
        <v>40</v>
      </c>
      <c r="P12" s="122" t="s">
        <v>40</v>
      </c>
      <c r="Q12" s="122" t="s">
        <v>40</v>
      </c>
      <c r="R12" s="122" t="s">
        <v>40</v>
      </c>
      <c r="S12" s="121" t="s">
        <v>208</v>
      </c>
    </row>
    <row r="13" spans="1:19" ht="17.100000000000001" customHeight="1">
      <c r="A13" s="121" t="s">
        <v>209</v>
      </c>
      <c r="B13" s="122" t="s">
        <v>40</v>
      </c>
      <c r="C13" s="122" t="s">
        <v>40</v>
      </c>
      <c r="D13" s="122" t="s">
        <v>40</v>
      </c>
      <c r="E13" s="122" t="s">
        <v>40</v>
      </c>
      <c r="F13" s="122" t="s">
        <v>40</v>
      </c>
      <c r="G13" s="122" t="s">
        <v>40</v>
      </c>
      <c r="H13" s="122" t="s">
        <v>40</v>
      </c>
      <c r="I13" s="122" t="s">
        <v>40</v>
      </c>
      <c r="J13" s="122" t="s">
        <v>40</v>
      </c>
      <c r="K13" s="122" t="s">
        <v>40</v>
      </c>
      <c r="L13" s="122" t="s">
        <v>40</v>
      </c>
      <c r="M13" s="122" t="s">
        <v>40</v>
      </c>
      <c r="N13" s="122" t="s">
        <v>40</v>
      </c>
      <c r="O13" s="122" t="s">
        <v>40</v>
      </c>
      <c r="P13" s="122" t="s">
        <v>40</v>
      </c>
      <c r="Q13" s="122" t="s">
        <v>40</v>
      </c>
      <c r="R13" s="122" t="s">
        <v>40</v>
      </c>
      <c r="S13" s="121" t="s">
        <v>209</v>
      </c>
    </row>
    <row r="14" spans="1:19" ht="17.100000000000001" customHeight="1">
      <c r="A14" s="121" t="s">
        <v>210</v>
      </c>
      <c r="B14" s="122" t="s">
        <v>40</v>
      </c>
      <c r="C14" s="122" t="s">
        <v>40</v>
      </c>
      <c r="D14" s="122" t="s">
        <v>40</v>
      </c>
      <c r="E14" s="122" t="s">
        <v>40</v>
      </c>
      <c r="F14" s="122" t="s">
        <v>40</v>
      </c>
      <c r="G14" s="122" t="s">
        <v>40</v>
      </c>
      <c r="H14" s="122" t="s">
        <v>40</v>
      </c>
      <c r="I14" s="122" t="s">
        <v>40</v>
      </c>
      <c r="J14" s="122" t="s">
        <v>40</v>
      </c>
      <c r="K14" s="122" t="s">
        <v>40</v>
      </c>
      <c r="L14" s="122" t="s">
        <v>40</v>
      </c>
      <c r="M14" s="122" t="s">
        <v>40</v>
      </c>
      <c r="N14" s="122" t="s">
        <v>40</v>
      </c>
      <c r="O14" s="122" t="s">
        <v>40</v>
      </c>
      <c r="P14" s="122" t="s">
        <v>40</v>
      </c>
      <c r="Q14" s="122" t="s">
        <v>40</v>
      </c>
      <c r="R14" s="122" t="s">
        <v>40</v>
      </c>
      <c r="S14" s="121" t="s">
        <v>210</v>
      </c>
    </row>
    <row r="15" spans="1:19" ht="17.100000000000001" customHeight="1">
      <c r="A15" s="121" t="s">
        <v>211</v>
      </c>
      <c r="B15" s="122" t="s">
        <v>40</v>
      </c>
      <c r="C15" s="122" t="s">
        <v>40</v>
      </c>
      <c r="D15" s="122" t="s">
        <v>40</v>
      </c>
      <c r="E15" s="122" t="s">
        <v>40</v>
      </c>
      <c r="F15" s="122" t="s">
        <v>40</v>
      </c>
      <c r="G15" s="122" t="s">
        <v>40</v>
      </c>
      <c r="H15" s="122" t="s">
        <v>40</v>
      </c>
      <c r="I15" s="122" t="s">
        <v>40</v>
      </c>
      <c r="J15" s="122" t="s">
        <v>40</v>
      </c>
      <c r="K15" s="122" t="s">
        <v>40</v>
      </c>
      <c r="L15" s="122" t="s">
        <v>40</v>
      </c>
      <c r="M15" s="122" t="s">
        <v>40</v>
      </c>
      <c r="N15" s="122" t="s">
        <v>40</v>
      </c>
      <c r="O15" s="122" t="s">
        <v>40</v>
      </c>
      <c r="P15" s="122" t="s">
        <v>40</v>
      </c>
      <c r="Q15" s="122" t="s">
        <v>40</v>
      </c>
      <c r="R15" s="122" t="s">
        <v>40</v>
      </c>
      <c r="S15" s="121" t="s">
        <v>211</v>
      </c>
    </row>
    <row r="16" spans="1:19" ht="17.100000000000001" customHeight="1">
      <c r="A16" s="121" t="s">
        <v>212</v>
      </c>
      <c r="B16" s="122" t="s">
        <v>40</v>
      </c>
      <c r="C16" s="122" t="s">
        <v>40</v>
      </c>
      <c r="D16" s="122" t="s">
        <v>40</v>
      </c>
      <c r="E16" s="122" t="s">
        <v>40</v>
      </c>
      <c r="F16" s="122" t="s">
        <v>40</v>
      </c>
      <c r="G16" s="122" t="s">
        <v>40</v>
      </c>
      <c r="H16" s="122" t="s">
        <v>40</v>
      </c>
      <c r="I16" s="122" t="s">
        <v>40</v>
      </c>
      <c r="J16" s="122" t="s">
        <v>40</v>
      </c>
      <c r="K16" s="122" t="s">
        <v>40</v>
      </c>
      <c r="L16" s="122" t="s">
        <v>40</v>
      </c>
      <c r="M16" s="122" t="s">
        <v>40</v>
      </c>
      <c r="N16" s="122" t="s">
        <v>40</v>
      </c>
      <c r="O16" s="122" t="s">
        <v>40</v>
      </c>
      <c r="P16" s="122" t="s">
        <v>40</v>
      </c>
      <c r="Q16" s="122" t="s">
        <v>40</v>
      </c>
      <c r="R16" s="122" t="s">
        <v>40</v>
      </c>
      <c r="S16" s="121" t="s">
        <v>212</v>
      </c>
    </row>
    <row r="17" spans="1:19" ht="17.100000000000001" customHeight="1">
      <c r="A17" s="121" t="s">
        <v>213</v>
      </c>
      <c r="B17" s="122" t="s">
        <v>40</v>
      </c>
      <c r="C17" s="122" t="s">
        <v>40</v>
      </c>
      <c r="D17" s="122" t="s">
        <v>40</v>
      </c>
      <c r="E17" s="122" t="s">
        <v>40</v>
      </c>
      <c r="F17" s="122" t="s">
        <v>40</v>
      </c>
      <c r="G17" s="122" t="s">
        <v>40</v>
      </c>
      <c r="H17" s="122" t="s">
        <v>40</v>
      </c>
      <c r="I17" s="122" t="s">
        <v>40</v>
      </c>
      <c r="J17" s="122" t="s">
        <v>40</v>
      </c>
      <c r="K17" s="122" t="s">
        <v>40</v>
      </c>
      <c r="L17" s="122" t="s">
        <v>40</v>
      </c>
      <c r="M17" s="122" t="s">
        <v>40</v>
      </c>
      <c r="N17" s="122" t="s">
        <v>40</v>
      </c>
      <c r="O17" s="122" t="s">
        <v>40</v>
      </c>
      <c r="P17" s="122" t="s">
        <v>40</v>
      </c>
      <c r="Q17" s="122" t="s">
        <v>40</v>
      </c>
      <c r="R17" s="122" t="s">
        <v>40</v>
      </c>
      <c r="S17" s="121" t="s">
        <v>213</v>
      </c>
    </row>
    <row r="18" spans="1:19" ht="17.100000000000001" customHeight="1">
      <c r="A18" s="121" t="s">
        <v>214</v>
      </c>
      <c r="B18" s="122" t="s">
        <v>40</v>
      </c>
      <c r="C18" s="122" t="s">
        <v>40</v>
      </c>
      <c r="D18" s="122" t="s">
        <v>40</v>
      </c>
      <c r="E18" s="122" t="s">
        <v>40</v>
      </c>
      <c r="F18" s="122" t="s">
        <v>40</v>
      </c>
      <c r="G18" s="122" t="s">
        <v>40</v>
      </c>
      <c r="H18" s="122" t="s">
        <v>40</v>
      </c>
      <c r="I18" s="122" t="s">
        <v>40</v>
      </c>
      <c r="J18" s="122" t="s">
        <v>40</v>
      </c>
      <c r="K18" s="122" t="s">
        <v>40</v>
      </c>
      <c r="L18" s="122" t="s">
        <v>40</v>
      </c>
      <c r="M18" s="122" t="s">
        <v>40</v>
      </c>
      <c r="N18" s="122" t="s">
        <v>40</v>
      </c>
      <c r="O18" s="122" t="s">
        <v>40</v>
      </c>
      <c r="P18" s="122" t="s">
        <v>40</v>
      </c>
      <c r="Q18" s="122" t="s">
        <v>40</v>
      </c>
      <c r="R18" s="122" t="s">
        <v>40</v>
      </c>
      <c r="S18" s="121" t="s">
        <v>214</v>
      </c>
    </row>
    <row r="19" spans="1:19" ht="17.100000000000001" customHeight="1">
      <c r="A19" s="121" t="s">
        <v>215</v>
      </c>
      <c r="B19" s="122" t="s">
        <v>40</v>
      </c>
      <c r="C19" s="122" t="s">
        <v>40</v>
      </c>
      <c r="D19" s="122" t="s">
        <v>40</v>
      </c>
      <c r="E19" s="122" t="s">
        <v>40</v>
      </c>
      <c r="F19" s="122" t="s">
        <v>40</v>
      </c>
      <c r="G19" s="122" t="s">
        <v>40</v>
      </c>
      <c r="H19" s="122" t="s">
        <v>40</v>
      </c>
      <c r="I19" s="122" t="s">
        <v>40</v>
      </c>
      <c r="J19" s="122" t="s">
        <v>40</v>
      </c>
      <c r="K19" s="122" t="s">
        <v>40</v>
      </c>
      <c r="L19" s="122" t="s">
        <v>40</v>
      </c>
      <c r="M19" s="122" t="s">
        <v>40</v>
      </c>
      <c r="N19" s="122" t="s">
        <v>40</v>
      </c>
      <c r="O19" s="122" t="s">
        <v>40</v>
      </c>
      <c r="P19" s="122" t="s">
        <v>40</v>
      </c>
      <c r="Q19" s="122" t="s">
        <v>40</v>
      </c>
      <c r="R19" s="122" t="s">
        <v>40</v>
      </c>
      <c r="S19" s="121" t="s">
        <v>215</v>
      </c>
    </row>
    <row r="20" spans="1:19" ht="17.100000000000001" customHeight="1">
      <c r="A20" s="121" t="s">
        <v>216</v>
      </c>
      <c r="B20" s="122" t="s">
        <v>40</v>
      </c>
      <c r="C20" s="122" t="s">
        <v>40</v>
      </c>
      <c r="D20" s="122" t="s">
        <v>40</v>
      </c>
      <c r="E20" s="122" t="s">
        <v>40</v>
      </c>
      <c r="F20" s="122" t="s">
        <v>40</v>
      </c>
      <c r="G20" s="122" t="s">
        <v>40</v>
      </c>
      <c r="H20" s="122" t="s">
        <v>40</v>
      </c>
      <c r="I20" s="122" t="s">
        <v>40</v>
      </c>
      <c r="J20" s="122" t="s">
        <v>40</v>
      </c>
      <c r="K20" s="122" t="s">
        <v>40</v>
      </c>
      <c r="L20" s="122" t="s">
        <v>40</v>
      </c>
      <c r="M20" s="122" t="s">
        <v>40</v>
      </c>
      <c r="N20" s="122" t="s">
        <v>40</v>
      </c>
      <c r="O20" s="122" t="s">
        <v>40</v>
      </c>
      <c r="P20" s="122" t="s">
        <v>40</v>
      </c>
      <c r="Q20" s="122" t="s">
        <v>40</v>
      </c>
      <c r="R20" s="122" t="s">
        <v>40</v>
      </c>
      <c r="S20" s="121" t="s">
        <v>216</v>
      </c>
    </row>
    <row r="21" spans="1:19" ht="17.100000000000001" customHeight="1">
      <c r="A21" s="121" t="s">
        <v>217</v>
      </c>
      <c r="B21" s="122" t="s">
        <v>40</v>
      </c>
      <c r="C21" s="122" t="s">
        <v>40</v>
      </c>
      <c r="D21" s="122" t="s">
        <v>40</v>
      </c>
      <c r="E21" s="122" t="s">
        <v>40</v>
      </c>
      <c r="F21" s="122" t="s">
        <v>40</v>
      </c>
      <c r="G21" s="122" t="s">
        <v>40</v>
      </c>
      <c r="H21" s="122" t="s">
        <v>40</v>
      </c>
      <c r="I21" s="122" t="s">
        <v>40</v>
      </c>
      <c r="J21" s="122" t="s">
        <v>40</v>
      </c>
      <c r="K21" s="122" t="s">
        <v>40</v>
      </c>
      <c r="L21" s="122" t="s">
        <v>40</v>
      </c>
      <c r="M21" s="122" t="s">
        <v>40</v>
      </c>
      <c r="N21" s="122" t="s">
        <v>40</v>
      </c>
      <c r="O21" s="122" t="s">
        <v>40</v>
      </c>
      <c r="P21" s="122" t="s">
        <v>40</v>
      </c>
      <c r="Q21" s="122" t="s">
        <v>40</v>
      </c>
      <c r="R21" s="122" t="s">
        <v>40</v>
      </c>
      <c r="S21" s="121" t="s">
        <v>217</v>
      </c>
    </row>
    <row r="22" spans="1:19" ht="17.100000000000001" customHeight="1">
      <c r="A22" s="121" t="s">
        <v>218</v>
      </c>
      <c r="B22" s="122" t="s">
        <v>40</v>
      </c>
      <c r="C22" s="122" t="s">
        <v>40</v>
      </c>
      <c r="D22" s="122" t="s">
        <v>40</v>
      </c>
      <c r="E22" s="122" t="s">
        <v>40</v>
      </c>
      <c r="F22" s="122" t="s">
        <v>40</v>
      </c>
      <c r="G22" s="122" t="s">
        <v>40</v>
      </c>
      <c r="H22" s="122" t="s">
        <v>40</v>
      </c>
      <c r="I22" s="122" t="s">
        <v>40</v>
      </c>
      <c r="J22" s="122" t="s">
        <v>40</v>
      </c>
      <c r="K22" s="122" t="s">
        <v>40</v>
      </c>
      <c r="L22" s="122" t="s">
        <v>40</v>
      </c>
      <c r="M22" s="122" t="s">
        <v>40</v>
      </c>
      <c r="N22" s="122" t="s">
        <v>40</v>
      </c>
      <c r="O22" s="122" t="s">
        <v>40</v>
      </c>
      <c r="P22" s="122" t="s">
        <v>40</v>
      </c>
      <c r="Q22" s="122" t="s">
        <v>40</v>
      </c>
      <c r="R22" s="122" t="s">
        <v>40</v>
      </c>
      <c r="S22" s="121" t="s">
        <v>218</v>
      </c>
    </row>
    <row r="23" spans="1:19" ht="17.100000000000001" customHeight="1">
      <c r="A23" s="121" t="s">
        <v>219</v>
      </c>
      <c r="B23" s="122" t="s">
        <v>40</v>
      </c>
      <c r="C23" s="122" t="s">
        <v>40</v>
      </c>
      <c r="D23" s="122" t="s">
        <v>40</v>
      </c>
      <c r="E23" s="122" t="s">
        <v>40</v>
      </c>
      <c r="F23" s="122" t="s">
        <v>40</v>
      </c>
      <c r="G23" s="122" t="s">
        <v>40</v>
      </c>
      <c r="H23" s="122" t="s">
        <v>40</v>
      </c>
      <c r="I23" s="122" t="s">
        <v>40</v>
      </c>
      <c r="J23" s="122" t="s">
        <v>40</v>
      </c>
      <c r="K23" s="122" t="s">
        <v>40</v>
      </c>
      <c r="L23" s="122" t="s">
        <v>40</v>
      </c>
      <c r="M23" s="122" t="s">
        <v>40</v>
      </c>
      <c r="N23" s="122" t="s">
        <v>40</v>
      </c>
      <c r="O23" s="122" t="s">
        <v>40</v>
      </c>
      <c r="P23" s="122" t="s">
        <v>40</v>
      </c>
      <c r="Q23" s="122" t="s">
        <v>40</v>
      </c>
      <c r="R23" s="122" t="s">
        <v>40</v>
      </c>
      <c r="S23" s="121" t="s">
        <v>219</v>
      </c>
    </row>
    <row r="24" spans="1:19" ht="17.100000000000001" customHeight="1">
      <c r="A24" s="121" t="s">
        <v>220</v>
      </c>
      <c r="B24" s="122" t="s">
        <v>40</v>
      </c>
      <c r="C24" s="122" t="s">
        <v>40</v>
      </c>
      <c r="D24" s="122" t="s">
        <v>40</v>
      </c>
      <c r="E24" s="122" t="s">
        <v>40</v>
      </c>
      <c r="F24" s="122" t="s">
        <v>40</v>
      </c>
      <c r="G24" s="122" t="s">
        <v>40</v>
      </c>
      <c r="H24" s="122" t="s">
        <v>40</v>
      </c>
      <c r="I24" s="122" t="s">
        <v>40</v>
      </c>
      <c r="J24" s="122">
        <v>0.6996348</v>
      </c>
      <c r="K24" s="122" t="s">
        <v>40</v>
      </c>
      <c r="L24" s="122" t="s">
        <v>40</v>
      </c>
      <c r="M24" s="122" t="s">
        <v>40</v>
      </c>
      <c r="N24" s="122" t="s">
        <v>40</v>
      </c>
      <c r="O24" s="122" t="s">
        <v>40</v>
      </c>
      <c r="P24" s="122" t="s">
        <v>40</v>
      </c>
      <c r="Q24" s="122">
        <v>0.6996348</v>
      </c>
      <c r="R24" s="122" t="s">
        <v>40</v>
      </c>
      <c r="S24" s="121" t="s">
        <v>220</v>
      </c>
    </row>
    <row r="25" spans="1:19" ht="17.100000000000001" customHeight="1">
      <c r="A25" s="121" t="s">
        <v>221</v>
      </c>
      <c r="B25" s="122" t="s">
        <v>40</v>
      </c>
      <c r="C25" s="122" t="s">
        <v>40</v>
      </c>
      <c r="D25" s="122" t="s">
        <v>40</v>
      </c>
      <c r="E25" s="122" t="s">
        <v>40</v>
      </c>
      <c r="F25" s="122" t="s">
        <v>40</v>
      </c>
      <c r="G25" s="122" t="s">
        <v>40</v>
      </c>
      <c r="H25" s="122" t="s">
        <v>40</v>
      </c>
      <c r="I25" s="122" t="s">
        <v>40</v>
      </c>
      <c r="J25" s="122" t="s">
        <v>40</v>
      </c>
      <c r="K25" s="122" t="s">
        <v>40</v>
      </c>
      <c r="L25" s="122" t="s">
        <v>40</v>
      </c>
      <c r="M25" s="122" t="s">
        <v>40</v>
      </c>
      <c r="N25" s="122" t="s">
        <v>40</v>
      </c>
      <c r="O25" s="122" t="s">
        <v>40</v>
      </c>
      <c r="P25" s="122" t="s">
        <v>40</v>
      </c>
      <c r="Q25" s="122" t="s">
        <v>40</v>
      </c>
      <c r="R25" s="122" t="s">
        <v>40</v>
      </c>
      <c r="S25" s="121" t="s">
        <v>221</v>
      </c>
    </row>
    <row r="26" spans="1:19" ht="17.100000000000001" customHeight="1">
      <c r="A26" s="121" t="s">
        <v>222</v>
      </c>
      <c r="B26" s="122" t="s">
        <v>40</v>
      </c>
      <c r="C26" s="122" t="s">
        <v>40</v>
      </c>
      <c r="D26" s="122" t="s">
        <v>40</v>
      </c>
      <c r="E26" s="122" t="s">
        <v>40</v>
      </c>
      <c r="F26" s="122" t="s">
        <v>40</v>
      </c>
      <c r="G26" s="122">
        <v>3739.1880507999999</v>
      </c>
      <c r="H26" s="122">
        <v>330676.25893720001</v>
      </c>
      <c r="I26" s="122">
        <v>345.34272220000003</v>
      </c>
      <c r="J26" s="122">
        <v>92121.731037499994</v>
      </c>
      <c r="K26" s="122" t="s">
        <v>40</v>
      </c>
      <c r="L26" s="122" t="s">
        <v>40</v>
      </c>
      <c r="M26" s="122" t="s">
        <v>40</v>
      </c>
      <c r="N26" s="122">
        <v>13687.9887655</v>
      </c>
      <c r="O26" s="122">
        <v>60.452440000000003</v>
      </c>
      <c r="P26" s="122">
        <v>2440.4221521999998</v>
      </c>
      <c r="Q26" s="122">
        <v>443071.38410540007</v>
      </c>
      <c r="R26" s="122">
        <v>715137.61016160005</v>
      </c>
      <c r="S26" s="121" t="s">
        <v>222</v>
      </c>
    </row>
    <row r="27" spans="1:19" ht="17.100000000000001" customHeight="1">
      <c r="A27" s="121" t="s">
        <v>223</v>
      </c>
      <c r="B27" s="122" t="s">
        <v>40</v>
      </c>
      <c r="C27" s="122" t="s">
        <v>40</v>
      </c>
      <c r="D27" s="122" t="s">
        <v>40</v>
      </c>
      <c r="E27" s="122" t="s">
        <v>40</v>
      </c>
      <c r="F27" s="122" t="s">
        <v>40</v>
      </c>
      <c r="G27" s="122" t="s">
        <v>40</v>
      </c>
      <c r="H27" s="122" t="s">
        <v>40</v>
      </c>
      <c r="I27" s="122" t="s">
        <v>40</v>
      </c>
      <c r="J27" s="122" t="s">
        <v>40</v>
      </c>
      <c r="K27" s="122" t="s">
        <v>40</v>
      </c>
      <c r="L27" s="122" t="s">
        <v>40</v>
      </c>
      <c r="M27" s="122" t="s">
        <v>40</v>
      </c>
      <c r="N27" s="122" t="s">
        <v>40</v>
      </c>
      <c r="O27" s="122" t="s">
        <v>40</v>
      </c>
      <c r="P27" s="122" t="s">
        <v>40</v>
      </c>
      <c r="Q27" s="122" t="s">
        <v>40</v>
      </c>
      <c r="R27" s="122" t="s">
        <v>40</v>
      </c>
      <c r="S27" s="121" t="s">
        <v>223</v>
      </c>
    </row>
    <row r="28" spans="1:19" ht="17.100000000000001" customHeight="1">
      <c r="A28" s="121" t="s">
        <v>224</v>
      </c>
      <c r="B28" s="122" t="s">
        <v>40</v>
      </c>
      <c r="C28" s="122" t="s">
        <v>40</v>
      </c>
      <c r="D28" s="122" t="s">
        <v>40</v>
      </c>
      <c r="E28" s="122" t="s">
        <v>40</v>
      </c>
      <c r="F28" s="122" t="s">
        <v>40</v>
      </c>
      <c r="G28" s="122" t="s">
        <v>40</v>
      </c>
      <c r="H28" s="122" t="s">
        <v>40</v>
      </c>
      <c r="I28" s="122" t="s">
        <v>40</v>
      </c>
      <c r="J28" s="122" t="s">
        <v>40</v>
      </c>
      <c r="K28" s="122" t="s">
        <v>40</v>
      </c>
      <c r="L28" s="122" t="s">
        <v>40</v>
      </c>
      <c r="M28" s="122" t="s">
        <v>40</v>
      </c>
      <c r="N28" s="122" t="s">
        <v>40</v>
      </c>
      <c r="O28" s="122" t="s">
        <v>40</v>
      </c>
      <c r="P28" s="122" t="s">
        <v>40</v>
      </c>
      <c r="Q28" s="122" t="s">
        <v>40</v>
      </c>
      <c r="R28" s="122" t="s">
        <v>40</v>
      </c>
      <c r="S28" s="121" t="s">
        <v>224</v>
      </c>
    </row>
    <row r="29" spans="1:19" ht="17.100000000000001" customHeight="1">
      <c r="A29" s="121" t="s">
        <v>225</v>
      </c>
      <c r="B29" s="122" t="s">
        <v>40</v>
      </c>
      <c r="C29" s="122" t="s">
        <v>40</v>
      </c>
      <c r="D29" s="122" t="s">
        <v>40</v>
      </c>
      <c r="E29" s="122" t="s">
        <v>40</v>
      </c>
      <c r="F29" s="122" t="s">
        <v>40</v>
      </c>
      <c r="G29" s="122" t="s">
        <v>40</v>
      </c>
      <c r="H29" s="122" t="s">
        <v>40</v>
      </c>
      <c r="I29" s="122" t="s">
        <v>40</v>
      </c>
      <c r="J29" s="122" t="s">
        <v>40</v>
      </c>
      <c r="K29" s="122" t="s">
        <v>40</v>
      </c>
      <c r="L29" s="122" t="s">
        <v>40</v>
      </c>
      <c r="M29" s="122" t="s">
        <v>40</v>
      </c>
      <c r="N29" s="122" t="s">
        <v>40</v>
      </c>
      <c r="O29" s="122" t="s">
        <v>40</v>
      </c>
      <c r="P29" s="122" t="s">
        <v>40</v>
      </c>
      <c r="Q29" s="122" t="s">
        <v>40</v>
      </c>
      <c r="R29" s="122" t="s">
        <v>40</v>
      </c>
      <c r="S29" s="121" t="s">
        <v>225</v>
      </c>
    </row>
    <row r="30" spans="1:19" ht="17.100000000000001" customHeight="1">
      <c r="A30" s="121" t="s">
        <v>226</v>
      </c>
      <c r="B30" s="122" t="s">
        <v>40</v>
      </c>
      <c r="C30" s="122" t="s">
        <v>40</v>
      </c>
      <c r="D30" s="122" t="s">
        <v>40</v>
      </c>
      <c r="E30" s="122">
        <v>425.55038409999997</v>
      </c>
      <c r="F30" s="122" t="s">
        <v>40</v>
      </c>
      <c r="G30" s="122" t="s">
        <v>40</v>
      </c>
      <c r="H30" s="122">
        <v>15537.547613299999</v>
      </c>
      <c r="I30" s="122">
        <v>96.347724400000004</v>
      </c>
      <c r="J30" s="122">
        <v>25698.373403599999</v>
      </c>
      <c r="K30" s="122" t="s">
        <v>40</v>
      </c>
      <c r="L30" s="122" t="s">
        <v>40</v>
      </c>
      <c r="M30" s="122" t="s">
        <v>40</v>
      </c>
      <c r="N30" s="122">
        <v>20.62978</v>
      </c>
      <c r="O30" s="122" t="s">
        <v>40</v>
      </c>
      <c r="P30" s="122">
        <v>4.1035399999999997</v>
      </c>
      <c r="Q30" s="122">
        <v>41782.552445399997</v>
      </c>
      <c r="R30" s="122">
        <v>38306.644377800003</v>
      </c>
      <c r="S30" s="121" t="s">
        <v>226</v>
      </c>
    </row>
    <row r="31" spans="1:19" ht="17.100000000000001" customHeight="1">
      <c r="A31" s="121" t="s">
        <v>227</v>
      </c>
      <c r="B31" s="122" t="s">
        <v>40</v>
      </c>
      <c r="C31" s="122" t="s">
        <v>40</v>
      </c>
      <c r="D31" s="122" t="s">
        <v>40</v>
      </c>
      <c r="E31" s="122" t="s">
        <v>40</v>
      </c>
      <c r="F31" s="122" t="s">
        <v>40</v>
      </c>
      <c r="G31" s="122" t="s">
        <v>40</v>
      </c>
      <c r="H31" s="122" t="s">
        <v>40</v>
      </c>
      <c r="I31" s="122" t="s">
        <v>40</v>
      </c>
      <c r="J31" s="122" t="s">
        <v>40</v>
      </c>
      <c r="K31" s="122" t="s">
        <v>40</v>
      </c>
      <c r="L31" s="122" t="s">
        <v>40</v>
      </c>
      <c r="M31" s="122" t="s">
        <v>40</v>
      </c>
      <c r="N31" s="122" t="s">
        <v>40</v>
      </c>
      <c r="O31" s="122" t="s">
        <v>40</v>
      </c>
      <c r="P31" s="122" t="s">
        <v>40</v>
      </c>
      <c r="Q31" s="122" t="s">
        <v>40</v>
      </c>
      <c r="R31" s="122" t="s">
        <v>40</v>
      </c>
      <c r="S31" s="121" t="s">
        <v>227</v>
      </c>
    </row>
    <row r="32" spans="1:19" ht="17.100000000000001" customHeight="1">
      <c r="A32" s="121" t="s">
        <v>228</v>
      </c>
      <c r="B32" s="122" t="s">
        <v>40</v>
      </c>
      <c r="C32" s="122" t="s">
        <v>40</v>
      </c>
      <c r="D32" s="122" t="s">
        <v>40</v>
      </c>
      <c r="E32" s="122" t="s">
        <v>40</v>
      </c>
      <c r="F32" s="122" t="s">
        <v>40</v>
      </c>
      <c r="G32" s="122" t="s">
        <v>40</v>
      </c>
      <c r="H32" s="122">
        <v>7.2260000000000005E-2</v>
      </c>
      <c r="I32" s="122" t="s">
        <v>40</v>
      </c>
      <c r="J32" s="122">
        <v>2.9770000000000001E-2</v>
      </c>
      <c r="K32" s="122">
        <v>1.8335870000000001</v>
      </c>
      <c r="L32" s="122" t="s">
        <v>40</v>
      </c>
      <c r="M32" s="122" t="s">
        <v>40</v>
      </c>
      <c r="N32" s="122">
        <v>1100.4214988000001</v>
      </c>
      <c r="O32" s="122">
        <v>6.6669223999999998</v>
      </c>
      <c r="P32" s="122" t="s">
        <v>40</v>
      </c>
      <c r="Q32" s="122">
        <v>1109.0240382000002</v>
      </c>
      <c r="R32" s="122">
        <v>975.10943239999995</v>
      </c>
      <c r="S32" s="121" t="s">
        <v>228</v>
      </c>
    </row>
    <row r="33" spans="1:19" ht="17.100000000000001" customHeight="1">
      <c r="A33" s="121" t="s">
        <v>229</v>
      </c>
      <c r="B33" s="122" t="s">
        <v>40</v>
      </c>
      <c r="C33" s="122" t="s">
        <v>40</v>
      </c>
      <c r="D33" s="122" t="s">
        <v>40</v>
      </c>
      <c r="E33" s="122" t="s">
        <v>40</v>
      </c>
      <c r="F33" s="122" t="s">
        <v>40</v>
      </c>
      <c r="G33" s="122" t="s">
        <v>40</v>
      </c>
      <c r="H33" s="122" t="s">
        <v>40</v>
      </c>
      <c r="I33" s="122" t="s">
        <v>40</v>
      </c>
      <c r="J33" s="122" t="s">
        <v>40</v>
      </c>
      <c r="K33" s="122" t="s">
        <v>40</v>
      </c>
      <c r="L33" s="122" t="s">
        <v>40</v>
      </c>
      <c r="M33" s="122" t="s">
        <v>40</v>
      </c>
      <c r="N33" s="122" t="s">
        <v>40</v>
      </c>
      <c r="O33" s="122" t="s">
        <v>40</v>
      </c>
      <c r="P33" s="122" t="s">
        <v>40</v>
      </c>
      <c r="Q33" s="122" t="s">
        <v>40</v>
      </c>
      <c r="R33" s="122" t="s">
        <v>40</v>
      </c>
      <c r="S33" s="121" t="s">
        <v>229</v>
      </c>
    </row>
    <row r="34" spans="1:19" ht="17.100000000000001" customHeight="1">
      <c r="A34" s="121" t="s">
        <v>230</v>
      </c>
      <c r="B34" s="122" t="s">
        <v>40</v>
      </c>
      <c r="C34" s="122" t="s">
        <v>40</v>
      </c>
      <c r="D34" s="122" t="s">
        <v>40</v>
      </c>
      <c r="E34" s="122">
        <v>1.56545</v>
      </c>
      <c r="F34" s="122" t="s">
        <v>40</v>
      </c>
      <c r="G34" s="122" t="s">
        <v>40</v>
      </c>
      <c r="H34" s="122">
        <v>6813.7813072999998</v>
      </c>
      <c r="I34" s="122">
        <v>980.3256897</v>
      </c>
      <c r="J34" s="122">
        <v>6198.8215888000004</v>
      </c>
      <c r="K34" s="122" t="s">
        <v>40</v>
      </c>
      <c r="L34" s="122" t="s">
        <v>40</v>
      </c>
      <c r="M34" s="122" t="s">
        <v>40</v>
      </c>
      <c r="N34" s="122">
        <v>27.2749329</v>
      </c>
      <c r="O34" s="122" t="s">
        <v>40</v>
      </c>
      <c r="P34" s="122">
        <v>279.05811089999997</v>
      </c>
      <c r="Q34" s="122">
        <v>14300.8270796</v>
      </c>
      <c r="R34" s="122">
        <v>2486.5968068000002</v>
      </c>
      <c r="S34" s="121" t="s">
        <v>230</v>
      </c>
    </row>
    <row r="35" spans="1:19" ht="17.100000000000001" customHeight="1">
      <c r="A35" s="121" t="s">
        <v>231</v>
      </c>
      <c r="B35" s="122" t="s">
        <v>40</v>
      </c>
      <c r="C35" s="122" t="s">
        <v>40</v>
      </c>
      <c r="D35" s="122" t="s">
        <v>40</v>
      </c>
      <c r="E35" s="122" t="s">
        <v>40</v>
      </c>
      <c r="F35" s="122" t="s">
        <v>40</v>
      </c>
      <c r="G35" s="122" t="s">
        <v>40</v>
      </c>
      <c r="H35" s="122">
        <v>0.65028490000000005</v>
      </c>
      <c r="I35" s="122">
        <v>2.3725543</v>
      </c>
      <c r="J35" s="122">
        <v>3.5856183000000001</v>
      </c>
      <c r="K35" s="122" t="s">
        <v>40</v>
      </c>
      <c r="L35" s="122" t="s">
        <v>40</v>
      </c>
      <c r="M35" s="122" t="s">
        <v>40</v>
      </c>
      <c r="N35" s="122" t="s">
        <v>40</v>
      </c>
      <c r="O35" s="122" t="s">
        <v>40</v>
      </c>
      <c r="P35" s="122" t="s">
        <v>40</v>
      </c>
      <c r="Q35" s="122">
        <v>6.6084575000000001</v>
      </c>
      <c r="R35" s="122">
        <v>7.3757187999999996</v>
      </c>
      <c r="S35" s="121" t="s">
        <v>231</v>
      </c>
    </row>
    <row r="36" spans="1:19" ht="17.100000000000001" customHeight="1">
      <c r="A36" s="121" t="s">
        <v>232</v>
      </c>
      <c r="B36" s="122" t="s">
        <v>40</v>
      </c>
      <c r="C36" s="122" t="s">
        <v>40</v>
      </c>
      <c r="D36" s="122" t="s">
        <v>40</v>
      </c>
      <c r="E36" s="122" t="s">
        <v>40</v>
      </c>
      <c r="F36" s="122" t="s">
        <v>40</v>
      </c>
      <c r="G36" s="122">
        <v>6.4675800000000006E-2</v>
      </c>
      <c r="H36" s="122">
        <v>1.5699999999999999E-2</v>
      </c>
      <c r="I36" s="122" t="s">
        <v>40</v>
      </c>
      <c r="J36" s="122">
        <v>1.0178901</v>
      </c>
      <c r="K36" s="122" t="s">
        <v>40</v>
      </c>
      <c r="L36" s="122" t="s">
        <v>40</v>
      </c>
      <c r="M36" s="122" t="s">
        <v>40</v>
      </c>
      <c r="N36" s="122">
        <v>3.0849394000000001</v>
      </c>
      <c r="O36" s="122">
        <v>150.7932193</v>
      </c>
      <c r="P36" s="122" t="s">
        <v>40</v>
      </c>
      <c r="Q36" s="122">
        <v>154.9764246</v>
      </c>
      <c r="R36" s="122">
        <v>208.34339539999999</v>
      </c>
      <c r="S36" s="121" t="s">
        <v>232</v>
      </c>
    </row>
    <row r="37" spans="1:19" ht="17.100000000000001" customHeight="1">
      <c r="A37" s="121" t="s">
        <v>233</v>
      </c>
      <c r="B37" s="122" t="s">
        <v>40</v>
      </c>
      <c r="C37" s="122" t="s">
        <v>40</v>
      </c>
      <c r="D37" s="122" t="s">
        <v>40</v>
      </c>
      <c r="E37" s="122" t="s">
        <v>40</v>
      </c>
      <c r="F37" s="122" t="s">
        <v>40</v>
      </c>
      <c r="G37" s="122" t="s">
        <v>40</v>
      </c>
      <c r="H37" s="122">
        <v>24.759027700000001</v>
      </c>
      <c r="I37" s="122" t="s">
        <v>40</v>
      </c>
      <c r="J37" s="122">
        <v>10.6620074</v>
      </c>
      <c r="K37" s="122" t="s">
        <v>40</v>
      </c>
      <c r="L37" s="122" t="s">
        <v>40</v>
      </c>
      <c r="M37" s="122" t="s">
        <v>40</v>
      </c>
      <c r="N37" s="122" t="s">
        <v>40</v>
      </c>
      <c r="O37" s="122" t="s">
        <v>40</v>
      </c>
      <c r="P37" s="122" t="s">
        <v>40</v>
      </c>
      <c r="Q37" s="122">
        <v>35.421035099999997</v>
      </c>
      <c r="R37" s="122">
        <v>26.456370799999998</v>
      </c>
      <c r="S37" s="121" t="s">
        <v>233</v>
      </c>
    </row>
    <row r="38" spans="1:19" ht="17.100000000000001" customHeight="1">
      <c r="A38" s="121" t="s">
        <v>234</v>
      </c>
      <c r="B38" s="122" t="s">
        <v>40</v>
      </c>
      <c r="C38" s="122" t="s">
        <v>40</v>
      </c>
      <c r="D38" s="122" t="s">
        <v>40</v>
      </c>
      <c r="E38" s="122" t="s">
        <v>40</v>
      </c>
      <c r="F38" s="122" t="s">
        <v>40</v>
      </c>
      <c r="G38" s="122" t="s">
        <v>40</v>
      </c>
      <c r="H38" s="122">
        <v>10895.2243072</v>
      </c>
      <c r="I38" s="122">
        <v>1801.4635472</v>
      </c>
      <c r="J38" s="122">
        <v>34062.483241599999</v>
      </c>
      <c r="K38" s="122" t="s">
        <v>40</v>
      </c>
      <c r="L38" s="122" t="s">
        <v>40</v>
      </c>
      <c r="M38" s="122" t="s">
        <v>40</v>
      </c>
      <c r="N38" s="122">
        <v>4485.8080491999999</v>
      </c>
      <c r="O38" s="122" t="s">
        <v>40</v>
      </c>
      <c r="P38" s="122">
        <v>9857.7032816999999</v>
      </c>
      <c r="Q38" s="122">
        <v>61102.682426899999</v>
      </c>
      <c r="R38" s="122">
        <v>9215.9839972999998</v>
      </c>
      <c r="S38" s="121" t="s">
        <v>234</v>
      </c>
    </row>
    <row r="39" spans="1:19" ht="17.100000000000001" customHeight="1">
      <c r="A39" s="121" t="s">
        <v>235</v>
      </c>
      <c r="B39" s="122" t="s">
        <v>40</v>
      </c>
      <c r="C39" s="122" t="s">
        <v>40</v>
      </c>
      <c r="D39" s="122" t="s">
        <v>40</v>
      </c>
      <c r="E39" s="122" t="s">
        <v>40</v>
      </c>
      <c r="F39" s="122" t="s">
        <v>40</v>
      </c>
      <c r="G39" s="122" t="s">
        <v>40</v>
      </c>
      <c r="H39" s="122" t="s">
        <v>40</v>
      </c>
      <c r="I39" s="122">
        <v>2.06454</v>
      </c>
      <c r="J39" s="122" t="s">
        <v>40</v>
      </c>
      <c r="K39" s="122" t="s">
        <v>40</v>
      </c>
      <c r="L39" s="122" t="s">
        <v>40</v>
      </c>
      <c r="M39" s="122" t="s">
        <v>40</v>
      </c>
      <c r="N39" s="122" t="s">
        <v>40</v>
      </c>
      <c r="O39" s="122" t="s">
        <v>40</v>
      </c>
      <c r="P39" s="122" t="s">
        <v>40</v>
      </c>
      <c r="Q39" s="122">
        <v>2.06454</v>
      </c>
      <c r="R39" s="122" t="s">
        <v>40</v>
      </c>
      <c r="S39" s="121" t="s">
        <v>235</v>
      </c>
    </row>
    <row r="40" spans="1:19" ht="17.100000000000001" customHeight="1">
      <c r="A40" s="121" t="s">
        <v>236</v>
      </c>
      <c r="B40" s="122" t="s">
        <v>40</v>
      </c>
      <c r="C40" s="122" t="s">
        <v>40</v>
      </c>
      <c r="D40" s="122" t="s">
        <v>40</v>
      </c>
      <c r="E40" s="122" t="s">
        <v>40</v>
      </c>
      <c r="F40" s="122" t="s">
        <v>40</v>
      </c>
      <c r="G40" s="122" t="s">
        <v>40</v>
      </c>
      <c r="H40" s="122" t="s">
        <v>40</v>
      </c>
      <c r="I40" s="122">
        <v>9.9635271999999997</v>
      </c>
      <c r="J40" s="122">
        <v>0.13861209999999999</v>
      </c>
      <c r="K40" s="122" t="s">
        <v>40</v>
      </c>
      <c r="L40" s="122" t="s">
        <v>40</v>
      </c>
      <c r="M40" s="122" t="s">
        <v>40</v>
      </c>
      <c r="N40" s="122" t="s">
        <v>40</v>
      </c>
      <c r="O40" s="122" t="s">
        <v>40</v>
      </c>
      <c r="P40" s="122" t="s">
        <v>40</v>
      </c>
      <c r="Q40" s="122">
        <v>10.102139299999999</v>
      </c>
      <c r="R40" s="122">
        <v>1.6428488000000001</v>
      </c>
      <c r="S40" s="121" t="s">
        <v>236</v>
      </c>
    </row>
    <row r="41" spans="1:19" ht="17.100000000000001" customHeight="1">
      <c r="A41" s="121" t="s">
        <v>237</v>
      </c>
      <c r="B41" s="122" t="s">
        <v>40</v>
      </c>
      <c r="C41" s="122" t="s">
        <v>40</v>
      </c>
      <c r="D41" s="122" t="s">
        <v>40</v>
      </c>
      <c r="E41" s="122" t="s">
        <v>40</v>
      </c>
      <c r="F41" s="122" t="s">
        <v>40</v>
      </c>
      <c r="G41" s="122" t="s">
        <v>40</v>
      </c>
      <c r="H41" s="122" t="s">
        <v>40</v>
      </c>
      <c r="I41" s="122" t="s">
        <v>40</v>
      </c>
      <c r="J41" s="122" t="s">
        <v>40</v>
      </c>
      <c r="K41" s="122" t="s">
        <v>40</v>
      </c>
      <c r="L41" s="122" t="s">
        <v>40</v>
      </c>
      <c r="M41" s="122" t="s">
        <v>40</v>
      </c>
      <c r="N41" s="122" t="s">
        <v>40</v>
      </c>
      <c r="O41" s="122" t="s">
        <v>40</v>
      </c>
      <c r="P41" s="122" t="s">
        <v>40</v>
      </c>
      <c r="Q41" s="122" t="s">
        <v>40</v>
      </c>
      <c r="R41" s="122" t="s">
        <v>40</v>
      </c>
      <c r="S41" s="121" t="s">
        <v>237</v>
      </c>
    </row>
    <row r="42" spans="1:19" ht="17.100000000000001" customHeight="1">
      <c r="A42" s="121" t="s">
        <v>238</v>
      </c>
      <c r="B42" s="122" t="s">
        <v>40</v>
      </c>
      <c r="C42" s="122" t="s">
        <v>40</v>
      </c>
      <c r="D42" s="122" t="s">
        <v>40</v>
      </c>
      <c r="E42" s="122" t="s">
        <v>40</v>
      </c>
      <c r="F42" s="122" t="s">
        <v>40</v>
      </c>
      <c r="G42" s="122" t="s">
        <v>40</v>
      </c>
      <c r="H42" s="122">
        <v>872.4107692</v>
      </c>
      <c r="I42" s="122">
        <v>1549.9891620000001</v>
      </c>
      <c r="J42" s="122">
        <v>27941.031543500001</v>
      </c>
      <c r="K42" s="122" t="s">
        <v>40</v>
      </c>
      <c r="L42" s="122" t="s">
        <v>40</v>
      </c>
      <c r="M42" s="122" t="s">
        <v>40</v>
      </c>
      <c r="N42" s="122">
        <v>55638.9985199</v>
      </c>
      <c r="O42" s="122">
        <v>14.8348581</v>
      </c>
      <c r="P42" s="122">
        <v>69.641679999999994</v>
      </c>
      <c r="Q42" s="122">
        <v>86086.906532700013</v>
      </c>
      <c r="R42" s="122">
        <v>75083.418558699996</v>
      </c>
      <c r="S42" s="121" t="s">
        <v>238</v>
      </c>
    </row>
    <row r="43" spans="1:19">
      <c r="A43" s="123"/>
      <c r="B43" s="124"/>
      <c r="C43" s="124"/>
      <c r="D43" s="124"/>
      <c r="E43" s="124"/>
      <c r="F43" s="124"/>
      <c r="G43" s="124"/>
      <c r="H43" s="124"/>
      <c r="I43" s="124"/>
      <c r="J43" s="124"/>
      <c r="K43" s="124"/>
      <c r="L43" s="124"/>
      <c r="M43" s="124"/>
      <c r="N43" s="124"/>
      <c r="O43" s="124"/>
      <c r="P43" s="124"/>
      <c r="Q43" s="124"/>
      <c r="R43" s="124"/>
      <c r="S43" s="123"/>
    </row>
    <row r="44" spans="1:19">
      <c r="A44" s="121"/>
      <c r="B44" s="122"/>
      <c r="C44" s="122"/>
      <c r="D44" s="122"/>
      <c r="E44" s="122"/>
      <c r="F44" s="122"/>
      <c r="G44" s="122"/>
      <c r="H44" s="122"/>
      <c r="I44" s="122"/>
      <c r="J44" s="112" t="s">
        <v>310</v>
      </c>
      <c r="K44" s="122"/>
      <c r="L44" s="122"/>
      <c r="M44" s="122"/>
      <c r="N44" s="122"/>
      <c r="O44" s="122"/>
      <c r="P44" s="122"/>
      <c r="Q44" s="122"/>
      <c r="R44" s="122"/>
      <c r="S44" s="112" t="s">
        <v>313</v>
      </c>
    </row>
    <row r="45" spans="1:19">
      <c r="A45" s="121"/>
      <c r="B45" s="122"/>
      <c r="C45" s="122"/>
      <c r="D45" s="122"/>
      <c r="E45" s="122"/>
      <c r="F45" s="122"/>
      <c r="G45" s="122"/>
      <c r="H45" s="122"/>
      <c r="I45" s="116"/>
      <c r="J45" s="48"/>
      <c r="K45" s="122"/>
      <c r="L45" s="122"/>
      <c r="M45" s="122"/>
      <c r="N45" s="122"/>
      <c r="O45" s="122"/>
      <c r="P45" s="122"/>
      <c r="Q45" s="122"/>
      <c r="R45" s="122"/>
      <c r="S45" s="121"/>
    </row>
    <row r="46" spans="1:19">
      <c r="A46" s="121"/>
      <c r="B46" s="122"/>
      <c r="C46" s="122"/>
      <c r="D46" s="122"/>
      <c r="E46" s="122"/>
      <c r="F46" s="122"/>
      <c r="G46" s="122"/>
      <c r="H46" s="122"/>
      <c r="I46" s="116"/>
      <c r="J46" s="48"/>
      <c r="K46" s="122"/>
      <c r="L46" s="122"/>
      <c r="M46" s="122"/>
      <c r="N46" s="122"/>
      <c r="O46" s="122"/>
      <c r="P46" s="122"/>
      <c r="Q46" s="122"/>
      <c r="R46" s="122"/>
      <c r="S46" s="121"/>
    </row>
    <row r="47" spans="1:19">
      <c r="A47" s="121"/>
      <c r="B47" s="122"/>
      <c r="C47" s="122"/>
      <c r="D47" s="122"/>
      <c r="E47" s="122"/>
      <c r="F47" s="122"/>
      <c r="G47" s="122"/>
      <c r="H47" s="122"/>
      <c r="I47" s="116"/>
      <c r="J47" s="48"/>
      <c r="K47" s="122"/>
      <c r="L47" s="122"/>
      <c r="M47" s="122"/>
      <c r="N47" s="122"/>
      <c r="O47" s="122"/>
      <c r="P47" s="122"/>
      <c r="Q47" s="122"/>
      <c r="R47" s="122"/>
      <c r="S47" s="121"/>
    </row>
    <row r="48" spans="1:19" ht="15">
      <c r="A48" s="17"/>
      <c r="B48" s="56"/>
      <c r="C48" s="17"/>
      <c r="D48" s="115"/>
      <c r="E48" s="115"/>
      <c r="F48" s="115"/>
      <c r="G48" s="17"/>
      <c r="H48" s="17"/>
      <c r="I48" s="125"/>
      <c r="J48" s="126"/>
      <c r="K48" s="56"/>
      <c r="L48" s="115"/>
      <c r="M48" s="17"/>
      <c r="N48" s="17"/>
      <c r="O48" s="17"/>
      <c r="P48" s="17"/>
      <c r="Q48" s="17"/>
      <c r="R48" s="17"/>
      <c r="S48" s="87" t="s">
        <v>54</v>
      </c>
    </row>
    <row r="49" spans="1:19" ht="17.100000000000001" customHeight="1">
      <c r="A49" s="1241" t="s">
        <v>187</v>
      </c>
      <c r="B49" s="1228" t="s">
        <v>188</v>
      </c>
      <c r="C49" s="1228"/>
      <c r="D49" s="1228"/>
      <c r="E49" s="1228"/>
      <c r="F49" s="1228"/>
      <c r="G49" s="1228"/>
      <c r="H49" s="1228"/>
      <c r="I49" s="1228"/>
      <c r="J49" s="1228" t="s">
        <v>188</v>
      </c>
      <c r="K49" s="1228"/>
      <c r="L49" s="1228"/>
      <c r="M49" s="1228"/>
      <c r="N49" s="1228"/>
      <c r="O49" s="1228"/>
      <c r="P49" s="1228"/>
      <c r="Q49" s="1228"/>
      <c r="R49" s="1240" t="s">
        <v>189</v>
      </c>
      <c r="S49" s="1243" t="s">
        <v>187</v>
      </c>
    </row>
    <row r="50" spans="1:19">
      <c r="A50" s="1241"/>
      <c r="B50" s="1236" t="s">
        <v>190</v>
      </c>
      <c r="C50" s="1236" t="s">
        <v>191</v>
      </c>
      <c r="D50" s="1236" t="s">
        <v>192</v>
      </c>
      <c r="E50" s="1236" t="s">
        <v>193</v>
      </c>
      <c r="F50" s="1236" t="s">
        <v>194</v>
      </c>
      <c r="G50" s="1236" t="s">
        <v>195</v>
      </c>
      <c r="H50" s="1236" t="s">
        <v>196</v>
      </c>
      <c r="I50" s="1236" t="s">
        <v>197</v>
      </c>
      <c r="J50" s="1236" t="s">
        <v>198</v>
      </c>
      <c r="K50" s="1236" t="s">
        <v>199</v>
      </c>
      <c r="L50" s="1236" t="s">
        <v>200</v>
      </c>
      <c r="M50" s="1236" t="s">
        <v>201</v>
      </c>
      <c r="N50" s="1236" t="s">
        <v>202</v>
      </c>
      <c r="O50" s="1236" t="s">
        <v>203</v>
      </c>
      <c r="P50" s="1236" t="s">
        <v>204</v>
      </c>
      <c r="Q50" s="1242" t="s">
        <v>205</v>
      </c>
      <c r="R50" s="1240"/>
      <c r="S50" s="1243"/>
    </row>
    <row r="51" spans="1:19" ht="75.75" customHeight="1">
      <c r="A51" s="1241"/>
      <c r="B51" s="1236"/>
      <c r="C51" s="1236"/>
      <c r="D51" s="1236"/>
      <c r="E51" s="1236"/>
      <c r="F51" s="1236"/>
      <c r="G51" s="1236"/>
      <c r="H51" s="1236"/>
      <c r="I51" s="1236"/>
      <c r="J51" s="1236"/>
      <c r="K51" s="1236"/>
      <c r="L51" s="1236"/>
      <c r="M51" s="1236"/>
      <c r="N51" s="1236"/>
      <c r="O51" s="1236"/>
      <c r="P51" s="1236"/>
      <c r="Q51" s="1242"/>
      <c r="R51" s="1240"/>
      <c r="S51" s="1243"/>
    </row>
    <row r="52" spans="1:19" ht="15.95" customHeight="1">
      <c r="A52" s="65"/>
      <c r="B52" s="119"/>
      <c r="C52" s="119"/>
      <c r="D52" s="119"/>
      <c r="E52" s="119"/>
      <c r="F52" s="119"/>
      <c r="G52" s="119"/>
      <c r="H52" s="119"/>
      <c r="I52" s="119"/>
      <c r="J52" s="119"/>
      <c r="K52" s="119"/>
      <c r="L52" s="119"/>
      <c r="M52" s="119"/>
      <c r="N52" s="119"/>
      <c r="O52" s="119"/>
      <c r="P52" s="119"/>
      <c r="Q52" s="119"/>
      <c r="R52" s="119"/>
      <c r="S52" s="119"/>
    </row>
    <row r="53" spans="1:19" ht="15.95" customHeight="1">
      <c r="A53" s="121" t="s">
        <v>239</v>
      </c>
      <c r="B53" s="122" t="s">
        <v>40</v>
      </c>
      <c r="C53" s="122" t="s">
        <v>40</v>
      </c>
      <c r="D53" s="122" t="s">
        <v>40</v>
      </c>
      <c r="E53" s="122" t="s">
        <v>40</v>
      </c>
      <c r="F53" s="122" t="s">
        <v>40</v>
      </c>
      <c r="G53" s="122" t="s">
        <v>40</v>
      </c>
      <c r="H53" s="122">
        <v>13.304511700000001</v>
      </c>
      <c r="I53" s="122">
        <v>904.45697619999999</v>
      </c>
      <c r="J53" s="122">
        <v>40.534373500000001</v>
      </c>
      <c r="K53" s="122" t="s">
        <v>40</v>
      </c>
      <c r="L53" s="122" t="s">
        <v>40</v>
      </c>
      <c r="M53" s="122" t="s">
        <v>40</v>
      </c>
      <c r="N53" s="122" t="s">
        <v>40</v>
      </c>
      <c r="O53" s="122" t="s">
        <v>40</v>
      </c>
      <c r="P53" s="122" t="s">
        <v>40</v>
      </c>
      <c r="Q53" s="122">
        <v>958.29586140000004</v>
      </c>
      <c r="R53" s="122">
        <v>73.646582199999997</v>
      </c>
      <c r="S53" s="121" t="s">
        <v>239</v>
      </c>
    </row>
    <row r="54" spans="1:19" ht="15.95" customHeight="1">
      <c r="A54" s="121" t="s">
        <v>240</v>
      </c>
      <c r="B54" s="122" t="s">
        <v>40</v>
      </c>
      <c r="C54" s="122" t="s">
        <v>40</v>
      </c>
      <c r="D54" s="122" t="s">
        <v>40</v>
      </c>
      <c r="E54" s="122" t="s">
        <v>40</v>
      </c>
      <c r="F54" s="122" t="s">
        <v>40</v>
      </c>
      <c r="G54" s="122" t="s">
        <v>40</v>
      </c>
      <c r="H54" s="122">
        <v>17.983070999999999</v>
      </c>
      <c r="I54" s="122">
        <v>421.00637139999998</v>
      </c>
      <c r="J54" s="122">
        <v>134.0310025</v>
      </c>
      <c r="K54" s="122" t="s">
        <v>40</v>
      </c>
      <c r="L54" s="122" t="s">
        <v>40</v>
      </c>
      <c r="M54" s="122" t="s">
        <v>40</v>
      </c>
      <c r="N54" s="122" t="s">
        <v>40</v>
      </c>
      <c r="O54" s="122" t="s">
        <v>40</v>
      </c>
      <c r="P54" s="122" t="s">
        <v>40</v>
      </c>
      <c r="Q54" s="122">
        <v>573.02044490000003</v>
      </c>
      <c r="R54" s="122">
        <v>104.4342242</v>
      </c>
      <c r="S54" s="121" t="s">
        <v>240</v>
      </c>
    </row>
    <row r="55" spans="1:19" ht="15.95" customHeight="1">
      <c r="A55" s="121" t="s">
        <v>241</v>
      </c>
      <c r="B55" s="122" t="s">
        <v>40</v>
      </c>
      <c r="C55" s="122" t="s">
        <v>40</v>
      </c>
      <c r="D55" s="122" t="s">
        <v>40</v>
      </c>
      <c r="E55" s="122" t="s">
        <v>40</v>
      </c>
      <c r="F55" s="122" t="s">
        <v>40</v>
      </c>
      <c r="G55" s="122" t="s">
        <v>40</v>
      </c>
      <c r="H55" s="122" t="s">
        <v>40</v>
      </c>
      <c r="I55" s="122" t="s">
        <v>40</v>
      </c>
      <c r="J55" s="122">
        <v>3.5147533000000002</v>
      </c>
      <c r="K55" s="122" t="s">
        <v>40</v>
      </c>
      <c r="L55" s="122" t="s">
        <v>40</v>
      </c>
      <c r="M55" s="122" t="s">
        <v>40</v>
      </c>
      <c r="N55" s="122" t="s">
        <v>40</v>
      </c>
      <c r="O55" s="122" t="s">
        <v>40</v>
      </c>
      <c r="P55" s="122" t="s">
        <v>40</v>
      </c>
      <c r="Q55" s="122">
        <v>3.5147533000000002</v>
      </c>
      <c r="R55" s="122">
        <v>3.7033475</v>
      </c>
      <c r="S55" s="121" t="s">
        <v>241</v>
      </c>
    </row>
    <row r="56" spans="1:19" ht="15.95" customHeight="1">
      <c r="A56" s="121" t="s">
        <v>242</v>
      </c>
      <c r="B56" s="122" t="s">
        <v>40</v>
      </c>
      <c r="C56" s="122" t="s">
        <v>40</v>
      </c>
      <c r="D56" s="122" t="s">
        <v>40</v>
      </c>
      <c r="E56" s="122">
        <v>1578.2944614999999</v>
      </c>
      <c r="F56" s="122" t="s">
        <v>40</v>
      </c>
      <c r="G56" s="122">
        <v>463.6770429</v>
      </c>
      <c r="H56" s="122">
        <v>62782.9633044</v>
      </c>
      <c r="I56" s="122">
        <v>11754.203908699999</v>
      </c>
      <c r="J56" s="122">
        <v>126940.6562153</v>
      </c>
      <c r="K56" s="122" t="s">
        <v>40</v>
      </c>
      <c r="L56" s="122" t="s">
        <v>40</v>
      </c>
      <c r="M56" s="122" t="s">
        <v>40</v>
      </c>
      <c r="N56" s="122">
        <v>240142.11089119999</v>
      </c>
      <c r="O56" s="122">
        <v>301.90922899999998</v>
      </c>
      <c r="P56" s="122">
        <v>566.61627209999995</v>
      </c>
      <c r="Q56" s="122">
        <v>444530.43132510001</v>
      </c>
      <c r="R56" s="122">
        <v>1259340.4718357001</v>
      </c>
      <c r="S56" s="121" t="s">
        <v>242</v>
      </c>
    </row>
    <row r="57" spans="1:19" ht="15.95" customHeight="1">
      <c r="A57" s="121" t="s">
        <v>243</v>
      </c>
      <c r="B57" s="122" t="s">
        <v>40</v>
      </c>
      <c r="C57" s="122" t="s">
        <v>40</v>
      </c>
      <c r="D57" s="122" t="s">
        <v>40</v>
      </c>
      <c r="E57" s="122" t="s">
        <v>40</v>
      </c>
      <c r="F57" s="122" t="s">
        <v>40</v>
      </c>
      <c r="G57" s="122" t="s">
        <v>40</v>
      </c>
      <c r="H57" s="122">
        <v>104.8736297</v>
      </c>
      <c r="I57" s="122">
        <v>746.16851220000001</v>
      </c>
      <c r="J57" s="122">
        <v>598.08872350000001</v>
      </c>
      <c r="K57" s="122" t="s">
        <v>40</v>
      </c>
      <c r="L57" s="122" t="s">
        <v>40</v>
      </c>
      <c r="M57" s="122" t="s">
        <v>40</v>
      </c>
      <c r="N57" s="122" t="s">
        <v>40</v>
      </c>
      <c r="O57" s="122" t="s">
        <v>40</v>
      </c>
      <c r="P57" s="122" t="s">
        <v>40</v>
      </c>
      <c r="Q57" s="122">
        <v>1449.1308653999999</v>
      </c>
      <c r="R57" s="122">
        <v>254.07616630000001</v>
      </c>
      <c r="S57" s="121" t="s">
        <v>243</v>
      </c>
    </row>
    <row r="58" spans="1:19" ht="15.95" customHeight="1">
      <c r="A58" s="121" t="s">
        <v>244</v>
      </c>
      <c r="B58" s="122" t="s">
        <v>40</v>
      </c>
      <c r="C58" s="122" t="s">
        <v>40</v>
      </c>
      <c r="D58" s="122" t="s">
        <v>40</v>
      </c>
      <c r="E58" s="122" t="s">
        <v>40</v>
      </c>
      <c r="F58" s="122" t="s">
        <v>40</v>
      </c>
      <c r="G58" s="122" t="s">
        <v>40</v>
      </c>
      <c r="H58" s="122">
        <v>57.742109999999997</v>
      </c>
      <c r="I58" s="122">
        <v>1271.8472566</v>
      </c>
      <c r="J58" s="122">
        <v>126.88361690000001</v>
      </c>
      <c r="K58" s="122" t="s">
        <v>40</v>
      </c>
      <c r="L58" s="122" t="s">
        <v>40</v>
      </c>
      <c r="M58" s="122" t="s">
        <v>40</v>
      </c>
      <c r="N58" s="122" t="s">
        <v>40</v>
      </c>
      <c r="O58" s="122" t="s">
        <v>40</v>
      </c>
      <c r="P58" s="122" t="s">
        <v>40</v>
      </c>
      <c r="Q58" s="122">
        <v>1456.4729835000001</v>
      </c>
      <c r="R58" s="122">
        <v>275.60929160000001</v>
      </c>
      <c r="S58" s="121" t="s">
        <v>244</v>
      </c>
    </row>
    <row r="59" spans="1:19" ht="15.95" customHeight="1">
      <c r="A59" s="121" t="s">
        <v>245</v>
      </c>
      <c r="B59" s="122" t="s">
        <v>40</v>
      </c>
      <c r="C59" s="122" t="s">
        <v>40</v>
      </c>
      <c r="D59" s="122" t="s">
        <v>40</v>
      </c>
      <c r="E59" s="122" t="s">
        <v>40</v>
      </c>
      <c r="F59" s="122" t="s">
        <v>40</v>
      </c>
      <c r="G59" s="122" t="s">
        <v>40</v>
      </c>
      <c r="H59" s="122">
        <v>21.114144799999998</v>
      </c>
      <c r="I59" s="122">
        <v>215.43938929999999</v>
      </c>
      <c r="J59" s="122">
        <v>12.010507199999999</v>
      </c>
      <c r="K59" s="122" t="s">
        <v>40</v>
      </c>
      <c r="L59" s="122" t="s">
        <v>40</v>
      </c>
      <c r="M59" s="122" t="s">
        <v>40</v>
      </c>
      <c r="N59" s="122" t="s">
        <v>40</v>
      </c>
      <c r="O59" s="122" t="s">
        <v>40</v>
      </c>
      <c r="P59" s="122" t="s">
        <v>40</v>
      </c>
      <c r="Q59" s="122">
        <v>248.56404129999999</v>
      </c>
      <c r="R59" s="122">
        <v>29.008472999999999</v>
      </c>
      <c r="S59" s="121" t="s">
        <v>245</v>
      </c>
    </row>
    <row r="60" spans="1:19" ht="15.95" customHeight="1">
      <c r="A60" s="121" t="s">
        <v>246</v>
      </c>
      <c r="B60" s="122" t="s">
        <v>40</v>
      </c>
      <c r="C60" s="122" t="s">
        <v>40</v>
      </c>
      <c r="D60" s="122" t="s">
        <v>40</v>
      </c>
      <c r="E60" s="122" t="s">
        <v>40</v>
      </c>
      <c r="F60" s="122" t="s">
        <v>40</v>
      </c>
      <c r="G60" s="122" t="s">
        <v>40</v>
      </c>
      <c r="H60" s="122">
        <v>1426.7498039</v>
      </c>
      <c r="I60" s="122">
        <v>10848.8967557</v>
      </c>
      <c r="J60" s="122">
        <v>12342.990191299999</v>
      </c>
      <c r="K60" s="122" t="s">
        <v>40</v>
      </c>
      <c r="L60" s="122" t="s">
        <v>40</v>
      </c>
      <c r="M60" s="122" t="s">
        <v>40</v>
      </c>
      <c r="N60" s="122">
        <v>4.3044557000000001</v>
      </c>
      <c r="O60" s="122" t="s">
        <v>40</v>
      </c>
      <c r="P60" s="122">
        <v>21.114709999999999</v>
      </c>
      <c r="Q60" s="122">
        <v>24644.055916599998</v>
      </c>
      <c r="R60" s="122">
        <v>3677.6177367</v>
      </c>
      <c r="S60" s="121" t="s">
        <v>246</v>
      </c>
    </row>
    <row r="61" spans="1:19" ht="15.95" customHeight="1">
      <c r="A61" s="121" t="s">
        <v>247</v>
      </c>
      <c r="B61" s="122" t="s">
        <v>40</v>
      </c>
      <c r="C61" s="122" t="s">
        <v>40</v>
      </c>
      <c r="D61" s="122" t="s">
        <v>40</v>
      </c>
      <c r="E61" s="122" t="s">
        <v>40</v>
      </c>
      <c r="F61" s="122" t="s">
        <v>40</v>
      </c>
      <c r="G61" s="122" t="s">
        <v>40</v>
      </c>
      <c r="H61" s="122">
        <v>3862.8225367999999</v>
      </c>
      <c r="I61" s="122">
        <v>2939.3599850000001</v>
      </c>
      <c r="J61" s="122">
        <v>129.1462784</v>
      </c>
      <c r="K61" s="122" t="s">
        <v>40</v>
      </c>
      <c r="L61" s="122" t="s">
        <v>40</v>
      </c>
      <c r="M61" s="122" t="s">
        <v>40</v>
      </c>
      <c r="N61" s="122" t="s">
        <v>40</v>
      </c>
      <c r="O61" s="122" t="s">
        <v>40</v>
      </c>
      <c r="P61" s="122" t="s">
        <v>40</v>
      </c>
      <c r="Q61" s="122">
        <v>6931.328800199999</v>
      </c>
      <c r="R61" s="122">
        <v>0.2380224</v>
      </c>
      <c r="S61" s="121" t="s">
        <v>247</v>
      </c>
    </row>
    <row r="62" spans="1:19" ht="15.95" customHeight="1">
      <c r="A62" s="121" t="s">
        <v>248</v>
      </c>
      <c r="B62" s="122" t="s">
        <v>40</v>
      </c>
      <c r="C62" s="122" t="s">
        <v>40</v>
      </c>
      <c r="D62" s="122" t="s">
        <v>40</v>
      </c>
      <c r="E62" s="122" t="s">
        <v>40</v>
      </c>
      <c r="F62" s="122" t="s">
        <v>40</v>
      </c>
      <c r="G62" s="122" t="s">
        <v>40</v>
      </c>
      <c r="H62" s="122">
        <v>17.540047699999999</v>
      </c>
      <c r="I62" s="122">
        <v>2350.4850418000001</v>
      </c>
      <c r="J62" s="122">
        <v>108.35679279999999</v>
      </c>
      <c r="K62" s="122" t="s">
        <v>40</v>
      </c>
      <c r="L62" s="122" t="s">
        <v>40</v>
      </c>
      <c r="M62" s="122" t="s">
        <v>40</v>
      </c>
      <c r="N62" s="122" t="s">
        <v>40</v>
      </c>
      <c r="O62" s="122" t="s">
        <v>40</v>
      </c>
      <c r="P62" s="122" t="s">
        <v>40</v>
      </c>
      <c r="Q62" s="122">
        <v>2476.3818823000001</v>
      </c>
      <c r="R62" s="122">
        <v>47910.108881200002</v>
      </c>
      <c r="S62" s="121" t="s">
        <v>248</v>
      </c>
    </row>
    <row r="63" spans="1:19" ht="15.95" customHeight="1">
      <c r="A63" s="121" t="s">
        <v>249</v>
      </c>
      <c r="B63" s="122" t="s">
        <v>40</v>
      </c>
      <c r="C63" s="122" t="s">
        <v>40</v>
      </c>
      <c r="D63" s="122" t="s">
        <v>40</v>
      </c>
      <c r="E63" s="122" t="s">
        <v>40</v>
      </c>
      <c r="F63" s="122" t="s">
        <v>40</v>
      </c>
      <c r="G63" s="122" t="s">
        <v>40</v>
      </c>
      <c r="H63" s="122">
        <v>66.709263699999994</v>
      </c>
      <c r="I63" s="122">
        <v>1095.3817286000001</v>
      </c>
      <c r="J63" s="122">
        <v>23.012458299999999</v>
      </c>
      <c r="K63" s="122" t="s">
        <v>40</v>
      </c>
      <c r="L63" s="122" t="s">
        <v>40</v>
      </c>
      <c r="M63" s="122" t="s">
        <v>40</v>
      </c>
      <c r="N63" s="122" t="s">
        <v>40</v>
      </c>
      <c r="O63" s="122" t="s">
        <v>40</v>
      </c>
      <c r="P63" s="122" t="s">
        <v>40</v>
      </c>
      <c r="Q63" s="122">
        <v>1185.1034506000001</v>
      </c>
      <c r="R63" s="122">
        <v>57.460192399999997</v>
      </c>
      <c r="S63" s="121" t="s">
        <v>249</v>
      </c>
    </row>
    <row r="64" spans="1:19" ht="15.95" customHeight="1">
      <c r="A64" s="121" t="s">
        <v>250</v>
      </c>
      <c r="B64" s="122" t="s">
        <v>40</v>
      </c>
      <c r="C64" s="122" t="s">
        <v>40</v>
      </c>
      <c r="D64" s="122" t="s">
        <v>40</v>
      </c>
      <c r="E64" s="122" t="s">
        <v>40</v>
      </c>
      <c r="F64" s="122" t="s">
        <v>40</v>
      </c>
      <c r="G64" s="122" t="s">
        <v>40</v>
      </c>
      <c r="H64" s="122">
        <v>1218.1680005999999</v>
      </c>
      <c r="I64" s="122">
        <v>4058.0252489</v>
      </c>
      <c r="J64" s="122">
        <v>1459.8182065000001</v>
      </c>
      <c r="K64" s="122" t="s">
        <v>40</v>
      </c>
      <c r="L64" s="122" t="s">
        <v>40</v>
      </c>
      <c r="M64" s="122" t="s">
        <v>40</v>
      </c>
      <c r="N64" s="122">
        <v>1833.4787775</v>
      </c>
      <c r="O64" s="122">
        <v>9.0906040000000008</v>
      </c>
      <c r="P64" s="122">
        <v>10.544729999999999</v>
      </c>
      <c r="Q64" s="122">
        <v>8589.1255675000011</v>
      </c>
      <c r="R64" s="122">
        <v>7923.7115500999998</v>
      </c>
      <c r="S64" s="121" t="s">
        <v>250</v>
      </c>
    </row>
    <row r="65" spans="1:19" ht="15.95" customHeight="1">
      <c r="A65" s="121" t="s">
        <v>251</v>
      </c>
      <c r="B65" s="122" t="s">
        <v>40</v>
      </c>
      <c r="C65" s="122" t="s">
        <v>40</v>
      </c>
      <c r="D65" s="122" t="s">
        <v>40</v>
      </c>
      <c r="E65" s="122" t="s">
        <v>40</v>
      </c>
      <c r="F65" s="122" t="s">
        <v>40</v>
      </c>
      <c r="G65" s="122" t="s">
        <v>40</v>
      </c>
      <c r="H65" s="122">
        <v>1205.0288029999999</v>
      </c>
      <c r="I65" s="122">
        <v>10472.4897349</v>
      </c>
      <c r="J65" s="122">
        <v>2293.0514119999998</v>
      </c>
      <c r="K65" s="122" t="s">
        <v>40</v>
      </c>
      <c r="L65" s="122" t="s">
        <v>40</v>
      </c>
      <c r="M65" s="122" t="s">
        <v>40</v>
      </c>
      <c r="N65" s="122">
        <v>9.3583599999999993</v>
      </c>
      <c r="O65" s="122">
        <v>3.0608949999999999</v>
      </c>
      <c r="P65" s="122" t="s">
        <v>40</v>
      </c>
      <c r="Q65" s="122">
        <v>13982.989204900001</v>
      </c>
      <c r="R65" s="122">
        <v>3055.3460279999999</v>
      </c>
      <c r="S65" s="121" t="s">
        <v>251</v>
      </c>
    </row>
    <row r="66" spans="1:19" ht="15.95" customHeight="1">
      <c r="A66" s="121" t="s">
        <v>252</v>
      </c>
      <c r="B66" s="122" t="s">
        <v>40</v>
      </c>
      <c r="C66" s="122" t="s">
        <v>40</v>
      </c>
      <c r="D66" s="122" t="s">
        <v>40</v>
      </c>
      <c r="E66" s="122" t="s">
        <v>40</v>
      </c>
      <c r="F66" s="122" t="s">
        <v>40</v>
      </c>
      <c r="G66" s="122" t="s">
        <v>40</v>
      </c>
      <c r="H66" s="122">
        <v>415.5134157</v>
      </c>
      <c r="I66" s="122">
        <v>1687.0434971</v>
      </c>
      <c r="J66" s="122">
        <v>257.74535889999999</v>
      </c>
      <c r="K66" s="122" t="s">
        <v>40</v>
      </c>
      <c r="L66" s="122" t="s">
        <v>40</v>
      </c>
      <c r="M66" s="122" t="s">
        <v>40</v>
      </c>
      <c r="N66" s="122" t="s">
        <v>40</v>
      </c>
      <c r="O66" s="122" t="s">
        <v>40</v>
      </c>
      <c r="P66" s="122" t="s">
        <v>40</v>
      </c>
      <c r="Q66" s="122">
        <v>2360.3022716999999</v>
      </c>
      <c r="R66" s="122">
        <v>947.12964060000002</v>
      </c>
      <c r="S66" s="121" t="s">
        <v>252</v>
      </c>
    </row>
    <row r="67" spans="1:19" ht="15.95" customHeight="1">
      <c r="A67" s="121" t="s">
        <v>253</v>
      </c>
      <c r="B67" s="122" t="s">
        <v>40</v>
      </c>
      <c r="C67" s="122" t="s">
        <v>40</v>
      </c>
      <c r="D67" s="122" t="s">
        <v>40</v>
      </c>
      <c r="E67" s="122" t="s">
        <v>40</v>
      </c>
      <c r="F67" s="122" t="s">
        <v>40</v>
      </c>
      <c r="G67" s="122" t="s">
        <v>40</v>
      </c>
      <c r="H67" s="122">
        <v>65.443692499999997</v>
      </c>
      <c r="I67" s="122">
        <v>236.07580590000001</v>
      </c>
      <c r="J67" s="122">
        <v>64.716627200000005</v>
      </c>
      <c r="K67" s="122" t="s">
        <v>40</v>
      </c>
      <c r="L67" s="122" t="s">
        <v>40</v>
      </c>
      <c r="M67" s="122" t="s">
        <v>40</v>
      </c>
      <c r="N67" s="122" t="s">
        <v>40</v>
      </c>
      <c r="O67" s="122" t="s">
        <v>40</v>
      </c>
      <c r="P67" s="122" t="s">
        <v>40</v>
      </c>
      <c r="Q67" s="122">
        <v>366.23612559999998</v>
      </c>
      <c r="R67" s="122">
        <v>172.85670260000001</v>
      </c>
      <c r="S67" s="121" t="s">
        <v>253</v>
      </c>
    </row>
    <row r="68" spans="1:19" ht="15.95" customHeight="1">
      <c r="A68" s="121" t="s">
        <v>254</v>
      </c>
      <c r="B68" s="122" t="s">
        <v>40</v>
      </c>
      <c r="C68" s="122" t="s">
        <v>40</v>
      </c>
      <c r="D68" s="122">
        <v>3.0964299999999998</v>
      </c>
      <c r="E68" s="122">
        <v>5.5164900000000001</v>
      </c>
      <c r="F68" s="122" t="s">
        <v>40</v>
      </c>
      <c r="G68" s="122" t="s">
        <v>40</v>
      </c>
      <c r="H68" s="122">
        <v>4443.6990922000005</v>
      </c>
      <c r="I68" s="122">
        <v>3245.4167192999998</v>
      </c>
      <c r="J68" s="122">
        <v>16455.157478699999</v>
      </c>
      <c r="K68" s="122" t="s">
        <v>40</v>
      </c>
      <c r="L68" s="122" t="s">
        <v>40</v>
      </c>
      <c r="M68" s="122" t="s">
        <v>40</v>
      </c>
      <c r="N68" s="122">
        <v>17.296779999999998</v>
      </c>
      <c r="O68" s="122" t="s">
        <v>40</v>
      </c>
      <c r="P68" s="122">
        <v>352.20191440000002</v>
      </c>
      <c r="Q68" s="122">
        <v>24522.3849046</v>
      </c>
      <c r="R68" s="122">
        <v>51169.238763599998</v>
      </c>
      <c r="S68" s="121" t="s">
        <v>254</v>
      </c>
    </row>
    <row r="69" spans="1:19" ht="15.95" customHeight="1">
      <c r="A69" s="121" t="s">
        <v>255</v>
      </c>
      <c r="B69" s="122" t="s">
        <v>40</v>
      </c>
      <c r="C69" s="122" t="s">
        <v>40</v>
      </c>
      <c r="D69" s="122" t="s">
        <v>40</v>
      </c>
      <c r="E69" s="122" t="s">
        <v>40</v>
      </c>
      <c r="F69" s="122" t="s">
        <v>40</v>
      </c>
      <c r="G69" s="122" t="s">
        <v>40</v>
      </c>
      <c r="H69" s="122">
        <v>86.735961099999997</v>
      </c>
      <c r="I69" s="122">
        <v>1842.308726</v>
      </c>
      <c r="J69" s="122">
        <v>238.98941629999999</v>
      </c>
      <c r="K69" s="122" t="s">
        <v>40</v>
      </c>
      <c r="L69" s="122" t="s">
        <v>40</v>
      </c>
      <c r="M69" s="122" t="s">
        <v>40</v>
      </c>
      <c r="N69" s="122" t="s">
        <v>40</v>
      </c>
      <c r="O69" s="122">
        <v>6.2508499999999998</v>
      </c>
      <c r="P69" s="122">
        <v>0.51973000000000003</v>
      </c>
      <c r="Q69" s="122">
        <v>2174.8046833999997</v>
      </c>
      <c r="R69" s="122">
        <v>2323.5182679</v>
      </c>
      <c r="S69" s="121" t="s">
        <v>255</v>
      </c>
    </row>
    <row r="70" spans="1:19" ht="15.95" customHeight="1">
      <c r="A70" s="121" t="s">
        <v>256</v>
      </c>
      <c r="B70" s="122" t="s">
        <v>40</v>
      </c>
      <c r="C70" s="122" t="s">
        <v>40</v>
      </c>
      <c r="D70" s="122">
        <v>7.4989499999999998</v>
      </c>
      <c r="E70" s="122">
        <v>1680.6973800000001</v>
      </c>
      <c r="F70" s="122" t="s">
        <v>40</v>
      </c>
      <c r="G70" s="122">
        <v>47.659832299999998</v>
      </c>
      <c r="H70" s="122">
        <v>82697.3994045</v>
      </c>
      <c r="I70" s="122">
        <v>21240.136415199999</v>
      </c>
      <c r="J70" s="122">
        <v>2006284.2149018</v>
      </c>
      <c r="K70" s="122" t="s">
        <v>40</v>
      </c>
      <c r="L70" s="122" t="s">
        <v>40</v>
      </c>
      <c r="M70" s="122" t="s">
        <v>40</v>
      </c>
      <c r="N70" s="122">
        <v>30367.9856482</v>
      </c>
      <c r="O70" s="122">
        <v>104.5941607</v>
      </c>
      <c r="P70" s="122">
        <v>84353.272098500005</v>
      </c>
      <c r="Q70" s="122">
        <v>2226783.4587912001</v>
      </c>
      <c r="R70" s="122">
        <v>2125085.9172169999</v>
      </c>
      <c r="S70" s="121" t="s">
        <v>256</v>
      </c>
    </row>
    <row r="71" spans="1:19" ht="15.95" customHeight="1">
      <c r="A71" s="121" t="s">
        <v>257</v>
      </c>
      <c r="B71" s="122" t="s">
        <v>40</v>
      </c>
      <c r="C71" s="122" t="s">
        <v>40</v>
      </c>
      <c r="D71" s="122" t="s">
        <v>40</v>
      </c>
      <c r="E71" s="122" t="s">
        <v>40</v>
      </c>
      <c r="F71" s="122" t="s">
        <v>40</v>
      </c>
      <c r="G71" s="122" t="s">
        <v>40</v>
      </c>
      <c r="H71" s="122">
        <v>407.92565830000001</v>
      </c>
      <c r="I71" s="122">
        <v>129.2996291</v>
      </c>
      <c r="J71" s="122">
        <v>155.24758969999999</v>
      </c>
      <c r="K71" s="122" t="s">
        <v>40</v>
      </c>
      <c r="L71" s="122" t="s">
        <v>40</v>
      </c>
      <c r="M71" s="122" t="s">
        <v>40</v>
      </c>
      <c r="N71" s="122" t="s">
        <v>40</v>
      </c>
      <c r="O71" s="122" t="s">
        <v>40</v>
      </c>
      <c r="P71" s="122" t="s">
        <v>40</v>
      </c>
      <c r="Q71" s="122">
        <v>692.47287710000001</v>
      </c>
      <c r="R71" s="122" t="s">
        <v>40</v>
      </c>
      <c r="S71" s="121" t="s">
        <v>257</v>
      </c>
    </row>
    <row r="72" spans="1:19" ht="15.95" customHeight="1">
      <c r="A72" s="121" t="s">
        <v>258</v>
      </c>
      <c r="B72" s="122" t="s">
        <v>40</v>
      </c>
      <c r="C72" s="122" t="s">
        <v>40</v>
      </c>
      <c r="D72" s="122">
        <v>107.282189</v>
      </c>
      <c r="E72" s="122">
        <v>29509.5532891</v>
      </c>
      <c r="F72" s="122" t="s">
        <v>40</v>
      </c>
      <c r="G72" s="122" t="s">
        <v>40</v>
      </c>
      <c r="H72" s="122">
        <v>318339.20699189999</v>
      </c>
      <c r="I72" s="122">
        <v>641.62677480000002</v>
      </c>
      <c r="J72" s="122">
        <v>3581.4379417999999</v>
      </c>
      <c r="K72" s="122" t="s">
        <v>40</v>
      </c>
      <c r="L72" s="122" t="s">
        <v>40</v>
      </c>
      <c r="M72" s="122" t="s">
        <v>40</v>
      </c>
      <c r="N72" s="122">
        <v>38.932690000000001</v>
      </c>
      <c r="O72" s="122">
        <v>3678.5913423000002</v>
      </c>
      <c r="P72" s="122">
        <v>21.727830000000001</v>
      </c>
      <c r="Q72" s="122">
        <v>355918.35904889996</v>
      </c>
      <c r="R72" s="122">
        <v>7144.2699463999998</v>
      </c>
      <c r="S72" s="121" t="s">
        <v>258</v>
      </c>
    </row>
    <row r="73" spans="1:19" ht="15.95" customHeight="1">
      <c r="A73" s="121" t="s">
        <v>259</v>
      </c>
      <c r="B73" s="122" t="s">
        <v>40</v>
      </c>
      <c r="C73" s="122" t="s">
        <v>40</v>
      </c>
      <c r="D73" s="122" t="s">
        <v>40</v>
      </c>
      <c r="E73" s="122" t="s">
        <v>40</v>
      </c>
      <c r="F73" s="122" t="s">
        <v>40</v>
      </c>
      <c r="G73" s="122" t="s">
        <v>40</v>
      </c>
      <c r="H73" s="122">
        <v>11.9035814</v>
      </c>
      <c r="I73" s="122">
        <v>13.1607915</v>
      </c>
      <c r="J73" s="122">
        <v>7.2703489000000001</v>
      </c>
      <c r="K73" s="122" t="s">
        <v>40</v>
      </c>
      <c r="L73" s="122" t="s">
        <v>40</v>
      </c>
      <c r="M73" s="122" t="s">
        <v>40</v>
      </c>
      <c r="N73" s="122" t="s">
        <v>40</v>
      </c>
      <c r="O73" s="122" t="s">
        <v>40</v>
      </c>
      <c r="P73" s="122" t="s">
        <v>40</v>
      </c>
      <c r="Q73" s="122">
        <v>32.334721800000004</v>
      </c>
      <c r="R73" s="122" t="s">
        <v>40</v>
      </c>
      <c r="S73" s="121" t="s">
        <v>259</v>
      </c>
    </row>
    <row r="74" spans="1:19" ht="15.95" customHeight="1">
      <c r="A74" s="121" t="s">
        <v>260</v>
      </c>
      <c r="B74" s="122" t="s">
        <v>40</v>
      </c>
      <c r="C74" s="122" t="s">
        <v>40</v>
      </c>
      <c r="D74" s="122" t="s">
        <v>40</v>
      </c>
      <c r="E74" s="122" t="s">
        <v>40</v>
      </c>
      <c r="F74" s="122" t="s">
        <v>40</v>
      </c>
      <c r="G74" s="122" t="s">
        <v>40</v>
      </c>
      <c r="H74" s="122">
        <v>5749.6690906000003</v>
      </c>
      <c r="I74" s="122">
        <v>485.22765240000001</v>
      </c>
      <c r="J74" s="122">
        <v>5862.3957987000003</v>
      </c>
      <c r="K74" s="122" t="s">
        <v>40</v>
      </c>
      <c r="L74" s="122" t="s">
        <v>40</v>
      </c>
      <c r="M74" s="122" t="s">
        <v>40</v>
      </c>
      <c r="N74" s="122" t="s">
        <v>40</v>
      </c>
      <c r="O74" s="122" t="s">
        <v>40</v>
      </c>
      <c r="P74" s="122" t="s">
        <v>40</v>
      </c>
      <c r="Q74" s="122">
        <v>12097.292541700001</v>
      </c>
      <c r="R74" s="122" t="s">
        <v>40</v>
      </c>
      <c r="S74" s="121" t="s">
        <v>260</v>
      </c>
    </row>
    <row r="75" spans="1:19" ht="15.95" customHeight="1">
      <c r="A75" s="121" t="s">
        <v>261</v>
      </c>
      <c r="B75" s="122" t="s">
        <v>40</v>
      </c>
      <c r="C75" s="122" t="s">
        <v>40</v>
      </c>
      <c r="D75" s="122">
        <v>1078.7628457000001</v>
      </c>
      <c r="E75" s="122">
        <v>194864.35756130001</v>
      </c>
      <c r="F75" s="122" t="s">
        <v>40</v>
      </c>
      <c r="G75" s="122" t="s">
        <v>40</v>
      </c>
      <c r="H75" s="122">
        <v>883094.86493030004</v>
      </c>
      <c r="I75" s="122">
        <v>10444.9894513</v>
      </c>
      <c r="J75" s="122">
        <v>86071.049397900002</v>
      </c>
      <c r="K75" s="122">
        <v>1837.5961150999999</v>
      </c>
      <c r="L75" s="122" t="s">
        <v>40</v>
      </c>
      <c r="M75" s="122" t="s">
        <v>40</v>
      </c>
      <c r="N75" s="122">
        <v>2362.6843700999998</v>
      </c>
      <c r="O75" s="122">
        <v>131.0163245</v>
      </c>
      <c r="P75" s="122">
        <v>3351.159005</v>
      </c>
      <c r="Q75" s="122">
        <v>1183236.4800012</v>
      </c>
      <c r="R75" s="122">
        <v>595354.10571939999</v>
      </c>
      <c r="S75" s="121" t="s">
        <v>261</v>
      </c>
    </row>
    <row r="76" spans="1:19" ht="15.95" customHeight="1">
      <c r="A76" s="121" t="s">
        <v>262</v>
      </c>
      <c r="B76" s="122" t="s">
        <v>40</v>
      </c>
      <c r="C76" s="122" t="s">
        <v>40</v>
      </c>
      <c r="D76" s="122" t="s">
        <v>40</v>
      </c>
      <c r="E76" s="122" t="s">
        <v>40</v>
      </c>
      <c r="F76" s="122" t="s">
        <v>40</v>
      </c>
      <c r="G76" s="122" t="s">
        <v>40</v>
      </c>
      <c r="H76" s="122" t="s">
        <v>40</v>
      </c>
      <c r="I76" s="122">
        <v>0.4</v>
      </c>
      <c r="J76" s="122" t="s">
        <v>40</v>
      </c>
      <c r="K76" s="122" t="s">
        <v>40</v>
      </c>
      <c r="L76" s="122" t="s">
        <v>40</v>
      </c>
      <c r="M76" s="122" t="s">
        <v>40</v>
      </c>
      <c r="N76" s="122" t="s">
        <v>40</v>
      </c>
      <c r="O76" s="122" t="s">
        <v>40</v>
      </c>
      <c r="P76" s="122" t="s">
        <v>40</v>
      </c>
      <c r="Q76" s="122">
        <v>0.4</v>
      </c>
      <c r="R76" s="122">
        <v>6.4778310000000001</v>
      </c>
      <c r="S76" s="121" t="s">
        <v>262</v>
      </c>
    </row>
    <row r="77" spans="1:19" ht="15.95" customHeight="1">
      <c r="A77" s="121" t="s">
        <v>263</v>
      </c>
      <c r="B77" s="122" t="s">
        <v>40</v>
      </c>
      <c r="C77" s="122" t="s">
        <v>40</v>
      </c>
      <c r="D77" s="122" t="s">
        <v>40</v>
      </c>
      <c r="E77" s="122" t="s">
        <v>40</v>
      </c>
      <c r="F77" s="122" t="s">
        <v>40</v>
      </c>
      <c r="G77" s="122" t="s">
        <v>40</v>
      </c>
      <c r="H77" s="122" t="s">
        <v>40</v>
      </c>
      <c r="I77" s="122">
        <v>0.18</v>
      </c>
      <c r="J77" s="122" t="s">
        <v>40</v>
      </c>
      <c r="K77" s="122" t="s">
        <v>40</v>
      </c>
      <c r="L77" s="122" t="s">
        <v>40</v>
      </c>
      <c r="M77" s="122" t="s">
        <v>40</v>
      </c>
      <c r="N77" s="122" t="s">
        <v>40</v>
      </c>
      <c r="O77" s="122" t="s">
        <v>40</v>
      </c>
      <c r="P77" s="122" t="s">
        <v>40</v>
      </c>
      <c r="Q77" s="122">
        <v>0.18</v>
      </c>
      <c r="R77" s="122" t="s">
        <v>40</v>
      </c>
      <c r="S77" s="121" t="s">
        <v>263</v>
      </c>
    </row>
    <row r="78" spans="1:19" ht="15.95" customHeight="1">
      <c r="A78" s="121" t="s">
        <v>264</v>
      </c>
      <c r="B78" s="122" t="s">
        <v>40</v>
      </c>
      <c r="C78" s="122" t="s">
        <v>40</v>
      </c>
      <c r="D78" s="122" t="s">
        <v>40</v>
      </c>
      <c r="E78" s="122" t="s">
        <v>40</v>
      </c>
      <c r="F78" s="122" t="s">
        <v>40</v>
      </c>
      <c r="G78" s="122" t="s">
        <v>40</v>
      </c>
      <c r="H78" s="122" t="s">
        <v>40</v>
      </c>
      <c r="I78" s="122">
        <v>0.17</v>
      </c>
      <c r="J78" s="122" t="s">
        <v>40</v>
      </c>
      <c r="K78" s="122" t="s">
        <v>40</v>
      </c>
      <c r="L78" s="122" t="s">
        <v>40</v>
      </c>
      <c r="M78" s="122" t="s">
        <v>40</v>
      </c>
      <c r="N78" s="122" t="s">
        <v>40</v>
      </c>
      <c r="O78" s="122" t="s">
        <v>40</v>
      </c>
      <c r="P78" s="122" t="s">
        <v>40</v>
      </c>
      <c r="Q78" s="122">
        <v>0.17</v>
      </c>
      <c r="R78" s="122" t="s">
        <v>40</v>
      </c>
      <c r="S78" s="121" t="s">
        <v>264</v>
      </c>
    </row>
    <row r="79" spans="1:19" ht="15.95" customHeight="1">
      <c r="A79" s="121" t="s">
        <v>265</v>
      </c>
      <c r="B79" s="122" t="s">
        <v>40</v>
      </c>
      <c r="C79" s="122" t="s">
        <v>40</v>
      </c>
      <c r="D79" s="122" t="s">
        <v>40</v>
      </c>
      <c r="E79" s="122" t="s">
        <v>40</v>
      </c>
      <c r="F79" s="122" t="s">
        <v>40</v>
      </c>
      <c r="G79" s="122" t="s">
        <v>40</v>
      </c>
      <c r="H79" s="122" t="s">
        <v>40</v>
      </c>
      <c r="I79" s="122" t="s">
        <v>40</v>
      </c>
      <c r="J79" s="122" t="s">
        <v>40</v>
      </c>
      <c r="K79" s="122" t="s">
        <v>40</v>
      </c>
      <c r="L79" s="122" t="s">
        <v>40</v>
      </c>
      <c r="M79" s="122" t="s">
        <v>40</v>
      </c>
      <c r="N79" s="122" t="s">
        <v>40</v>
      </c>
      <c r="O79" s="122" t="s">
        <v>40</v>
      </c>
      <c r="P79" s="122" t="s">
        <v>40</v>
      </c>
      <c r="Q79" s="122" t="s">
        <v>40</v>
      </c>
      <c r="R79" s="122">
        <v>78.446689800000001</v>
      </c>
      <c r="S79" s="121" t="s">
        <v>265</v>
      </c>
    </row>
    <row r="80" spans="1:19" ht="15.95" customHeight="1">
      <c r="A80" s="121" t="s">
        <v>266</v>
      </c>
      <c r="B80" s="122" t="s">
        <v>40</v>
      </c>
      <c r="C80" s="122" t="s">
        <v>40</v>
      </c>
      <c r="D80" s="122" t="s">
        <v>40</v>
      </c>
      <c r="E80" s="122" t="s">
        <v>40</v>
      </c>
      <c r="F80" s="122" t="s">
        <v>40</v>
      </c>
      <c r="G80" s="122" t="s">
        <v>40</v>
      </c>
      <c r="H80" s="122" t="s">
        <v>40</v>
      </c>
      <c r="I80" s="122">
        <v>1.85</v>
      </c>
      <c r="J80" s="122" t="s">
        <v>40</v>
      </c>
      <c r="K80" s="122" t="s">
        <v>40</v>
      </c>
      <c r="L80" s="122" t="s">
        <v>40</v>
      </c>
      <c r="M80" s="122" t="s">
        <v>40</v>
      </c>
      <c r="N80" s="122" t="s">
        <v>40</v>
      </c>
      <c r="O80" s="122" t="s">
        <v>40</v>
      </c>
      <c r="P80" s="122" t="s">
        <v>40</v>
      </c>
      <c r="Q80" s="122">
        <v>1.85</v>
      </c>
      <c r="R80" s="122" t="s">
        <v>40</v>
      </c>
      <c r="S80" s="121" t="s">
        <v>266</v>
      </c>
    </row>
    <row r="81" spans="1:19" ht="15.95" customHeight="1">
      <c r="A81" s="121" t="s">
        <v>267</v>
      </c>
      <c r="B81" s="122" t="s">
        <v>40</v>
      </c>
      <c r="C81" s="122" t="s">
        <v>40</v>
      </c>
      <c r="D81" s="122" t="s">
        <v>40</v>
      </c>
      <c r="E81" s="122" t="s">
        <v>40</v>
      </c>
      <c r="F81" s="122" t="s">
        <v>40</v>
      </c>
      <c r="G81" s="122" t="s">
        <v>40</v>
      </c>
      <c r="H81" s="122" t="s">
        <v>40</v>
      </c>
      <c r="I81" s="122" t="s">
        <v>40</v>
      </c>
      <c r="J81" s="122" t="s">
        <v>40</v>
      </c>
      <c r="K81" s="122" t="s">
        <v>40</v>
      </c>
      <c r="L81" s="122" t="s">
        <v>40</v>
      </c>
      <c r="M81" s="122" t="s">
        <v>40</v>
      </c>
      <c r="N81" s="122" t="s">
        <v>40</v>
      </c>
      <c r="O81" s="122" t="s">
        <v>40</v>
      </c>
      <c r="P81" s="122" t="s">
        <v>40</v>
      </c>
      <c r="Q81" s="122" t="s">
        <v>40</v>
      </c>
      <c r="R81" s="122" t="s">
        <v>40</v>
      </c>
      <c r="S81" s="121" t="s">
        <v>267</v>
      </c>
    </row>
    <row r="82" spans="1:19" ht="15.95" customHeight="1">
      <c r="A82" s="121" t="s">
        <v>268</v>
      </c>
      <c r="B82" s="122" t="s">
        <v>40</v>
      </c>
      <c r="C82" s="122" t="s">
        <v>40</v>
      </c>
      <c r="D82" s="122" t="s">
        <v>40</v>
      </c>
      <c r="E82" s="122" t="s">
        <v>40</v>
      </c>
      <c r="F82" s="122" t="s">
        <v>40</v>
      </c>
      <c r="G82" s="122" t="s">
        <v>40</v>
      </c>
      <c r="H82" s="122" t="s">
        <v>40</v>
      </c>
      <c r="I82" s="122">
        <v>3.2</v>
      </c>
      <c r="J82" s="122" t="s">
        <v>40</v>
      </c>
      <c r="K82" s="122" t="s">
        <v>40</v>
      </c>
      <c r="L82" s="122" t="s">
        <v>40</v>
      </c>
      <c r="M82" s="122" t="s">
        <v>40</v>
      </c>
      <c r="N82" s="122" t="s">
        <v>40</v>
      </c>
      <c r="O82" s="122" t="s">
        <v>40</v>
      </c>
      <c r="P82" s="122" t="s">
        <v>40</v>
      </c>
      <c r="Q82" s="122">
        <v>3.2</v>
      </c>
      <c r="R82" s="122" t="s">
        <v>40</v>
      </c>
      <c r="S82" s="121" t="s">
        <v>268</v>
      </c>
    </row>
    <row r="83" spans="1:19">
      <c r="A83" s="128"/>
      <c r="B83" s="128"/>
      <c r="C83" s="128"/>
      <c r="D83" s="128"/>
      <c r="E83" s="128"/>
      <c r="F83" s="128"/>
      <c r="G83" s="128"/>
      <c r="H83" s="128"/>
      <c r="I83" s="128"/>
      <c r="J83" s="128"/>
      <c r="K83" s="128"/>
      <c r="L83" s="128"/>
      <c r="M83" s="128"/>
      <c r="N83" s="128"/>
      <c r="O83" s="128"/>
      <c r="P83" s="128"/>
      <c r="Q83" s="128"/>
      <c r="R83" s="128"/>
      <c r="S83" s="129"/>
    </row>
    <row r="84" spans="1:19" ht="24">
      <c r="A84" s="130" t="s">
        <v>305</v>
      </c>
      <c r="B84" s="134" t="s">
        <v>40</v>
      </c>
      <c r="C84" s="134" t="s">
        <v>40</v>
      </c>
      <c r="D84" s="131">
        <v>1196.6404147000001</v>
      </c>
      <c r="E84" s="131">
        <v>228065.53501600001</v>
      </c>
      <c r="F84" s="134" t="s">
        <v>40</v>
      </c>
      <c r="G84" s="131">
        <v>4916.2146017999994</v>
      </c>
      <c r="H84" s="131">
        <v>1730928.0812525998</v>
      </c>
      <c r="I84" s="131">
        <v>91836.715838899996</v>
      </c>
      <c r="J84" s="131">
        <v>2449228.8937390996</v>
      </c>
      <c r="K84" s="131">
        <v>1839.4297021</v>
      </c>
      <c r="L84" s="134" t="s">
        <v>40</v>
      </c>
      <c r="M84" s="134" t="s">
        <v>40</v>
      </c>
      <c r="N84" s="131">
        <v>349837.43397069996</v>
      </c>
      <c r="O84" s="131">
        <v>4467.2608453000012</v>
      </c>
      <c r="P84" s="131">
        <v>101328.0850548</v>
      </c>
      <c r="Q84" s="131">
        <v>4963644.2904360006</v>
      </c>
      <c r="R84" s="131">
        <v>4947209.4199868999</v>
      </c>
      <c r="S84" s="130" t="s">
        <v>305</v>
      </c>
    </row>
    <row r="85" spans="1:19" ht="36">
      <c r="A85" s="130" t="s">
        <v>306</v>
      </c>
      <c r="B85" s="135" t="s">
        <v>40</v>
      </c>
      <c r="C85" s="135" t="s">
        <v>40</v>
      </c>
      <c r="D85" s="132">
        <v>13.670398742529599</v>
      </c>
      <c r="E85" s="132">
        <v>13.5824759031618</v>
      </c>
      <c r="F85" s="135" t="s">
        <v>40</v>
      </c>
      <c r="G85" s="132">
        <v>4.0124395461759601</v>
      </c>
      <c r="H85" s="132">
        <v>11.340879484411699</v>
      </c>
      <c r="I85" s="132">
        <v>11.0818119409657</v>
      </c>
      <c r="J85" s="132">
        <v>11.8031384565818</v>
      </c>
      <c r="K85" s="132">
        <v>13.7417762050201</v>
      </c>
      <c r="L85" s="135" t="s">
        <v>40</v>
      </c>
      <c r="M85" s="135" t="s">
        <v>40</v>
      </c>
      <c r="N85" s="132">
        <v>8.9527291021019995</v>
      </c>
      <c r="O85" s="132">
        <v>12.364478703478699</v>
      </c>
      <c r="P85" s="132">
        <v>11.7583768859714</v>
      </c>
      <c r="Q85" s="132">
        <v>11.502495657468099</v>
      </c>
      <c r="R85" s="132">
        <v>10.3575517936408</v>
      </c>
      <c r="S85" s="130" t="s">
        <v>306</v>
      </c>
    </row>
    <row r="86" spans="1:19">
      <c r="A86" s="43" t="s">
        <v>37</v>
      </c>
      <c r="B86" s="128"/>
      <c r="C86" s="128"/>
      <c r="D86" s="128"/>
      <c r="E86" s="128"/>
      <c r="F86" s="128"/>
      <c r="G86" s="128"/>
      <c r="H86" s="128"/>
      <c r="I86" s="128"/>
      <c r="J86" s="128"/>
      <c r="K86" s="128"/>
      <c r="L86" s="128"/>
      <c r="M86" s="128"/>
      <c r="N86" s="128"/>
      <c r="O86" s="128"/>
      <c r="P86" s="128"/>
      <c r="Q86" s="128"/>
      <c r="R86" s="128"/>
      <c r="S86" s="128"/>
    </row>
    <row r="87" spans="1:19">
      <c r="A87" s="44" t="s">
        <v>38</v>
      </c>
      <c r="B87" s="128"/>
      <c r="C87" s="128"/>
      <c r="D87" s="128"/>
      <c r="E87" s="128"/>
      <c r="F87" s="128"/>
      <c r="G87" s="128"/>
      <c r="H87" s="128"/>
      <c r="I87" s="128"/>
      <c r="J87" s="128"/>
      <c r="K87" s="128"/>
      <c r="L87" s="128"/>
      <c r="M87" s="128"/>
      <c r="N87" s="128"/>
      <c r="O87" s="128"/>
      <c r="P87" s="128"/>
      <c r="Q87" s="128"/>
      <c r="R87" s="128"/>
      <c r="S87" s="128"/>
    </row>
    <row r="88" spans="1:19">
      <c r="A88" s="45" t="s">
        <v>39</v>
      </c>
      <c r="B88" s="128"/>
      <c r="C88" s="128"/>
      <c r="D88" s="128"/>
      <c r="E88" s="128"/>
      <c r="F88" s="128"/>
      <c r="G88" s="128"/>
      <c r="H88" s="128"/>
      <c r="I88" s="128"/>
      <c r="J88" s="128"/>
      <c r="K88" s="128"/>
      <c r="L88" s="128"/>
      <c r="M88" s="128"/>
      <c r="N88" s="128"/>
      <c r="O88" s="128"/>
      <c r="P88" s="128"/>
      <c r="Q88" s="128"/>
      <c r="R88" s="128"/>
      <c r="S88" s="128"/>
    </row>
  </sheetData>
  <mergeCells count="42">
    <mergeCell ref="R49:R51"/>
    <mergeCell ref="S49:S51"/>
    <mergeCell ref="B50:B51"/>
    <mergeCell ref="C50:C51"/>
    <mergeCell ref="D50:D51"/>
    <mergeCell ref="E50:E51"/>
    <mergeCell ref="F50:F51"/>
    <mergeCell ref="G50:G51"/>
    <mergeCell ref="H50:H51"/>
    <mergeCell ref="I50:I51"/>
    <mergeCell ref="L50:L51"/>
    <mergeCell ref="M50:M51"/>
    <mergeCell ref="N50:N51"/>
    <mergeCell ref="O50:O51"/>
    <mergeCell ref="P50:P51"/>
    <mergeCell ref="A49:A51"/>
    <mergeCell ref="B49:I49"/>
    <mergeCell ref="J49:Q49"/>
    <mergeCell ref="J50:J51"/>
    <mergeCell ref="K50:K51"/>
    <mergeCell ref="Q50:Q51"/>
    <mergeCell ref="A6:A8"/>
    <mergeCell ref="B6:I6"/>
    <mergeCell ref="J6:Q6"/>
    <mergeCell ref="R6:R8"/>
    <mergeCell ref="G7:G8"/>
    <mergeCell ref="H7:H8"/>
    <mergeCell ref="I7:I8"/>
    <mergeCell ref="J7:J8"/>
    <mergeCell ref="K7:K8"/>
    <mergeCell ref="M7:M8"/>
    <mergeCell ref="N7:N8"/>
    <mergeCell ref="O7:O8"/>
    <mergeCell ref="P7:P8"/>
    <mergeCell ref="Q7:Q8"/>
    <mergeCell ref="S6:S8"/>
    <mergeCell ref="B7:B8"/>
    <mergeCell ref="C7:C8"/>
    <mergeCell ref="D7:D8"/>
    <mergeCell ref="E7:E8"/>
    <mergeCell ref="F7:F8"/>
    <mergeCell ref="L7:L8"/>
  </mergeCells>
  <pageMargins left="0.7" right="0.7" top="0.75" bottom="0.75" header="0.3" footer="0.3"/>
  <pageSetup paperSize="9" scale="95" pageOrder="overThenDown" orientation="portrait" r:id="rId1"/>
  <headerFooter>
    <oddFooter>&amp;C&amp;"Maiandra GD,Regular"&amp;9&amp;P</oddFooter>
  </headerFooter>
  <rowBreaks count="1" manualBreakCount="1">
    <brk id="43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>
  <dimension ref="A1:S95"/>
  <sheetViews>
    <sheetView view="pageBreakPreview" topLeftCell="A70" zoomScale="91" zoomScaleSheetLayoutView="91" workbookViewId="0">
      <selection activeCell="S127" sqref="S127"/>
    </sheetView>
  </sheetViews>
  <sheetFormatPr defaultRowHeight="12.75"/>
  <cols>
    <col min="1" max="17" width="9.140625" style="133"/>
    <col min="18" max="18" width="13.28515625" style="133" customWidth="1"/>
    <col min="19" max="19" width="14" style="133" customWidth="1"/>
    <col min="20" max="16384" width="9.140625" style="133"/>
  </cols>
  <sheetData>
    <row r="1" spans="1:19">
      <c r="A1" s="110"/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2" t="s">
        <v>314</v>
      </c>
    </row>
    <row r="2" spans="1:19" ht="15.75">
      <c r="A2" s="114" t="s">
        <v>315</v>
      </c>
      <c r="B2" s="56"/>
      <c r="C2" s="17"/>
      <c r="D2" s="115"/>
      <c r="E2" s="115"/>
      <c r="F2" s="115"/>
      <c r="G2" s="17"/>
      <c r="H2" s="17"/>
      <c r="I2" s="116"/>
      <c r="J2" s="48"/>
      <c r="K2" s="56"/>
      <c r="L2" s="115"/>
      <c r="M2" s="17"/>
      <c r="N2" s="17"/>
      <c r="O2" s="17"/>
      <c r="P2" s="17"/>
      <c r="Q2" s="17"/>
      <c r="R2" s="17"/>
      <c r="S2" s="53"/>
    </row>
    <row r="3" spans="1:19" ht="15.75">
      <c r="A3" s="114" t="s">
        <v>48</v>
      </c>
      <c r="B3" s="56"/>
      <c r="C3" s="17"/>
      <c r="D3" s="115"/>
      <c r="E3" s="115"/>
      <c r="F3" s="115"/>
      <c r="G3" s="17"/>
      <c r="H3" s="17"/>
      <c r="I3" s="116"/>
      <c r="J3" s="48"/>
      <c r="K3" s="56"/>
      <c r="L3" s="115"/>
      <c r="M3" s="17"/>
      <c r="N3" s="17"/>
      <c r="O3" s="17"/>
      <c r="P3" s="17"/>
      <c r="Q3" s="17"/>
      <c r="R3" s="17"/>
      <c r="S3" s="17"/>
    </row>
    <row r="4" spans="1:19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87" t="s">
        <v>54</v>
      </c>
    </row>
    <row r="5" spans="1:19" ht="17.100000000000001" customHeight="1">
      <c r="A5" s="1237" t="s">
        <v>187</v>
      </c>
      <c r="B5" s="1228" t="s">
        <v>188</v>
      </c>
      <c r="C5" s="1228"/>
      <c r="D5" s="1228"/>
      <c r="E5" s="1228"/>
      <c r="F5" s="1228"/>
      <c r="G5" s="1228"/>
      <c r="H5" s="1228"/>
      <c r="I5" s="1228"/>
      <c r="J5" s="1228" t="s">
        <v>188</v>
      </c>
      <c r="K5" s="1228"/>
      <c r="L5" s="1228"/>
      <c r="M5" s="1228"/>
      <c r="N5" s="1228"/>
      <c r="O5" s="1228"/>
      <c r="P5" s="1228"/>
      <c r="Q5" s="1228"/>
      <c r="R5" s="1240" t="s">
        <v>189</v>
      </c>
      <c r="S5" s="1233" t="s">
        <v>187</v>
      </c>
    </row>
    <row r="6" spans="1:19">
      <c r="A6" s="1238"/>
      <c r="B6" s="1236" t="s">
        <v>190</v>
      </c>
      <c r="C6" s="1236" t="s">
        <v>191</v>
      </c>
      <c r="D6" s="1236" t="s">
        <v>192</v>
      </c>
      <c r="E6" s="1236" t="s">
        <v>193</v>
      </c>
      <c r="F6" s="1236" t="s">
        <v>194</v>
      </c>
      <c r="G6" s="1236" t="s">
        <v>195</v>
      </c>
      <c r="H6" s="1236" t="s">
        <v>196</v>
      </c>
      <c r="I6" s="1236" t="s">
        <v>197</v>
      </c>
      <c r="J6" s="1236" t="s">
        <v>198</v>
      </c>
      <c r="K6" s="1236" t="s">
        <v>199</v>
      </c>
      <c r="L6" s="1236" t="s">
        <v>200</v>
      </c>
      <c r="M6" s="1236" t="s">
        <v>201</v>
      </c>
      <c r="N6" s="1236" t="s">
        <v>202</v>
      </c>
      <c r="O6" s="1236" t="s">
        <v>203</v>
      </c>
      <c r="P6" s="1236" t="s">
        <v>204</v>
      </c>
      <c r="Q6" s="1242" t="s">
        <v>205</v>
      </c>
      <c r="R6" s="1240"/>
      <c r="S6" s="1234"/>
    </row>
    <row r="7" spans="1:19" ht="69" customHeight="1">
      <c r="A7" s="1239"/>
      <c r="B7" s="1236"/>
      <c r="C7" s="1236"/>
      <c r="D7" s="1236"/>
      <c r="E7" s="1236"/>
      <c r="F7" s="1236"/>
      <c r="G7" s="1236"/>
      <c r="H7" s="1236"/>
      <c r="I7" s="1236"/>
      <c r="J7" s="1236"/>
      <c r="K7" s="1236"/>
      <c r="L7" s="1236"/>
      <c r="M7" s="1236"/>
      <c r="N7" s="1236"/>
      <c r="O7" s="1236"/>
      <c r="P7" s="1236"/>
      <c r="Q7" s="1242"/>
      <c r="R7" s="1240"/>
      <c r="S7" s="1235"/>
    </row>
    <row r="8" spans="1:19" ht="17.100000000000001" customHeight="1">
      <c r="A8" s="117"/>
      <c r="B8" s="118"/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  <c r="P8" s="118"/>
      <c r="Q8" s="119"/>
      <c r="R8" s="119"/>
      <c r="S8" s="120"/>
    </row>
    <row r="9" spans="1:19" ht="17.100000000000001" customHeight="1">
      <c r="A9" s="121" t="s">
        <v>206</v>
      </c>
      <c r="B9" s="122" t="s">
        <v>40</v>
      </c>
      <c r="C9" s="122" t="s">
        <v>40</v>
      </c>
      <c r="D9" s="122" t="s">
        <v>40</v>
      </c>
      <c r="E9" s="122">
        <v>7.6124999999999998</v>
      </c>
      <c r="F9" s="122">
        <v>12.200200000000001</v>
      </c>
      <c r="G9" s="122" t="s">
        <v>40</v>
      </c>
      <c r="H9" s="122">
        <v>2507.0943309999998</v>
      </c>
      <c r="I9" s="122">
        <v>1869.9605437</v>
      </c>
      <c r="J9" s="122" t="s">
        <v>40</v>
      </c>
      <c r="K9" s="122" t="s">
        <v>40</v>
      </c>
      <c r="L9" s="122">
        <v>5.5055399999999997E-2</v>
      </c>
      <c r="M9" s="122">
        <v>80.1875</v>
      </c>
      <c r="N9" s="122" t="s">
        <v>40</v>
      </c>
      <c r="O9" s="122">
        <v>11.119899999999999</v>
      </c>
      <c r="P9" s="122">
        <v>7088.6563669999996</v>
      </c>
      <c r="Q9" s="122">
        <v>11576.886397099999</v>
      </c>
      <c r="R9" s="122">
        <v>10672.756859700001</v>
      </c>
      <c r="S9" s="121" t="s">
        <v>206</v>
      </c>
    </row>
    <row r="10" spans="1:19" ht="17.100000000000001" customHeight="1">
      <c r="A10" s="121" t="s">
        <v>207</v>
      </c>
      <c r="B10" s="122" t="s">
        <v>40</v>
      </c>
      <c r="C10" s="122" t="s">
        <v>40</v>
      </c>
      <c r="D10" s="122" t="s">
        <v>40</v>
      </c>
      <c r="E10" s="122" t="s">
        <v>40</v>
      </c>
      <c r="F10" s="122" t="s">
        <v>40</v>
      </c>
      <c r="G10" s="122" t="s">
        <v>40</v>
      </c>
      <c r="H10" s="122" t="s">
        <v>40</v>
      </c>
      <c r="I10" s="122" t="s">
        <v>40</v>
      </c>
      <c r="J10" s="122" t="s">
        <v>40</v>
      </c>
      <c r="K10" s="122" t="s">
        <v>40</v>
      </c>
      <c r="L10" s="122" t="s">
        <v>40</v>
      </c>
      <c r="M10" s="122" t="s">
        <v>40</v>
      </c>
      <c r="N10" s="122" t="s">
        <v>40</v>
      </c>
      <c r="O10" s="122" t="s">
        <v>40</v>
      </c>
      <c r="P10" s="122" t="s">
        <v>40</v>
      </c>
      <c r="Q10" s="122" t="s">
        <v>40</v>
      </c>
      <c r="R10" s="122" t="s">
        <v>40</v>
      </c>
      <c r="S10" s="121" t="s">
        <v>207</v>
      </c>
    </row>
    <row r="11" spans="1:19" ht="17.100000000000001" customHeight="1">
      <c r="A11" s="121" t="s">
        <v>208</v>
      </c>
      <c r="B11" s="122" t="s">
        <v>40</v>
      </c>
      <c r="C11" s="122" t="s">
        <v>40</v>
      </c>
      <c r="D11" s="122" t="s">
        <v>40</v>
      </c>
      <c r="E11" s="122" t="s">
        <v>40</v>
      </c>
      <c r="F11" s="122" t="s">
        <v>40</v>
      </c>
      <c r="G11" s="122" t="s">
        <v>40</v>
      </c>
      <c r="H11" s="122" t="s">
        <v>40</v>
      </c>
      <c r="I11" s="122" t="s">
        <v>40</v>
      </c>
      <c r="J11" s="122" t="s">
        <v>40</v>
      </c>
      <c r="K11" s="122">
        <v>7.5</v>
      </c>
      <c r="L11" s="122" t="s">
        <v>40</v>
      </c>
      <c r="M11" s="122" t="s">
        <v>40</v>
      </c>
      <c r="N11" s="122" t="s">
        <v>40</v>
      </c>
      <c r="O11" s="122">
        <v>27.034125</v>
      </c>
      <c r="P11" s="122" t="s">
        <v>40</v>
      </c>
      <c r="Q11" s="122">
        <v>34.534125000000003</v>
      </c>
      <c r="R11" s="122">
        <v>111.5186944</v>
      </c>
      <c r="S11" s="121" t="s">
        <v>208</v>
      </c>
    </row>
    <row r="12" spans="1:19" ht="17.100000000000001" customHeight="1">
      <c r="A12" s="121" t="s">
        <v>209</v>
      </c>
      <c r="B12" s="122" t="s">
        <v>40</v>
      </c>
      <c r="C12" s="122" t="s">
        <v>40</v>
      </c>
      <c r="D12" s="122" t="s">
        <v>40</v>
      </c>
      <c r="E12" s="122" t="s">
        <v>40</v>
      </c>
      <c r="F12" s="122" t="s">
        <v>40</v>
      </c>
      <c r="G12" s="122" t="s">
        <v>40</v>
      </c>
      <c r="H12" s="122" t="s">
        <v>40</v>
      </c>
      <c r="I12" s="122" t="s">
        <v>40</v>
      </c>
      <c r="J12" s="122" t="s">
        <v>40</v>
      </c>
      <c r="K12" s="122" t="s">
        <v>40</v>
      </c>
      <c r="L12" s="122" t="s">
        <v>40</v>
      </c>
      <c r="M12" s="122" t="s">
        <v>40</v>
      </c>
      <c r="N12" s="122" t="s">
        <v>40</v>
      </c>
      <c r="O12" s="122" t="s">
        <v>40</v>
      </c>
      <c r="P12" s="122" t="s">
        <v>40</v>
      </c>
      <c r="Q12" s="122" t="s">
        <v>40</v>
      </c>
      <c r="R12" s="122" t="s">
        <v>40</v>
      </c>
      <c r="S12" s="121" t="s">
        <v>209</v>
      </c>
    </row>
    <row r="13" spans="1:19" ht="17.100000000000001" customHeight="1">
      <c r="A13" s="121" t="s">
        <v>210</v>
      </c>
      <c r="B13" s="122" t="s">
        <v>40</v>
      </c>
      <c r="C13" s="122" t="s">
        <v>40</v>
      </c>
      <c r="D13" s="122" t="s">
        <v>40</v>
      </c>
      <c r="E13" s="122" t="s">
        <v>40</v>
      </c>
      <c r="F13" s="122" t="s">
        <v>40</v>
      </c>
      <c r="G13" s="122" t="s">
        <v>40</v>
      </c>
      <c r="H13" s="122" t="s">
        <v>40</v>
      </c>
      <c r="I13" s="122">
        <v>1035.0718976999999</v>
      </c>
      <c r="J13" s="122" t="s">
        <v>40</v>
      </c>
      <c r="K13" s="122" t="s">
        <v>40</v>
      </c>
      <c r="L13" s="122" t="s">
        <v>40</v>
      </c>
      <c r="M13" s="122" t="s">
        <v>40</v>
      </c>
      <c r="N13" s="122" t="s">
        <v>40</v>
      </c>
      <c r="O13" s="122" t="s">
        <v>40</v>
      </c>
      <c r="P13" s="122" t="s">
        <v>40</v>
      </c>
      <c r="Q13" s="122">
        <v>1035.0718976999999</v>
      </c>
      <c r="R13" s="122">
        <v>1126.5657966000001</v>
      </c>
      <c r="S13" s="121" t="s">
        <v>210</v>
      </c>
    </row>
    <row r="14" spans="1:19" ht="17.100000000000001" customHeight="1">
      <c r="A14" s="121" t="s">
        <v>211</v>
      </c>
      <c r="B14" s="122" t="s">
        <v>40</v>
      </c>
      <c r="C14" s="122" t="s">
        <v>40</v>
      </c>
      <c r="D14" s="122" t="s">
        <v>40</v>
      </c>
      <c r="E14" s="122" t="s">
        <v>40</v>
      </c>
      <c r="F14" s="122" t="s">
        <v>40</v>
      </c>
      <c r="G14" s="122" t="s">
        <v>40</v>
      </c>
      <c r="H14" s="122" t="s">
        <v>40</v>
      </c>
      <c r="I14" s="122" t="s">
        <v>40</v>
      </c>
      <c r="J14" s="122" t="s">
        <v>40</v>
      </c>
      <c r="K14" s="122" t="s">
        <v>40</v>
      </c>
      <c r="L14" s="122" t="s">
        <v>40</v>
      </c>
      <c r="M14" s="122" t="s">
        <v>40</v>
      </c>
      <c r="N14" s="122" t="s">
        <v>40</v>
      </c>
      <c r="O14" s="122" t="s">
        <v>40</v>
      </c>
      <c r="P14" s="122" t="s">
        <v>40</v>
      </c>
      <c r="Q14" s="122" t="s">
        <v>40</v>
      </c>
      <c r="R14" s="122" t="s">
        <v>40</v>
      </c>
      <c r="S14" s="121" t="s">
        <v>211</v>
      </c>
    </row>
    <row r="15" spans="1:19" ht="17.100000000000001" customHeight="1">
      <c r="A15" s="121" t="s">
        <v>212</v>
      </c>
      <c r="B15" s="122" t="s">
        <v>40</v>
      </c>
      <c r="C15" s="122" t="s">
        <v>40</v>
      </c>
      <c r="D15" s="122" t="s">
        <v>40</v>
      </c>
      <c r="E15" s="122" t="s">
        <v>40</v>
      </c>
      <c r="F15" s="122" t="s">
        <v>40</v>
      </c>
      <c r="G15" s="122" t="s">
        <v>40</v>
      </c>
      <c r="H15" s="122" t="s">
        <v>40</v>
      </c>
      <c r="I15" s="122" t="s">
        <v>40</v>
      </c>
      <c r="J15" s="122" t="s">
        <v>40</v>
      </c>
      <c r="K15" s="122" t="s">
        <v>40</v>
      </c>
      <c r="L15" s="122" t="s">
        <v>40</v>
      </c>
      <c r="M15" s="122" t="s">
        <v>40</v>
      </c>
      <c r="N15" s="122" t="s">
        <v>40</v>
      </c>
      <c r="O15" s="122" t="s">
        <v>40</v>
      </c>
      <c r="P15" s="122" t="s">
        <v>40</v>
      </c>
      <c r="Q15" s="122" t="s">
        <v>40</v>
      </c>
      <c r="R15" s="122" t="s">
        <v>40</v>
      </c>
      <c r="S15" s="121" t="s">
        <v>212</v>
      </c>
    </row>
    <row r="16" spans="1:19" ht="17.100000000000001" customHeight="1">
      <c r="A16" s="121" t="s">
        <v>213</v>
      </c>
      <c r="B16" s="122" t="s">
        <v>40</v>
      </c>
      <c r="C16" s="122" t="s">
        <v>40</v>
      </c>
      <c r="D16" s="122" t="s">
        <v>40</v>
      </c>
      <c r="E16" s="122" t="s">
        <v>40</v>
      </c>
      <c r="F16" s="122" t="s">
        <v>40</v>
      </c>
      <c r="G16" s="122" t="s">
        <v>40</v>
      </c>
      <c r="H16" s="122" t="s">
        <v>40</v>
      </c>
      <c r="I16" s="122" t="s">
        <v>40</v>
      </c>
      <c r="J16" s="122" t="s">
        <v>40</v>
      </c>
      <c r="K16" s="122" t="s">
        <v>40</v>
      </c>
      <c r="L16" s="122" t="s">
        <v>40</v>
      </c>
      <c r="M16" s="122" t="s">
        <v>40</v>
      </c>
      <c r="N16" s="122" t="s">
        <v>40</v>
      </c>
      <c r="O16" s="122" t="s">
        <v>40</v>
      </c>
      <c r="P16" s="122" t="s">
        <v>40</v>
      </c>
      <c r="Q16" s="122" t="s">
        <v>40</v>
      </c>
      <c r="R16" s="122" t="s">
        <v>40</v>
      </c>
      <c r="S16" s="121" t="s">
        <v>213</v>
      </c>
    </row>
    <row r="17" spans="1:19" ht="17.100000000000001" customHeight="1">
      <c r="A17" s="121" t="s">
        <v>214</v>
      </c>
      <c r="B17" s="122" t="s">
        <v>40</v>
      </c>
      <c r="C17" s="122" t="s">
        <v>40</v>
      </c>
      <c r="D17" s="122" t="s">
        <v>40</v>
      </c>
      <c r="E17" s="122" t="s">
        <v>40</v>
      </c>
      <c r="F17" s="122" t="s">
        <v>40</v>
      </c>
      <c r="G17" s="122" t="s">
        <v>40</v>
      </c>
      <c r="H17" s="122" t="s">
        <v>40</v>
      </c>
      <c r="I17" s="122" t="s">
        <v>40</v>
      </c>
      <c r="J17" s="122" t="s">
        <v>40</v>
      </c>
      <c r="K17" s="122" t="s">
        <v>40</v>
      </c>
      <c r="L17" s="122" t="s">
        <v>40</v>
      </c>
      <c r="M17" s="122" t="s">
        <v>40</v>
      </c>
      <c r="N17" s="122" t="s">
        <v>40</v>
      </c>
      <c r="O17" s="122" t="s">
        <v>40</v>
      </c>
      <c r="P17" s="122" t="s">
        <v>40</v>
      </c>
      <c r="Q17" s="122" t="s">
        <v>40</v>
      </c>
      <c r="R17" s="122" t="s">
        <v>40</v>
      </c>
      <c r="S17" s="121" t="s">
        <v>214</v>
      </c>
    </row>
    <row r="18" spans="1:19" ht="17.100000000000001" customHeight="1">
      <c r="A18" s="121" t="s">
        <v>215</v>
      </c>
      <c r="B18" s="122" t="s">
        <v>40</v>
      </c>
      <c r="C18" s="122" t="s">
        <v>40</v>
      </c>
      <c r="D18" s="122" t="s">
        <v>40</v>
      </c>
      <c r="E18" s="122" t="s">
        <v>40</v>
      </c>
      <c r="F18" s="122" t="s">
        <v>40</v>
      </c>
      <c r="G18" s="122" t="s">
        <v>40</v>
      </c>
      <c r="H18" s="122" t="s">
        <v>40</v>
      </c>
      <c r="I18" s="122" t="s">
        <v>40</v>
      </c>
      <c r="J18" s="122" t="s">
        <v>40</v>
      </c>
      <c r="K18" s="122" t="s">
        <v>40</v>
      </c>
      <c r="L18" s="122" t="s">
        <v>40</v>
      </c>
      <c r="M18" s="122" t="s">
        <v>40</v>
      </c>
      <c r="N18" s="122" t="s">
        <v>40</v>
      </c>
      <c r="O18" s="122" t="s">
        <v>40</v>
      </c>
      <c r="P18" s="122" t="s">
        <v>40</v>
      </c>
      <c r="Q18" s="122" t="s">
        <v>40</v>
      </c>
      <c r="R18" s="122" t="s">
        <v>40</v>
      </c>
      <c r="S18" s="121" t="s">
        <v>215</v>
      </c>
    </row>
    <row r="19" spans="1:19" ht="17.100000000000001" customHeight="1">
      <c r="A19" s="121" t="s">
        <v>216</v>
      </c>
      <c r="B19" s="122" t="s">
        <v>40</v>
      </c>
      <c r="C19" s="122" t="s">
        <v>40</v>
      </c>
      <c r="D19" s="122" t="s">
        <v>40</v>
      </c>
      <c r="E19" s="122" t="s">
        <v>40</v>
      </c>
      <c r="F19" s="122" t="s">
        <v>40</v>
      </c>
      <c r="G19" s="122" t="s">
        <v>40</v>
      </c>
      <c r="H19" s="122" t="s">
        <v>40</v>
      </c>
      <c r="I19" s="122" t="s">
        <v>40</v>
      </c>
      <c r="J19" s="122" t="s">
        <v>40</v>
      </c>
      <c r="K19" s="122" t="s">
        <v>40</v>
      </c>
      <c r="L19" s="122" t="s">
        <v>40</v>
      </c>
      <c r="M19" s="122" t="s">
        <v>40</v>
      </c>
      <c r="N19" s="122">
        <v>9.1549297999999997</v>
      </c>
      <c r="O19" s="122" t="s">
        <v>40</v>
      </c>
      <c r="P19" s="122" t="s">
        <v>40</v>
      </c>
      <c r="Q19" s="122">
        <v>9.1549297999999997</v>
      </c>
      <c r="R19" s="122" t="s">
        <v>40</v>
      </c>
      <c r="S19" s="121" t="s">
        <v>216</v>
      </c>
    </row>
    <row r="20" spans="1:19" ht="17.100000000000001" customHeight="1">
      <c r="A20" s="121" t="s">
        <v>217</v>
      </c>
      <c r="B20" s="122" t="s">
        <v>40</v>
      </c>
      <c r="C20" s="122" t="s">
        <v>40</v>
      </c>
      <c r="D20" s="122" t="s">
        <v>40</v>
      </c>
      <c r="E20" s="122" t="s">
        <v>40</v>
      </c>
      <c r="F20" s="122" t="s">
        <v>40</v>
      </c>
      <c r="G20" s="122" t="s">
        <v>40</v>
      </c>
      <c r="H20" s="122" t="s">
        <v>40</v>
      </c>
      <c r="I20" s="122" t="s">
        <v>40</v>
      </c>
      <c r="J20" s="122" t="s">
        <v>40</v>
      </c>
      <c r="K20" s="122" t="s">
        <v>40</v>
      </c>
      <c r="L20" s="122" t="s">
        <v>40</v>
      </c>
      <c r="M20" s="122" t="s">
        <v>40</v>
      </c>
      <c r="N20" s="122" t="s">
        <v>40</v>
      </c>
      <c r="O20" s="122" t="s">
        <v>40</v>
      </c>
      <c r="P20" s="122" t="s">
        <v>40</v>
      </c>
      <c r="Q20" s="122" t="s">
        <v>40</v>
      </c>
      <c r="R20" s="122" t="s">
        <v>40</v>
      </c>
      <c r="S20" s="121" t="s">
        <v>217</v>
      </c>
    </row>
    <row r="21" spans="1:19" ht="17.100000000000001" customHeight="1">
      <c r="A21" s="121" t="s">
        <v>218</v>
      </c>
      <c r="B21" s="122" t="s">
        <v>40</v>
      </c>
      <c r="C21" s="122" t="s">
        <v>40</v>
      </c>
      <c r="D21" s="122" t="s">
        <v>40</v>
      </c>
      <c r="E21" s="122" t="s">
        <v>40</v>
      </c>
      <c r="F21" s="122">
        <v>15971.664661299999</v>
      </c>
      <c r="G21" s="122">
        <v>45.447994100000003</v>
      </c>
      <c r="H21" s="122">
        <v>6310.2778003000003</v>
      </c>
      <c r="I21" s="122">
        <v>82.567049699999998</v>
      </c>
      <c r="J21" s="122" t="s">
        <v>40</v>
      </c>
      <c r="K21" s="122">
        <v>9146.9880517000001</v>
      </c>
      <c r="L21" s="122" t="s">
        <v>40</v>
      </c>
      <c r="M21" s="122" t="s">
        <v>40</v>
      </c>
      <c r="N21" s="122">
        <v>953.26827409999999</v>
      </c>
      <c r="O21" s="122" t="s">
        <v>40</v>
      </c>
      <c r="P21" s="122" t="s">
        <v>40</v>
      </c>
      <c r="Q21" s="122">
        <v>32510.213831199999</v>
      </c>
      <c r="R21" s="122">
        <v>23681.774947999998</v>
      </c>
      <c r="S21" s="121" t="s">
        <v>218</v>
      </c>
    </row>
    <row r="22" spans="1:19" ht="17.100000000000001" customHeight="1">
      <c r="A22" s="121" t="s">
        <v>219</v>
      </c>
      <c r="B22" s="122" t="s">
        <v>40</v>
      </c>
      <c r="C22" s="122" t="s">
        <v>40</v>
      </c>
      <c r="D22" s="122" t="s">
        <v>40</v>
      </c>
      <c r="E22" s="122" t="s">
        <v>40</v>
      </c>
      <c r="F22" s="122" t="s">
        <v>40</v>
      </c>
      <c r="G22" s="122" t="s">
        <v>40</v>
      </c>
      <c r="H22" s="122" t="s">
        <v>40</v>
      </c>
      <c r="I22" s="122" t="s">
        <v>40</v>
      </c>
      <c r="J22" s="122" t="s">
        <v>40</v>
      </c>
      <c r="K22" s="122" t="s">
        <v>40</v>
      </c>
      <c r="L22" s="122" t="s">
        <v>40</v>
      </c>
      <c r="M22" s="122" t="s">
        <v>40</v>
      </c>
      <c r="N22" s="122" t="s">
        <v>40</v>
      </c>
      <c r="O22" s="122" t="s">
        <v>40</v>
      </c>
      <c r="P22" s="122" t="s">
        <v>40</v>
      </c>
      <c r="Q22" s="122" t="s">
        <v>40</v>
      </c>
      <c r="R22" s="122" t="s">
        <v>40</v>
      </c>
      <c r="S22" s="121" t="s">
        <v>219</v>
      </c>
    </row>
    <row r="23" spans="1:19" ht="17.100000000000001" customHeight="1">
      <c r="A23" s="121" t="s">
        <v>220</v>
      </c>
      <c r="B23" s="122" t="s">
        <v>40</v>
      </c>
      <c r="C23" s="122" t="s">
        <v>40</v>
      </c>
      <c r="D23" s="122" t="s">
        <v>40</v>
      </c>
      <c r="E23" s="122" t="s">
        <v>40</v>
      </c>
      <c r="F23" s="122" t="s">
        <v>40</v>
      </c>
      <c r="G23" s="122" t="s">
        <v>40</v>
      </c>
      <c r="H23" s="122">
        <v>21871.8682271</v>
      </c>
      <c r="I23" s="122">
        <v>10549.5056599</v>
      </c>
      <c r="J23" s="122" t="s">
        <v>40</v>
      </c>
      <c r="K23" s="122" t="s">
        <v>40</v>
      </c>
      <c r="L23" s="122" t="s">
        <v>40</v>
      </c>
      <c r="M23" s="122" t="s">
        <v>40</v>
      </c>
      <c r="N23" s="122" t="s">
        <v>40</v>
      </c>
      <c r="O23" s="122" t="s">
        <v>40</v>
      </c>
      <c r="P23" s="122" t="s">
        <v>40</v>
      </c>
      <c r="Q23" s="122">
        <v>32421.373887000002</v>
      </c>
      <c r="R23" s="122">
        <v>21563.395395899999</v>
      </c>
      <c r="S23" s="121" t="s">
        <v>220</v>
      </c>
    </row>
    <row r="24" spans="1:19" ht="17.100000000000001" customHeight="1">
      <c r="A24" s="121" t="s">
        <v>221</v>
      </c>
      <c r="B24" s="122" t="s">
        <v>40</v>
      </c>
      <c r="C24" s="122" t="s">
        <v>40</v>
      </c>
      <c r="D24" s="122" t="s">
        <v>40</v>
      </c>
      <c r="E24" s="122" t="s">
        <v>40</v>
      </c>
      <c r="F24" s="122" t="s">
        <v>40</v>
      </c>
      <c r="G24" s="122" t="s">
        <v>40</v>
      </c>
      <c r="H24" s="122" t="s">
        <v>40</v>
      </c>
      <c r="I24" s="122" t="s">
        <v>40</v>
      </c>
      <c r="J24" s="122" t="s">
        <v>40</v>
      </c>
      <c r="K24" s="122" t="s">
        <v>40</v>
      </c>
      <c r="L24" s="122" t="s">
        <v>40</v>
      </c>
      <c r="M24" s="122" t="s">
        <v>40</v>
      </c>
      <c r="N24" s="122" t="s">
        <v>40</v>
      </c>
      <c r="O24" s="122" t="s">
        <v>40</v>
      </c>
      <c r="P24" s="122" t="s">
        <v>40</v>
      </c>
      <c r="Q24" s="122" t="s">
        <v>40</v>
      </c>
      <c r="R24" s="122">
        <v>8852.4050490000009</v>
      </c>
      <c r="S24" s="121" t="s">
        <v>221</v>
      </c>
    </row>
    <row r="25" spans="1:19" ht="17.100000000000001" customHeight="1">
      <c r="A25" s="121" t="s">
        <v>222</v>
      </c>
      <c r="B25" s="122" t="s">
        <v>40</v>
      </c>
      <c r="C25" s="122" t="s">
        <v>40</v>
      </c>
      <c r="D25" s="122" t="s">
        <v>40</v>
      </c>
      <c r="E25" s="122">
        <v>148.5076364</v>
      </c>
      <c r="F25" s="122" t="s">
        <v>40</v>
      </c>
      <c r="G25" s="122" t="s">
        <v>40</v>
      </c>
      <c r="H25" s="122">
        <v>409.37810459999997</v>
      </c>
      <c r="I25" s="122">
        <v>487.19973099999999</v>
      </c>
      <c r="J25" s="122" t="s">
        <v>40</v>
      </c>
      <c r="K25" s="122">
        <v>296.7964174</v>
      </c>
      <c r="L25" s="122" t="s">
        <v>40</v>
      </c>
      <c r="M25" s="122">
        <v>4096.2282781000004</v>
      </c>
      <c r="N25" s="122">
        <v>2.9564366999999998</v>
      </c>
      <c r="O25" s="122" t="s">
        <v>40</v>
      </c>
      <c r="P25" s="122">
        <v>42.128202399999999</v>
      </c>
      <c r="Q25" s="122">
        <v>5483.1948066000014</v>
      </c>
      <c r="R25" s="122">
        <v>13711.940872200001</v>
      </c>
      <c r="S25" s="121" t="s">
        <v>222</v>
      </c>
    </row>
    <row r="26" spans="1:19" ht="17.100000000000001" customHeight="1">
      <c r="A26" s="121" t="s">
        <v>223</v>
      </c>
      <c r="B26" s="122" t="s">
        <v>40</v>
      </c>
      <c r="C26" s="122" t="s">
        <v>40</v>
      </c>
      <c r="D26" s="122" t="s">
        <v>40</v>
      </c>
      <c r="E26" s="122" t="s">
        <v>40</v>
      </c>
      <c r="F26" s="122" t="s">
        <v>40</v>
      </c>
      <c r="G26" s="122">
        <v>13.607817799999999</v>
      </c>
      <c r="H26" s="122">
        <v>559.7648643</v>
      </c>
      <c r="I26" s="122" t="s">
        <v>40</v>
      </c>
      <c r="J26" s="122" t="s">
        <v>40</v>
      </c>
      <c r="K26" s="122" t="s">
        <v>40</v>
      </c>
      <c r="L26" s="122" t="s">
        <v>40</v>
      </c>
      <c r="M26" s="122">
        <v>12621.0748193</v>
      </c>
      <c r="N26" s="122" t="s">
        <v>40</v>
      </c>
      <c r="O26" s="122" t="s">
        <v>40</v>
      </c>
      <c r="P26" s="122" t="s">
        <v>40</v>
      </c>
      <c r="Q26" s="122">
        <v>13194.4475014</v>
      </c>
      <c r="R26" s="122">
        <v>4788.7067451000003</v>
      </c>
      <c r="S26" s="121" t="s">
        <v>223</v>
      </c>
    </row>
    <row r="27" spans="1:19" ht="17.100000000000001" customHeight="1">
      <c r="A27" s="121" t="s">
        <v>224</v>
      </c>
      <c r="B27" s="122" t="s">
        <v>40</v>
      </c>
      <c r="C27" s="122" t="s">
        <v>40</v>
      </c>
      <c r="D27" s="122" t="s">
        <v>40</v>
      </c>
      <c r="E27" s="122" t="s">
        <v>40</v>
      </c>
      <c r="F27" s="122" t="s">
        <v>40</v>
      </c>
      <c r="G27" s="122">
        <v>838.0536214</v>
      </c>
      <c r="H27" s="122">
        <v>870.84343369999999</v>
      </c>
      <c r="I27" s="122">
        <v>3014.0199612000001</v>
      </c>
      <c r="J27" s="122" t="s">
        <v>40</v>
      </c>
      <c r="K27" s="122" t="s">
        <v>40</v>
      </c>
      <c r="L27" s="122" t="s">
        <v>40</v>
      </c>
      <c r="M27" s="122">
        <v>1199.4684213</v>
      </c>
      <c r="N27" s="122" t="s">
        <v>40</v>
      </c>
      <c r="O27" s="122">
        <v>189.69303429999999</v>
      </c>
      <c r="P27" s="122">
        <v>10790.444601900001</v>
      </c>
      <c r="Q27" s="122">
        <v>16902.523073800003</v>
      </c>
      <c r="R27" s="122">
        <v>37831.699798900001</v>
      </c>
      <c r="S27" s="121" t="s">
        <v>224</v>
      </c>
    </row>
    <row r="28" spans="1:19" ht="17.100000000000001" customHeight="1">
      <c r="A28" s="121" t="s">
        <v>225</v>
      </c>
      <c r="B28" s="122" t="s">
        <v>40</v>
      </c>
      <c r="C28" s="122" t="s">
        <v>40</v>
      </c>
      <c r="D28" s="122" t="s">
        <v>40</v>
      </c>
      <c r="E28" s="122" t="s">
        <v>40</v>
      </c>
      <c r="F28" s="122" t="s">
        <v>40</v>
      </c>
      <c r="G28" s="122" t="s">
        <v>40</v>
      </c>
      <c r="H28" s="122" t="s">
        <v>40</v>
      </c>
      <c r="I28" s="122" t="s">
        <v>40</v>
      </c>
      <c r="J28" s="122" t="s">
        <v>40</v>
      </c>
      <c r="K28" s="122" t="s">
        <v>40</v>
      </c>
      <c r="L28" s="122" t="s">
        <v>40</v>
      </c>
      <c r="M28" s="122">
        <v>990.92588130000001</v>
      </c>
      <c r="N28" s="122" t="s">
        <v>40</v>
      </c>
      <c r="O28" s="122" t="s">
        <v>40</v>
      </c>
      <c r="P28" s="122" t="s">
        <v>40</v>
      </c>
      <c r="Q28" s="122">
        <v>990.92588130000001</v>
      </c>
      <c r="R28" s="122">
        <v>999.31251780000002</v>
      </c>
      <c r="S28" s="121" t="s">
        <v>225</v>
      </c>
    </row>
    <row r="29" spans="1:19" ht="17.100000000000001" customHeight="1">
      <c r="A29" s="121" t="s">
        <v>226</v>
      </c>
      <c r="B29" s="122" t="s">
        <v>40</v>
      </c>
      <c r="C29" s="122" t="s">
        <v>40</v>
      </c>
      <c r="D29" s="122" t="s">
        <v>40</v>
      </c>
      <c r="E29" s="122">
        <v>426.23665829999999</v>
      </c>
      <c r="F29" s="122">
        <v>1568.1460963</v>
      </c>
      <c r="G29" s="122">
        <v>75.383204500000005</v>
      </c>
      <c r="H29" s="122">
        <v>9684.9130301000005</v>
      </c>
      <c r="I29" s="122">
        <v>7745.3307815999997</v>
      </c>
      <c r="J29" s="122" t="s">
        <v>40</v>
      </c>
      <c r="K29" s="122">
        <v>11388.9925243</v>
      </c>
      <c r="L29" s="122" t="s">
        <v>40</v>
      </c>
      <c r="M29" s="122">
        <v>935.00355609999997</v>
      </c>
      <c r="N29" s="122">
        <v>1500.6709816</v>
      </c>
      <c r="O29" s="122" t="s">
        <v>40</v>
      </c>
      <c r="P29" s="122" t="s">
        <v>40</v>
      </c>
      <c r="Q29" s="122">
        <v>33324.676832800003</v>
      </c>
      <c r="R29" s="122">
        <v>37475.715343900003</v>
      </c>
      <c r="S29" s="121" t="s">
        <v>226</v>
      </c>
    </row>
    <row r="30" spans="1:19" ht="17.100000000000001" customHeight="1">
      <c r="A30" s="121" t="s">
        <v>227</v>
      </c>
      <c r="B30" s="122" t="s">
        <v>40</v>
      </c>
      <c r="C30" s="122" t="s">
        <v>40</v>
      </c>
      <c r="D30" s="122" t="s">
        <v>40</v>
      </c>
      <c r="E30" s="122" t="s">
        <v>40</v>
      </c>
      <c r="F30" s="122" t="s">
        <v>40</v>
      </c>
      <c r="G30" s="122" t="s">
        <v>40</v>
      </c>
      <c r="H30" s="122" t="s">
        <v>40</v>
      </c>
      <c r="I30" s="122">
        <v>83.167129200000005</v>
      </c>
      <c r="J30" s="122" t="s">
        <v>40</v>
      </c>
      <c r="K30" s="122" t="s">
        <v>40</v>
      </c>
      <c r="L30" s="122" t="s">
        <v>40</v>
      </c>
      <c r="M30" s="122">
        <v>287.19729860000001</v>
      </c>
      <c r="N30" s="122" t="s">
        <v>40</v>
      </c>
      <c r="O30" s="122" t="s">
        <v>40</v>
      </c>
      <c r="P30" s="122" t="s">
        <v>40</v>
      </c>
      <c r="Q30" s="122">
        <v>370.36442780000004</v>
      </c>
      <c r="R30" s="122">
        <v>379.18108890000002</v>
      </c>
      <c r="S30" s="121" t="s">
        <v>227</v>
      </c>
    </row>
    <row r="31" spans="1:19" ht="17.100000000000001" customHeight="1">
      <c r="A31" s="121" t="s">
        <v>228</v>
      </c>
      <c r="B31" s="122" t="s">
        <v>40</v>
      </c>
      <c r="C31" s="122" t="s">
        <v>40</v>
      </c>
      <c r="D31" s="122" t="s">
        <v>40</v>
      </c>
      <c r="E31" s="122" t="s">
        <v>40</v>
      </c>
      <c r="F31" s="122" t="s">
        <v>40</v>
      </c>
      <c r="G31" s="122" t="s">
        <v>40</v>
      </c>
      <c r="H31" s="122" t="s">
        <v>40</v>
      </c>
      <c r="I31" s="122" t="s">
        <v>40</v>
      </c>
      <c r="J31" s="122" t="s">
        <v>40</v>
      </c>
      <c r="K31" s="122">
        <v>2970.5957231000002</v>
      </c>
      <c r="L31" s="122" t="s">
        <v>40</v>
      </c>
      <c r="M31" s="122">
        <v>1674.0696757999999</v>
      </c>
      <c r="N31" s="122" t="s">
        <v>40</v>
      </c>
      <c r="O31" s="122" t="s">
        <v>40</v>
      </c>
      <c r="P31" s="122" t="s">
        <v>40</v>
      </c>
      <c r="Q31" s="122">
        <v>4644.6653989000006</v>
      </c>
      <c r="R31" s="122">
        <v>1688.2380551000001</v>
      </c>
      <c r="S31" s="121" t="s">
        <v>228</v>
      </c>
    </row>
    <row r="32" spans="1:19" ht="17.100000000000001" customHeight="1">
      <c r="A32" s="121" t="s">
        <v>229</v>
      </c>
      <c r="B32" s="122" t="s">
        <v>40</v>
      </c>
      <c r="C32" s="122" t="s">
        <v>40</v>
      </c>
      <c r="D32" s="122" t="s">
        <v>40</v>
      </c>
      <c r="E32" s="122" t="s">
        <v>40</v>
      </c>
      <c r="F32" s="122" t="s">
        <v>40</v>
      </c>
      <c r="G32" s="122" t="s">
        <v>40</v>
      </c>
      <c r="H32" s="122">
        <v>398.93160019999999</v>
      </c>
      <c r="I32" s="122">
        <v>38.459852900000001</v>
      </c>
      <c r="J32" s="122" t="s">
        <v>40</v>
      </c>
      <c r="K32" s="122">
        <v>5911.3266610000001</v>
      </c>
      <c r="L32" s="122" t="s">
        <v>40</v>
      </c>
      <c r="M32" s="122">
        <v>6265.6048210999998</v>
      </c>
      <c r="N32" s="122" t="s">
        <v>40</v>
      </c>
      <c r="O32" s="122">
        <v>68.171800599999997</v>
      </c>
      <c r="P32" s="122" t="s">
        <v>40</v>
      </c>
      <c r="Q32" s="122">
        <v>12682.494735799999</v>
      </c>
      <c r="R32" s="122">
        <v>6445.3365419000002</v>
      </c>
      <c r="S32" s="121" t="s">
        <v>229</v>
      </c>
    </row>
    <row r="33" spans="1:19" ht="17.100000000000001" customHeight="1">
      <c r="A33" s="121" t="s">
        <v>230</v>
      </c>
      <c r="B33" s="122" t="s">
        <v>40</v>
      </c>
      <c r="C33" s="122">
        <v>1319.5725348000001</v>
      </c>
      <c r="D33" s="122" t="s">
        <v>40</v>
      </c>
      <c r="E33" s="122">
        <v>1143.9133626</v>
      </c>
      <c r="F33" s="122">
        <v>15909.801972200001</v>
      </c>
      <c r="G33" s="122">
        <v>27.822813</v>
      </c>
      <c r="H33" s="122">
        <v>2582.3743021</v>
      </c>
      <c r="I33" s="122">
        <v>113750.2661547</v>
      </c>
      <c r="J33" s="122" t="s">
        <v>40</v>
      </c>
      <c r="K33" s="122">
        <v>31456.150815699999</v>
      </c>
      <c r="L33" s="122" t="s">
        <v>40</v>
      </c>
      <c r="M33" s="122">
        <v>13605.4976859</v>
      </c>
      <c r="N33" s="122">
        <v>8698.9871019000002</v>
      </c>
      <c r="O33" s="122">
        <v>624.99078829999996</v>
      </c>
      <c r="P33" s="122">
        <v>2.9955186</v>
      </c>
      <c r="Q33" s="122">
        <v>189122.37304979999</v>
      </c>
      <c r="R33" s="122">
        <v>233292.37328930001</v>
      </c>
      <c r="S33" s="121" t="s">
        <v>230</v>
      </c>
    </row>
    <row r="34" spans="1:19" ht="17.100000000000001" customHeight="1">
      <c r="A34" s="121" t="s">
        <v>231</v>
      </c>
      <c r="B34" s="122" t="s">
        <v>40</v>
      </c>
      <c r="C34" s="122" t="s">
        <v>40</v>
      </c>
      <c r="D34" s="122" t="s">
        <v>40</v>
      </c>
      <c r="E34" s="122" t="s">
        <v>40</v>
      </c>
      <c r="F34" s="122" t="s">
        <v>40</v>
      </c>
      <c r="G34" s="122" t="s">
        <v>40</v>
      </c>
      <c r="H34" s="122" t="s">
        <v>40</v>
      </c>
      <c r="I34" s="122">
        <v>9.5272430000000004</v>
      </c>
      <c r="J34" s="122" t="s">
        <v>40</v>
      </c>
      <c r="K34" s="122">
        <v>12544.6840858</v>
      </c>
      <c r="L34" s="122" t="s">
        <v>40</v>
      </c>
      <c r="M34" s="122">
        <v>6698.310571</v>
      </c>
      <c r="N34" s="122" t="s">
        <v>40</v>
      </c>
      <c r="O34" s="122" t="s">
        <v>40</v>
      </c>
      <c r="P34" s="122" t="s">
        <v>40</v>
      </c>
      <c r="Q34" s="122">
        <v>19252.521899799998</v>
      </c>
      <c r="R34" s="122">
        <v>21179.813821399999</v>
      </c>
      <c r="S34" s="121" t="s">
        <v>231</v>
      </c>
    </row>
    <row r="35" spans="1:19" ht="17.100000000000001" customHeight="1">
      <c r="A35" s="121" t="s">
        <v>232</v>
      </c>
      <c r="B35" s="122" t="s">
        <v>40</v>
      </c>
      <c r="C35" s="122" t="s">
        <v>40</v>
      </c>
      <c r="D35" s="122" t="s">
        <v>40</v>
      </c>
      <c r="E35" s="122" t="s">
        <v>40</v>
      </c>
      <c r="F35" s="122" t="s">
        <v>40</v>
      </c>
      <c r="G35" s="122">
        <v>26.359646699999999</v>
      </c>
      <c r="H35" s="122">
        <v>6637.6058700000003</v>
      </c>
      <c r="I35" s="122">
        <v>6084.0543595999998</v>
      </c>
      <c r="J35" s="122" t="s">
        <v>40</v>
      </c>
      <c r="K35" s="122">
        <v>13344.1215576</v>
      </c>
      <c r="L35" s="122" t="s">
        <v>40</v>
      </c>
      <c r="M35" s="122">
        <v>5351.5368232000001</v>
      </c>
      <c r="N35" s="122">
        <v>3229.6367664999998</v>
      </c>
      <c r="O35" s="122">
        <v>5655.4912721000001</v>
      </c>
      <c r="P35" s="122" t="s">
        <v>40</v>
      </c>
      <c r="Q35" s="122">
        <v>40328.8062957</v>
      </c>
      <c r="R35" s="122">
        <v>32718.0828745</v>
      </c>
      <c r="S35" s="121" t="s">
        <v>232</v>
      </c>
    </row>
    <row r="36" spans="1:19" ht="17.100000000000001" customHeight="1">
      <c r="A36" s="121" t="s">
        <v>233</v>
      </c>
      <c r="B36" s="122" t="s">
        <v>40</v>
      </c>
      <c r="C36" s="122">
        <v>1198.3393325</v>
      </c>
      <c r="D36" s="122" t="s">
        <v>40</v>
      </c>
      <c r="E36" s="122">
        <v>315.990498</v>
      </c>
      <c r="F36" s="122" t="s">
        <v>40</v>
      </c>
      <c r="G36" s="122" t="s">
        <v>40</v>
      </c>
      <c r="H36" s="122">
        <v>35436.378463200002</v>
      </c>
      <c r="I36" s="122">
        <v>10948.5261625</v>
      </c>
      <c r="J36" s="122" t="s">
        <v>40</v>
      </c>
      <c r="K36" s="122">
        <v>61141.675154700002</v>
      </c>
      <c r="L36" s="122" t="s">
        <v>40</v>
      </c>
      <c r="M36" s="122">
        <v>22881.788385299998</v>
      </c>
      <c r="N36" s="122">
        <v>10548.0078039</v>
      </c>
      <c r="O36" s="122">
        <v>815.45705659999999</v>
      </c>
      <c r="P36" s="122" t="s">
        <v>40</v>
      </c>
      <c r="Q36" s="122">
        <v>143286.16285669999</v>
      </c>
      <c r="R36" s="122">
        <v>128980.11338759999</v>
      </c>
      <c r="S36" s="121" t="s">
        <v>233</v>
      </c>
    </row>
    <row r="37" spans="1:19" ht="17.100000000000001" customHeight="1">
      <c r="A37" s="121" t="s">
        <v>234</v>
      </c>
      <c r="B37" s="122" t="s">
        <v>40</v>
      </c>
      <c r="C37" s="122">
        <v>331.24047039999999</v>
      </c>
      <c r="D37" s="122" t="s">
        <v>40</v>
      </c>
      <c r="E37" s="122">
        <v>13356.555286299999</v>
      </c>
      <c r="F37" s="122">
        <v>10010.622685300001</v>
      </c>
      <c r="G37" s="122">
        <v>1.0748375999999999</v>
      </c>
      <c r="H37" s="122">
        <v>10604.897512699999</v>
      </c>
      <c r="I37" s="122">
        <v>64185.439779799999</v>
      </c>
      <c r="J37" s="122" t="s">
        <v>40</v>
      </c>
      <c r="K37" s="122">
        <v>28129.947383899998</v>
      </c>
      <c r="L37" s="122" t="s">
        <v>40</v>
      </c>
      <c r="M37" s="122">
        <v>4114.5694100000001</v>
      </c>
      <c r="N37" s="122">
        <v>1903.2188626</v>
      </c>
      <c r="O37" s="122" t="s">
        <v>40</v>
      </c>
      <c r="P37" s="122">
        <v>10972.091257100001</v>
      </c>
      <c r="Q37" s="122">
        <v>143609.65748570001</v>
      </c>
      <c r="R37" s="122">
        <v>150971.49895770001</v>
      </c>
      <c r="S37" s="121" t="s">
        <v>234</v>
      </c>
    </row>
    <row r="38" spans="1:19" ht="17.100000000000001" customHeight="1">
      <c r="A38" s="121" t="s">
        <v>235</v>
      </c>
      <c r="B38" s="122" t="s">
        <v>40</v>
      </c>
      <c r="C38" s="122" t="s">
        <v>40</v>
      </c>
      <c r="D38" s="122" t="s">
        <v>40</v>
      </c>
      <c r="E38" s="122">
        <v>3.9676499000000001</v>
      </c>
      <c r="F38" s="122" t="s">
        <v>40</v>
      </c>
      <c r="G38" s="122" t="s">
        <v>40</v>
      </c>
      <c r="H38" s="122">
        <v>325.98764949999997</v>
      </c>
      <c r="I38" s="122">
        <v>17735.127851900001</v>
      </c>
      <c r="J38" s="122" t="s">
        <v>40</v>
      </c>
      <c r="K38" s="122">
        <v>2913.0338035999998</v>
      </c>
      <c r="L38" s="122" t="s">
        <v>40</v>
      </c>
      <c r="M38" s="122">
        <v>3233.9608985999998</v>
      </c>
      <c r="N38" s="122">
        <v>47.868667299999998</v>
      </c>
      <c r="O38" s="122" t="s">
        <v>40</v>
      </c>
      <c r="P38" s="122" t="s">
        <v>40</v>
      </c>
      <c r="Q38" s="122">
        <v>24259.9465208</v>
      </c>
      <c r="R38" s="122">
        <v>28162.237551400001</v>
      </c>
      <c r="S38" s="121" t="s">
        <v>235</v>
      </c>
    </row>
    <row r="39" spans="1:19" ht="17.100000000000001" customHeight="1">
      <c r="A39" s="121" t="s">
        <v>236</v>
      </c>
      <c r="B39" s="122" t="s">
        <v>40</v>
      </c>
      <c r="C39" s="122" t="s">
        <v>40</v>
      </c>
      <c r="D39" s="122" t="s">
        <v>40</v>
      </c>
      <c r="E39" s="122" t="s">
        <v>40</v>
      </c>
      <c r="F39" s="122">
        <v>80.174474900000007</v>
      </c>
      <c r="G39" s="122">
        <v>7.5898377000000004</v>
      </c>
      <c r="H39" s="122">
        <v>4405.1584350000003</v>
      </c>
      <c r="I39" s="122">
        <v>5068.0736773999997</v>
      </c>
      <c r="J39" s="122" t="s">
        <v>40</v>
      </c>
      <c r="K39" s="122">
        <v>1629.0386269999999</v>
      </c>
      <c r="L39" s="122" t="s">
        <v>40</v>
      </c>
      <c r="M39" s="122">
        <v>6421.0623075000003</v>
      </c>
      <c r="N39" s="122">
        <v>548.84227799999996</v>
      </c>
      <c r="O39" s="122" t="s">
        <v>40</v>
      </c>
      <c r="P39" s="122" t="s">
        <v>40</v>
      </c>
      <c r="Q39" s="122">
        <v>18159.939637500003</v>
      </c>
      <c r="R39" s="122">
        <v>6513.0556296000004</v>
      </c>
      <c r="S39" s="121" t="s">
        <v>236</v>
      </c>
    </row>
    <row r="40" spans="1:19" ht="17.100000000000001" customHeight="1">
      <c r="A40" s="121" t="s">
        <v>237</v>
      </c>
      <c r="B40" s="122" t="s">
        <v>40</v>
      </c>
      <c r="C40" s="122" t="s">
        <v>40</v>
      </c>
      <c r="D40" s="122" t="s">
        <v>40</v>
      </c>
      <c r="E40" s="122">
        <v>6262.3116713999998</v>
      </c>
      <c r="F40" s="122" t="s">
        <v>40</v>
      </c>
      <c r="G40" s="122" t="s">
        <v>40</v>
      </c>
      <c r="H40" s="122">
        <v>2691.3309069000002</v>
      </c>
      <c r="I40" s="122">
        <v>101.79817079999999</v>
      </c>
      <c r="J40" s="122" t="s">
        <v>40</v>
      </c>
      <c r="K40" s="122">
        <v>5268.4337675999996</v>
      </c>
      <c r="L40" s="122" t="s">
        <v>40</v>
      </c>
      <c r="M40" s="122">
        <v>5337.3492587999999</v>
      </c>
      <c r="N40" s="122">
        <v>453.76521079999998</v>
      </c>
      <c r="O40" s="122" t="s">
        <v>40</v>
      </c>
      <c r="P40" s="122" t="s">
        <v>40</v>
      </c>
      <c r="Q40" s="122">
        <v>20114.988986299999</v>
      </c>
      <c r="R40" s="122">
        <v>21845.877854800001</v>
      </c>
      <c r="S40" s="121" t="s">
        <v>237</v>
      </c>
    </row>
    <row r="41" spans="1:19" ht="17.100000000000001" customHeight="1">
      <c r="A41" s="121" t="s">
        <v>238</v>
      </c>
      <c r="B41" s="122" t="s">
        <v>40</v>
      </c>
      <c r="C41" s="122">
        <v>87.777489500000001</v>
      </c>
      <c r="D41" s="122" t="s">
        <v>40</v>
      </c>
      <c r="E41" s="122" t="s">
        <v>40</v>
      </c>
      <c r="F41" s="122">
        <v>8489.9823744000005</v>
      </c>
      <c r="G41" s="122">
        <v>582.16843859999994</v>
      </c>
      <c r="H41" s="122">
        <v>8190.7707489000004</v>
      </c>
      <c r="I41" s="122">
        <v>9174.6217288999997</v>
      </c>
      <c r="J41" s="122" t="s">
        <v>40</v>
      </c>
      <c r="K41" s="122">
        <v>16706.018924</v>
      </c>
      <c r="L41" s="122">
        <v>68421.733311200005</v>
      </c>
      <c r="M41" s="122">
        <v>2220.1506829</v>
      </c>
      <c r="N41" s="122">
        <v>502.98919510000002</v>
      </c>
      <c r="O41" s="122" t="s">
        <v>40</v>
      </c>
      <c r="P41" s="122">
        <v>185.4158371</v>
      </c>
      <c r="Q41" s="122">
        <v>114561.6287306</v>
      </c>
      <c r="R41" s="122">
        <v>86666.402669599993</v>
      </c>
      <c r="S41" s="121" t="s">
        <v>238</v>
      </c>
    </row>
    <row r="42" spans="1:19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3"/>
    </row>
    <row r="43" spans="1:19">
      <c r="A43" s="121"/>
      <c r="B43" s="122"/>
      <c r="C43" s="122"/>
      <c r="D43" s="122"/>
      <c r="E43" s="122"/>
      <c r="F43" s="122"/>
      <c r="G43" s="122"/>
      <c r="H43" s="122"/>
      <c r="I43" s="122"/>
      <c r="J43" s="112" t="s">
        <v>314</v>
      </c>
      <c r="K43" s="122"/>
      <c r="L43" s="122"/>
      <c r="M43" s="122"/>
      <c r="N43" s="122"/>
      <c r="O43" s="122"/>
      <c r="P43" s="122"/>
      <c r="Q43" s="122"/>
      <c r="R43" s="122"/>
      <c r="S43" s="112" t="s">
        <v>316</v>
      </c>
    </row>
    <row r="44" spans="1:19">
      <c r="A44" s="121"/>
      <c r="B44" s="122"/>
      <c r="C44" s="122"/>
      <c r="D44" s="122"/>
      <c r="E44" s="122"/>
      <c r="F44" s="122"/>
      <c r="G44" s="122"/>
      <c r="H44" s="122"/>
      <c r="I44" s="116"/>
      <c r="J44" s="48"/>
      <c r="K44" s="122"/>
      <c r="L44" s="122"/>
      <c r="M44" s="122"/>
      <c r="N44" s="122"/>
      <c r="O44" s="122"/>
      <c r="P44" s="122"/>
      <c r="Q44" s="122"/>
      <c r="R44" s="122"/>
      <c r="S44" s="121"/>
    </row>
    <row r="45" spans="1:19">
      <c r="A45" s="121"/>
      <c r="B45" s="122"/>
      <c r="C45" s="122"/>
      <c r="D45" s="122"/>
      <c r="E45" s="122"/>
      <c r="F45" s="122"/>
      <c r="G45" s="122"/>
      <c r="H45" s="122"/>
      <c r="I45" s="116"/>
      <c r="J45" s="48"/>
      <c r="K45" s="122"/>
      <c r="L45" s="122"/>
      <c r="M45" s="122"/>
      <c r="N45" s="122"/>
      <c r="O45" s="122"/>
      <c r="P45" s="122"/>
      <c r="Q45" s="122"/>
      <c r="R45" s="122"/>
      <c r="S45" s="121"/>
    </row>
    <row r="46" spans="1:19" ht="15">
      <c r="A46" s="17"/>
      <c r="B46" s="56"/>
      <c r="C46" s="17"/>
      <c r="D46" s="115"/>
      <c r="E46" s="115"/>
      <c r="F46" s="115"/>
      <c r="G46" s="17"/>
      <c r="H46" s="17"/>
      <c r="I46" s="125"/>
      <c r="J46" s="126"/>
      <c r="K46" s="56"/>
      <c r="L46" s="115"/>
      <c r="M46" s="17"/>
      <c r="N46" s="17"/>
      <c r="O46" s="17"/>
      <c r="P46" s="17"/>
      <c r="Q46" s="17"/>
      <c r="R46" s="17"/>
      <c r="S46" s="87" t="s">
        <v>54</v>
      </c>
    </row>
    <row r="47" spans="1:19" ht="17.100000000000001" customHeight="1">
      <c r="A47" s="1241" t="s">
        <v>187</v>
      </c>
      <c r="B47" s="1228" t="s">
        <v>188</v>
      </c>
      <c r="C47" s="1228"/>
      <c r="D47" s="1228"/>
      <c r="E47" s="1228"/>
      <c r="F47" s="1228"/>
      <c r="G47" s="1228"/>
      <c r="H47" s="1228"/>
      <c r="I47" s="1228"/>
      <c r="J47" s="1228" t="s">
        <v>188</v>
      </c>
      <c r="K47" s="1228"/>
      <c r="L47" s="1228"/>
      <c r="M47" s="1228"/>
      <c r="N47" s="1228"/>
      <c r="O47" s="1228"/>
      <c r="P47" s="1228"/>
      <c r="Q47" s="1228"/>
      <c r="R47" s="1240" t="s">
        <v>189</v>
      </c>
      <c r="S47" s="1243" t="s">
        <v>187</v>
      </c>
    </row>
    <row r="48" spans="1:19">
      <c r="A48" s="1241"/>
      <c r="B48" s="1236" t="s">
        <v>190</v>
      </c>
      <c r="C48" s="1236" t="s">
        <v>191</v>
      </c>
      <c r="D48" s="1236" t="s">
        <v>192</v>
      </c>
      <c r="E48" s="1236" t="s">
        <v>193</v>
      </c>
      <c r="F48" s="1236" t="s">
        <v>194</v>
      </c>
      <c r="G48" s="1236" t="s">
        <v>195</v>
      </c>
      <c r="H48" s="1236" t="s">
        <v>196</v>
      </c>
      <c r="I48" s="1236" t="s">
        <v>197</v>
      </c>
      <c r="J48" s="1236" t="s">
        <v>198</v>
      </c>
      <c r="K48" s="1236" t="s">
        <v>199</v>
      </c>
      <c r="L48" s="1236" t="s">
        <v>200</v>
      </c>
      <c r="M48" s="1236" t="s">
        <v>201</v>
      </c>
      <c r="N48" s="1236" t="s">
        <v>202</v>
      </c>
      <c r="O48" s="1236" t="s">
        <v>203</v>
      </c>
      <c r="P48" s="1236" t="s">
        <v>204</v>
      </c>
      <c r="Q48" s="1242" t="s">
        <v>205</v>
      </c>
      <c r="R48" s="1240"/>
      <c r="S48" s="1243"/>
    </row>
    <row r="49" spans="1:19" ht="69" customHeight="1">
      <c r="A49" s="1241"/>
      <c r="B49" s="1236"/>
      <c r="C49" s="1236"/>
      <c r="D49" s="1236"/>
      <c r="E49" s="1236"/>
      <c r="F49" s="1236"/>
      <c r="G49" s="1236"/>
      <c r="H49" s="1236"/>
      <c r="I49" s="1236"/>
      <c r="J49" s="1236"/>
      <c r="K49" s="1236"/>
      <c r="L49" s="1236"/>
      <c r="M49" s="1236"/>
      <c r="N49" s="1236"/>
      <c r="O49" s="1236"/>
      <c r="P49" s="1236"/>
      <c r="Q49" s="1242"/>
      <c r="R49" s="1240"/>
      <c r="S49" s="1243"/>
    </row>
    <row r="50" spans="1:19" ht="12.75" customHeight="1">
      <c r="A50" s="65"/>
      <c r="B50" s="119"/>
      <c r="C50" s="119"/>
      <c r="D50" s="119"/>
      <c r="E50" s="119"/>
      <c r="F50" s="119"/>
      <c r="G50" s="119"/>
      <c r="H50" s="119"/>
      <c r="I50" s="119"/>
      <c r="J50" s="119"/>
      <c r="K50" s="119"/>
      <c r="L50" s="119"/>
      <c r="M50" s="119"/>
      <c r="N50" s="119"/>
      <c r="O50" s="119"/>
      <c r="P50" s="119"/>
      <c r="Q50" s="119"/>
      <c r="R50" s="119"/>
      <c r="S50" s="119"/>
    </row>
    <row r="51" spans="1:19" ht="12.75" customHeight="1">
      <c r="A51" s="121" t="s">
        <v>239</v>
      </c>
      <c r="B51" s="122" t="s">
        <v>40</v>
      </c>
      <c r="C51" s="122" t="s">
        <v>40</v>
      </c>
      <c r="D51" s="122" t="s">
        <v>40</v>
      </c>
      <c r="E51" s="122" t="s">
        <v>40</v>
      </c>
      <c r="F51" s="122">
        <v>142.32541019999999</v>
      </c>
      <c r="G51" s="122">
        <v>92.961111399999993</v>
      </c>
      <c r="H51" s="122">
        <v>2277.5915783999999</v>
      </c>
      <c r="I51" s="122">
        <v>404.09744660000001</v>
      </c>
      <c r="J51" s="122" t="s">
        <v>40</v>
      </c>
      <c r="K51" s="122">
        <v>2071.3676590999999</v>
      </c>
      <c r="L51" s="122" t="s">
        <v>40</v>
      </c>
      <c r="M51" s="122">
        <v>1973.9446814</v>
      </c>
      <c r="N51" s="122">
        <v>255.3674705</v>
      </c>
      <c r="O51" s="122">
        <v>1623.3334144999999</v>
      </c>
      <c r="P51" s="122" t="s">
        <v>40</v>
      </c>
      <c r="Q51" s="122">
        <v>8840.9887720999996</v>
      </c>
      <c r="R51" s="122">
        <v>8584.5706931000004</v>
      </c>
      <c r="S51" s="121" t="s">
        <v>239</v>
      </c>
    </row>
    <row r="52" spans="1:19" ht="12.75" customHeight="1">
      <c r="A52" s="121" t="s">
        <v>240</v>
      </c>
      <c r="B52" s="122" t="s">
        <v>40</v>
      </c>
      <c r="C52" s="122" t="s">
        <v>40</v>
      </c>
      <c r="D52" s="122" t="s">
        <v>40</v>
      </c>
      <c r="E52" s="122" t="s">
        <v>40</v>
      </c>
      <c r="F52" s="122" t="s">
        <v>40</v>
      </c>
      <c r="G52" s="122">
        <v>285.74406900000002</v>
      </c>
      <c r="H52" s="122">
        <v>2899.0009512000001</v>
      </c>
      <c r="I52" s="122">
        <v>7216.7367778999997</v>
      </c>
      <c r="J52" s="122" t="s">
        <v>40</v>
      </c>
      <c r="K52" s="122">
        <v>3403.7812477000002</v>
      </c>
      <c r="L52" s="122">
        <v>20311.6666668</v>
      </c>
      <c r="M52" s="122">
        <v>497.81880990000002</v>
      </c>
      <c r="N52" s="122">
        <v>1511.0292337999999</v>
      </c>
      <c r="O52" s="122">
        <v>100840.5555556</v>
      </c>
      <c r="P52" s="122" t="s">
        <v>40</v>
      </c>
      <c r="Q52" s="122">
        <v>136966.3333119</v>
      </c>
      <c r="R52" s="122">
        <v>51268.486640900002</v>
      </c>
      <c r="S52" s="121" t="s">
        <v>240</v>
      </c>
    </row>
    <row r="53" spans="1:19" ht="12.75" customHeight="1">
      <c r="A53" s="121" t="s">
        <v>241</v>
      </c>
      <c r="B53" s="122" t="s">
        <v>40</v>
      </c>
      <c r="C53" s="122" t="s">
        <v>40</v>
      </c>
      <c r="D53" s="122" t="s">
        <v>40</v>
      </c>
      <c r="E53" s="122">
        <v>1076.2513601000001</v>
      </c>
      <c r="F53" s="122">
        <v>1984.9341933000001</v>
      </c>
      <c r="G53" s="122" t="s">
        <v>40</v>
      </c>
      <c r="H53" s="122">
        <v>3987.1212885999998</v>
      </c>
      <c r="I53" s="122">
        <v>29622.953453599999</v>
      </c>
      <c r="J53" s="122" t="s">
        <v>40</v>
      </c>
      <c r="K53" s="122" t="s">
        <v>40</v>
      </c>
      <c r="L53" s="122" t="s">
        <v>40</v>
      </c>
      <c r="M53" s="122" t="s">
        <v>40</v>
      </c>
      <c r="N53" s="122" t="s">
        <v>40</v>
      </c>
      <c r="O53" s="122">
        <v>293.43213889999998</v>
      </c>
      <c r="P53" s="122" t="s">
        <v>40</v>
      </c>
      <c r="Q53" s="122">
        <v>36964.692434500001</v>
      </c>
      <c r="R53" s="122">
        <v>11631.027656599999</v>
      </c>
      <c r="S53" s="121" t="s">
        <v>241</v>
      </c>
    </row>
    <row r="54" spans="1:19" ht="12.75" customHeight="1">
      <c r="A54" s="121" t="s">
        <v>242</v>
      </c>
      <c r="B54" s="122" t="s">
        <v>40</v>
      </c>
      <c r="C54" s="122" t="s">
        <v>40</v>
      </c>
      <c r="D54" s="122" t="s">
        <v>40</v>
      </c>
      <c r="E54" s="122">
        <v>650.89220130000001</v>
      </c>
      <c r="F54" s="122">
        <v>1510.0616124000001</v>
      </c>
      <c r="G54" s="122">
        <v>514.1741925</v>
      </c>
      <c r="H54" s="122">
        <v>75328.782240700006</v>
      </c>
      <c r="I54" s="122">
        <v>13371.202658599999</v>
      </c>
      <c r="J54" s="122" t="s">
        <v>40</v>
      </c>
      <c r="K54" s="122">
        <v>1283.5376186000001</v>
      </c>
      <c r="L54" s="122" t="s">
        <v>40</v>
      </c>
      <c r="M54" s="122">
        <v>14997.0852624</v>
      </c>
      <c r="N54" s="122">
        <v>44296.162849200002</v>
      </c>
      <c r="O54" s="122" t="s">
        <v>40</v>
      </c>
      <c r="P54" s="122">
        <v>13452.9931084</v>
      </c>
      <c r="Q54" s="122">
        <v>165404.89174409999</v>
      </c>
      <c r="R54" s="122">
        <v>424408.5710617</v>
      </c>
      <c r="S54" s="121" t="s">
        <v>242</v>
      </c>
    </row>
    <row r="55" spans="1:19" ht="12.75" customHeight="1">
      <c r="A55" s="121" t="s">
        <v>243</v>
      </c>
      <c r="B55" s="122" t="s">
        <v>40</v>
      </c>
      <c r="C55" s="122" t="s">
        <v>40</v>
      </c>
      <c r="D55" s="122" t="s">
        <v>40</v>
      </c>
      <c r="E55" s="122" t="s">
        <v>40</v>
      </c>
      <c r="F55" s="122" t="s">
        <v>40</v>
      </c>
      <c r="G55" s="122" t="s">
        <v>40</v>
      </c>
      <c r="H55" s="122">
        <v>3690.9177364000002</v>
      </c>
      <c r="I55" s="122">
        <v>3120.0745866000002</v>
      </c>
      <c r="J55" s="122" t="s">
        <v>40</v>
      </c>
      <c r="K55" s="122" t="s">
        <v>40</v>
      </c>
      <c r="L55" s="122">
        <v>62197.841341500003</v>
      </c>
      <c r="M55" s="122">
        <v>5082.2222222</v>
      </c>
      <c r="N55" s="122">
        <v>70.812634900000006</v>
      </c>
      <c r="O55" s="122">
        <v>7825.6316667000001</v>
      </c>
      <c r="P55" s="122" t="s">
        <v>40</v>
      </c>
      <c r="Q55" s="122">
        <v>81987.500188300008</v>
      </c>
      <c r="R55" s="122">
        <v>5555.3673588000001</v>
      </c>
      <c r="S55" s="121" t="s">
        <v>243</v>
      </c>
    </row>
    <row r="56" spans="1:19" ht="12.75" customHeight="1">
      <c r="A56" s="121" t="s">
        <v>244</v>
      </c>
      <c r="B56" s="122" t="s">
        <v>40</v>
      </c>
      <c r="C56" s="122" t="s">
        <v>40</v>
      </c>
      <c r="D56" s="122" t="s">
        <v>40</v>
      </c>
      <c r="E56" s="122" t="s">
        <v>40</v>
      </c>
      <c r="F56" s="122">
        <v>1333.3860357999999</v>
      </c>
      <c r="G56" s="122" t="s">
        <v>40</v>
      </c>
      <c r="H56" s="122">
        <v>13350.540489200001</v>
      </c>
      <c r="I56" s="122">
        <v>12278.338835799999</v>
      </c>
      <c r="J56" s="122" t="s">
        <v>40</v>
      </c>
      <c r="K56" s="122">
        <v>2670.8134700000001</v>
      </c>
      <c r="L56" s="122">
        <v>31309.327951499999</v>
      </c>
      <c r="M56" s="122">
        <v>11263.7974442</v>
      </c>
      <c r="N56" s="122">
        <v>1155.4760839</v>
      </c>
      <c r="O56" s="122">
        <v>63618.553486099998</v>
      </c>
      <c r="P56" s="122">
        <v>8339.9999989999997</v>
      </c>
      <c r="Q56" s="122">
        <v>145320.23379549998</v>
      </c>
      <c r="R56" s="122">
        <v>39192.573836700001</v>
      </c>
      <c r="S56" s="121" t="s">
        <v>244</v>
      </c>
    </row>
    <row r="57" spans="1:19" ht="12.75" customHeight="1">
      <c r="A57" s="121" t="s">
        <v>245</v>
      </c>
      <c r="B57" s="122" t="s">
        <v>40</v>
      </c>
      <c r="C57" s="122" t="s">
        <v>40</v>
      </c>
      <c r="D57" s="122" t="s">
        <v>40</v>
      </c>
      <c r="E57" s="122" t="s">
        <v>40</v>
      </c>
      <c r="F57" s="122" t="s">
        <v>40</v>
      </c>
      <c r="G57" s="122" t="s">
        <v>40</v>
      </c>
      <c r="H57" s="122">
        <v>7352.1856048</v>
      </c>
      <c r="I57" s="122">
        <v>1096.0167667000001</v>
      </c>
      <c r="J57" s="122" t="s">
        <v>40</v>
      </c>
      <c r="K57" s="122" t="s">
        <v>40</v>
      </c>
      <c r="L57" s="122" t="s">
        <v>40</v>
      </c>
      <c r="M57" s="122">
        <v>7271.2426005999996</v>
      </c>
      <c r="N57" s="122" t="s">
        <v>40</v>
      </c>
      <c r="O57" s="122" t="s">
        <v>40</v>
      </c>
      <c r="P57" s="122" t="s">
        <v>40</v>
      </c>
      <c r="Q57" s="122">
        <v>15719.444972099998</v>
      </c>
      <c r="R57" s="122">
        <v>22115.9644372</v>
      </c>
      <c r="S57" s="121" t="s">
        <v>245</v>
      </c>
    </row>
    <row r="58" spans="1:19" ht="12.75" customHeight="1">
      <c r="A58" s="121" t="s">
        <v>246</v>
      </c>
      <c r="B58" s="122" t="s">
        <v>40</v>
      </c>
      <c r="C58" s="122" t="s">
        <v>40</v>
      </c>
      <c r="D58" s="122" t="s">
        <v>40</v>
      </c>
      <c r="E58" s="122">
        <v>818.68704209999999</v>
      </c>
      <c r="F58" s="122">
        <v>5152.8261006000002</v>
      </c>
      <c r="G58" s="122">
        <v>22.822800300000001</v>
      </c>
      <c r="H58" s="122">
        <v>43181.664296800001</v>
      </c>
      <c r="I58" s="122">
        <v>10536.536039299999</v>
      </c>
      <c r="J58" s="122" t="s">
        <v>40</v>
      </c>
      <c r="K58" s="122">
        <v>2222.2223600000002</v>
      </c>
      <c r="L58" s="122">
        <v>2409.0638889000002</v>
      </c>
      <c r="M58" s="122">
        <v>84797.418663799996</v>
      </c>
      <c r="N58" s="122">
        <v>36493.030447500001</v>
      </c>
      <c r="O58" s="122">
        <v>5333.6454360999996</v>
      </c>
      <c r="P58" s="122">
        <v>26386.274773599998</v>
      </c>
      <c r="Q58" s="122">
        <v>217354.19184899997</v>
      </c>
      <c r="R58" s="122">
        <v>340176.78519939998</v>
      </c>
      <c r="S58" s="121" t="s">
        <v>246</v>
      </c>
    </row>
    <row r="59" spans="1:19" ht="12.75" customHeight="1">
      <c r="A59" s="121" t="s">
        <v>247</v>
      </c>
      <c r="B59" s="122" t="s">
        <v>40</v>
      </c>
      <c r="C59" s="122" t="s">
        <v>40</v>
      </c>
      <c r="D59" s="122" t="s">
        <v>40</v>
      </c>
      <c r="E59" s="122">
        <v>14444.1430232</v>
      </c>
      <c r="F59" s="122" t="s">
        <v>40</v>
      </c>
      <c r="G59" s="122">
        <v>14.214878799999999</v>
      </c>
      <c r="H59" s="122">
        <v>6533.2076817999996</v>
      </c>
      <c r="I59" s="122">
        <v>2961.6477894</v>
      </c>
      <c r="J59" s="122" t="s">
        <v>40</v>
      </c>
      <c r="K59" s="122" t="s">
        <v>40</v>
      </c>
      <c r="L59" s="122" t="s">
        <v>40</v>
      </c>
      <c r="M59" s="122">
        <v>12030.6</v>
      </c>
      <c r="N59" s="122" t="s">
        <v>40</v>
      </c>
      <c r="O59" s="122">
        <v>2880.0271532000002</v>
      </c>
      <c r="P59" s="122">
        <v>1247.2951118000001</v>
      </c>
      <c r="Q59" s="122">
        <v>40111.135638199994</v>
      </c>
      <c r="R59" s="122">
        <v>33179.388512700003</v>
      </c>
      <c r="S59" s="121" t="s">
        <v>247</v>
      </c>
    </row>
    <row r="60" spans="1:19" ht="12.75" customHeight="1">
      <c r="A60" s="121" t="s">
        <v>248</v>
      </c>
      <c r="B60" s="122" t="s">
        <v>40</v>
      </c>
      <c r="C60" s="122" t="s">
        <v>40</v>
      </c>
      <c r="D60" s="122" t="s">
        <v>40</v>
      </c>
      <c r="E60" s="122" t="s">
        <v>40</v>
      </c>
      <c r="F60" s="122">
        <v>408.08278009999998</v>
      </c>
      <c r="G60" s="122" t="s">
        <v>40</v>
      </c>
      <c r="H60" s="122">
        <v>15660.469105300001</v>
      </c>
      <c r="I60" s="122">
        <v>1230.5104604999999</v>
      </c>
      <c r="J60" s="122" t="s">
        <v>40</v>
      </c>
      <c r="K60" s="122">
        <v>8304.7583247000002</v>
      </c>
      <c r="L60" s="122" t="s">
        <v>40</v>
      </c>
      <c r="M60" s="122">
        <v>48442.235417600001</v>
      </c>
      <c r="N60" s="122">
        <v>8073.8558996000002</v>
      </c>
      <c r="O60" s="122">
        <v>43250.979166800003</v>
      </c>
      <c r="P60" s="122">
        <v>425.12666489999998</v>
      </c>
      <c r="Q60" s="122">
        <v>125796.01781950002</v>
      </c>
      <c r="R60" s="122">
        <v>54488.749356599998</v>
      </c>
      <c r="S60" s="121" t="s">
        <v>248</v>
      </c>
    </row>
    <row r="61" spans="1:19" ht="12.75" customHeight="1">
      <c r="A61" s="121" t="s">
        <v>249</v>
      </c>
      <c r="B61" s="122" t="s">
        <v>40</v>
      </c>
      <c r="C61" s="122" t="s">
        <v>40</v>
      </c>
      <c r="D61" s="122" t="s">
        <v>40</v>
      </c>
      <c r="E61" s="122" t="s">
        <v>40</v>
      </c>
      <c r="F61" s="122" t="s">
        <v>40</v>
      </c>
      <c r="G61" s="122" t="s">
        <v>40</v>
      </c>
      <c r="H61" s="122">
        <v>2146.1490420999999</v>
      </c>
      <c r="I61" s="122">
        <v>3.5394047</v>
      </c>
      <c r="J61" s="122" t="s">
        <v>40</v>
      </c>
      <c r="K61" s="122" t="s">
        <v>40</v>
      </c>
      <c r="L61" s="122" t="s">
        <v>40</v>
      </c>
      <c r="M61" s="122">
        <v>15646.9245276</v>
      </c>
      <c r="N61" s="122">
        <v>6.5878880000000004</v>
      </c>
      <c r="O61" s="122">
        <v>2452.9035260000001</v>
      </c>
      <c r="P61" s="122">
        <v>1274.8438008999999</v>
      </c>
      <c r="Q61" s="122">
        <v>21530.948189299994</v>
      </c>
      <c r="R61" s="122">
        <v>26065.193971199998</v>
      </c>
      <c r="S61" s="121" t="s">
        <v>249</v>
      </c>
    </row>
    <row r="62" spans="1:19" ht="12.75" customHeight="1">
      <c r="A62" s="121" t="s">
        <v>250</v>
      </c>
      <c r="B62" s="122" t="s">
        <v>40</v>
      </c>
      <c r="C62" s="122" t="s">
        <v>40</v>
      </c>
      <c r="D62" s="122" t="s">
        <v>40</v>
      </c>
      <c r="E62" s="122">
        <v>7286.3541666000001</v>
      </c>
      <c r="F62" s="122">
        <v>8143.5974963999997</v>
      </c>
      <c r="G62" s="122">
        <v>463.07484779999999</v>
      </c>
      <c r="H62" s="122">
        <v>156844.72274900001</v>
      </c>
      <c r="I62" s="122">
        <v>47601.527114600001</v>
      </c>
      <c r="J62" s="122" t="s">
        <v>40</v>
      </c>
      <c r="K62" s="122">
        <v>1664.62816</v>
      </c>
      <c r="L62" s="122">
        <v>4101.2527776999996</v>
      </c>
      <c r="M62" s="122">
        <v>110384.4197311</v>
      </c>
      <c r="N62" s="122">
        <v>55781.304993199999</v>
      </c>
      <c r="O62" s="122">
        <v>57663.211599599999</v>
      </c>
      <c r="P62" s="122">
        <v>8035.2450602999997</v>
      </c>
      <c r="Q62" s="122">
        <v>457969.33869629999</v>
      </c>
      <c r="R62" s="122">
        <v>405888.45298820001</v>
      </c>
      <c r="S62" s="121" t="s">
        <v>250</v>
      </c>
    </row>
    <row r="63" spans="1:19" ht="12.75" customHeight="1">
      <c r="A63" s="121" t="s">
        <v>251</v>
      </c>
      <c r="B63" s="122" t="s">
        <v>40</v>
      </c>
      <c r="C63" s="122" t="s">
        <v>40</v>
      </c>
      <c r="D63" s="122" t="s">
        <v>40</v>
      </c>
      <c r="E63" s="122">
        <v>7930.3095033</v>
      </c>
      <c r="F63" s="122" t="s">
        <v>40</v>
      </c>
      <c r="G63" s="122">
        <v>61.8558357</v>
      </c>
      <c r="H63" s="122">
        <v>12576.129084800001</v>
      </c>
      <c r="I63" s="122">
        <v>9838.7074530000009</v>
      </c>
      <c r="J63" s="122" t="s">
        <v>40</v>
      </c>
      <c r="K63" s="122" t="s">
        <v>40</v>
      </c>
      <c r="L63" s="122" t="s">
        <v>40</v>
      </c>
      <c r="M63" s="122">
        <v>6145.7370689999998</v>
      </c>
      <c r="N63" s="122" t="s">
        <v>40</v>
      </c>
      <c r="O63" s="122">
        <v>4056.8771875000002</v>
      </c>
      <c r="P63" s="122">
        <v>283.78298740000002</v>
      </c>
      <c r="Q63" s="122">
        <v>40893.399120700007</v>
      </c>
      <c r="R63" s="122">
        <v>51899.2384599</v>
      </c>
      <c r="S63" s="121" t="s">
        <v>251</v>
      </c>
    </row>
    <row r="64" spans="1:19" ht="12.75" customHeight="1">
      <c r="A64" s="121" t="s">
        <v>252</v>
      </c>
      <c r="B64" s="122" t="s">
        <v>40</v>
      </c>
      <c r="C64" s="122" t="s">
        <v>40</v>
      </c>
      <c r="D64" s="122" t="s">
        <v>40</v>
      </c>
      <c r="E64" s="122">
        <v>735.09825149999995</v>
      </c>
      <c r="F64" s="122" t="s">
        <v>40</v>
      </c>
      <c r="G64" s="122">
        <v>35.293832600000002</v>
      </c>
      <c r="H64" s="122">
        <v>8916.9417389999999</v>
      </c>
      <c r="I64" s="122">
        <v>9099.1950292000001</v>
      </c>
      <c r="J64" s="122" t="s">
        <v>40</v>
      </c>
      <c r="K64" s="122">
        <v>53285.881815300003</v>
      </c>
      <c r="L64" s="122" t="s">
        <v>40</v>
      </c>
      <c r="M64" s="122">
        <v>28512.4143578</v>
      </c>
      <c r="N64" s="122">
        <v>102523.44120450001</v>
      </c>
      <c r="O64" s="122">
        <v>25918.1024655</v>
      </c>
      <c r="P64" s="122">
        <v>14997.7207739</v>
      </c>
      <c r="Q64" s="122">
        <v>244024.0894693</v>
      </c>
      <c r="R64" s="122">
        <v>170894.97944729999</v>
      </c>
      <c r="S64" s="121" t="s">
        <v>252</v>
      </c>
    </row>
    <row r="65" spans="1:19" ht="12.75" customHeight="1">
      <c r="A65" s="121" t="s">
        <v>253</v>
      </c>
      <c r="B65" s="122" t="s">
        <v>40</v>
      </c>
      <c r="C65" s="122" t="s">
        <v>40</v>
      </c>
      <c r="D65" s="122" t="s">
        <v>40</v>
      </c>
      <c r="E65" s="122" t="s">
        <v>40</v>
      </c>
      <c r="F65" s="122" t="s">
        <v>40</v>
      </c>
      <c r="G65" s="122" t="s">
        <v>40</v>
      </c>
      <c r="H65" s="122">
        <v>4804.087708</v>
      </c>
      <c r="I65" s="122">
        <v>5130.1167366</v>
      </c>
      <c r="J65" s="122" t="s">
        <v>40</v>
      </c>
      <c r="K65" s="122">
        <v>23750.143448300001</v>
      </c>
      <c r="L65" s="122">
        <v>1750.5711805000001</v>
      </c>
      <c r="M65" s="122">
        <v>6951.4649944000003</v>
      </c>
      <c r="N65" s="122">
        <v>1956.5689539</v>
      </c>
      <c r="O65" s="122">
        <v>24400.693031700001</v>
      </c>
      <c r="P65" s="122">
        <v>310.32899509999999</v>
      </c>
      <c r="Q65" s="122">
        <v>69053.975048500011</v>
      </c>
      <c r="R65" s="122">
        <v>33146.889200500002</v>
      </c>
      <c r="S65" s="121" t="s">
        <v>253</v>
      </c>
    </row>
    <row r="66" spans="1:19" ht="12.75" customHeight="1">
      <c r="A66" s="121" t="s">
        <v>254</v>
      </c>
      <c r="B66" s="122" t="s">
        <v>40</v>
      </c>
      <c r="C66" s="122" t="s">
        <v>40</v>
      </c>
      <c r="D66" s="122" t="s">
        <v>40</v>
      </c>
      <c r="E66" s="122">
        <v>25469.208698499999</v>
      </c>
      <c r="F66" s="122" t="s">
        <v>40</v>
      </c>
      <c r="G66" s="122">
        <v>6369.9702422999999</v>
      </c>
      <c r="H66" s="122">
        <v>89866.091270699995</v>
      </c>
      <c r="I66" s="122">
        <v>19117.362598799999</v>
      </c>
      <c r="J66" s="122" t="s">
        <v>40</v>
      </c>
      <c r="K66" s="122">
        <v>35377.297145999997</v>
      </c>
      <c r="L66" s="122">
        <v>18406.125138799998</v>
      </c>
      <c r="M66" s="122">
        <v>103601.2510642</v>
      </c>
      <c r="N66" s="122">
        <v>30499.906584</v>
      </c>
      <c r="O66" s="122">
        <v>39597.163486799996</v>
      </c>
      <c r="P66" s="122">
        <v>20063.900500600001</v>
      </c>
      <c r="Q66" s="122">
        <v>388368.27673069993</v>
      </c>
      <c r="R66" s="122">
        <v>396959.17442519998</v>
      </c>
      <c r="S66" s="121" t="s">
        <v>254</v>
      </c>
    </row>
    <row r="67" spans="1:19" ht="12.75" customHeight="1">
      <c r="A67" s="121" t="s">
        <v>255</v>
      </c>
      <c r="B67" s="122" t="s">
        <v>40</v>
      </c>
      <c r="C67" s="122" t="s">
        <v>40</v>
      </c>
      <c r="D67" s="122" t="s">
        <v>40</v>
      </c>
      <c r="E67" s="122" t="s">
        <v>40</v>
      </c>
      <c r="F67" s="122">
        <v>9000</v>
      </c>
      <c r="G67" s="122" t="s">
        <v>40</v>
      </c>
      <c r="H67" s="122">
        <v>3096.8247378999999</v>
      </c>
      <c r="I67" s="122">
        <v>6593.8634912999996</v>
      </c>
      <c r="J67" s="122" t="s">
        <v>40</v>
      </c>
      <c r="K67" s="122">
        <v>19227.186128900001</v>
      </c>
      <c r="L67" s="122" t="s">
        <v>40</v>
      </c>
      <c r="M67" s="122">
        <v>16677.6535549</v>
      </c>
      <c r="N67" s="122">
        <v>22.007113199999999</v>
      </c>
      <c r="O67" s="122">
        <v>2044.2361112000001</v>
      </c>
      <c r="P67" s="122" t="s">
        <v>40</v>
      </c>
      <c r="Q67" s="122">
        <v>56661.771137399999</v>
      </c>
      <c r="R67" s="122">
        <v>86950.6595677</v>
      </c>
      <c r="S67" s="121" t="s">
        <v>255</v>
      </c>
    </row>
    <row r="68" spans="1:19" ht="12.75" customHeight="1">
      <c r="A68" s="121" t="s">
        <v>256</v>
      </c>
      <c r="B68" s="122" t="s">
        <v>40</v>
      </c>
      <c r="C68" s="122">
        <v>1927.5503729</v>
      </c>
      <c r="D68" s="122" t="s">
        <v>40</v>
      </c>
      <c r="E68" s="122">
        <v>7934.9439174999998</v>
      </c>
      <c r="F68" s="122" t="s">
        <v>40</v>
      </c>
      <c r="G68" s="122">
        <v>56.538381700000002</v>
      </c>
      <c r="H68" s="122">
        <v>35149.669673900004</v>
      </c>
      <c r="I68" s="122">
        <v>23807.2020041</v>
      </c>
      <c r="J68" s="122" t="s">
        <v>40</v>
      </c>
      <c r="K68" s="122">
        <v>19935.6182606</v>
      </c>
      <c r="L68" s="122">
        <v>3662.3732673</v>
      </c>
      <c r="M68" s="122">
        <v>78606.543190800003</v>
      </c>
      <c r="N68" s="122">
        <v>8003.9351032000004</v>
      </c>
      <c r="O68" s="122">
        <v>6160.8876725999999</v>
      </c>
      <c r="P68" s="122">
        <v>2828.5542175</v>
      </c>
      <c r="Q68" s="122">
        <v>188073.8160621</v>
      </c>
      <c r="R68" s="122">
        <v>284660.1518009</v>
      </c>
      <c r="S68" s="121" t="s">
        <v>256</v>
      </c>
    </row>
    <row r="69" spans="1:19" ht="12.75" customHeight="1">
      <c r="A69" s="121" t="s">
        <v>257</v>
      </c>
      <c r="B69" s="122" t="s">
        <v>40</v>
      </c>
      <c r="C69" s="122" t="s">
        <v>40</v>
      </c>
      <c r="D69" s="122" t="s">
        <v>40</v>
      </c>
      <c r="E69" s="122">
        <v>18545.188802799999</v>
      </c>
      <c r="F69" s="122">
        <v>9165.9997378999997</v>
      </c>
      <c r="G69" s="122" t="s">
        <v>40</v>
      </c>
      <c r="H69" s="122">
        <v>3788.6063712</v>
      </c>
      <c r="I69" s="122">
        <v>4082.3591584999999</v>
      </c>
      <c r="J69" s="122" t="s">
        <v>40</v>
      </c>
      <c r="K69" s="122">
        <v>32894.501118400003</v>
      </c>
      <c r="L69" s="122" t="s">
        <v>40</v>
      </c>
      <c r="M69" s="122">
        <v>25342.2312499</v>
      </c>
      <c r="N69" s="122">
        <v>10.0175486</v>
      </c>
      <c r="O69" s="122">
        <v>487.23499040000002</v>
      </c>
      <c r="P69" s="122">
        <v>27.744387199999998</v>
      </c>
      <c r="Q69" s="122">
        <v>94343.883364900001</v>
      </c>
      <c r="R69" s="122">
        <v>61907.163612999997</v>
      </c>
      <c r="S69" s="121" t="s">
        <v>257</v>
      </c>
    </row>
    <row r="70" spans="1:19" ht="12.75" customHeight="1">
      <c r="A70" s="121" t="s">
        <v>258</v>
      </c>
      <c r="B70" s="122" t="s">
        <v>40</v>
      </c>
      <c r="C70" s="122">
        <v>96.787459999999996</v>
      </c>
      <c r="D70" s="122" t="s">
        <v>40</v>
      </c>
      <c r="E70" s="122">
        <v>27421.878368400001</v>
      </c>
      <c r="F70" s="122">
        <v>4795.6602439999997</v>
      </c>
      <c r="G70" s="122">
        <v>205.40758600000001</v>
      </c>
      <c r="H70" s="122">
        <v>62685.494951300003</v>
      </c>
      <c r="I70" s="122">
        <v>22976.662539500001</v>
      </c>
      <c r="J70" s="122" t="s">
        <v>40</v>
      </c>
      <c r="K70" s="122">
        <v>75003.414803899999</v>
      </c>
      <c r="L70" s="122" t="s">
        <v>40</v>
      </c>
      <c r="M70" s="122">
        <v>109757.7005055</v>
      </c>
      <c r="N70" s="122">
        <v>9180.6118191000005</v>
      </c>
      <c r="O70" s="122">
        <v>4387.5711530999997</v>
      </c>
      <c r="P70" s="122">
        <v>6640.2101771999996</v>
      </c>
      <c r="Q70" s="122">
        <v>323151.39960799995</v>
      </c>
      <c r="R70" s="122">
        <v>403181.36038510001</v>
      </c>
      <c r="S70" s="121" t="s">
        <v>258</v>
      </c>
    </row>
    <row r="71" spans="1:19" ht="12.75" customHeight="1">
      <c r="A71" s="121" t="s">
        <v>259</v>
      </c>
      <c r="B71" s="122" t="s">
        <v>40</v>
      </c>
      <c r="C71" s="122" t="s">
        <v>40</v>
      </c>
      <c r="D71" s="122" t="s">
        <v>40</v>
      </c>
      <c r="E71" s="122">
        <v>5833.7222989000002</v>
      </c>
      <c r="F71" s="122">
        <v>9514.9371797000003</v>
      </c>
      <c r="G71" s="122">
        <v>10888.940409000001</v>
      </c>
      <c r="H71" s="122">
        <v>6814.9557729999997</v>
      </c>
      <c r="I71" s="122">
        <v>13553.008601899999</v>
      </c>
      <c r="J71" s="122" t="s">
        <v>40</v>
      </c>
      <c r="K71" s="122">
        <v>21764.485193699998</v>
      </c>
      <c r="L71" s="122">
        <v>1428.1064916</v>
      </c>
      <c r="M71" s="122">
        <v>24143.544654000001</v>
      </c>
      <c r="N71" s="122">
        <v>844.91847280000002</v>
      </c>
      <c r="O71" s="122" t="s">
        <v>40</v>
      </c>
      <c r="P71" s="122">
        <v>999.20189960000005</v>
      </c>
      <c r="Q71" s="122">
        <v>95785.820974200004</v>
      </c>
      <c r="R71" s="122">
        <v>104676.487483</v>
      </c>
      <c r="S71" s="121" t="s">
        <v>259</v>
      </c>
    </row>
    <row r="72" spans="1:19" ht="12.75" customHeight="1">
      <c r="A72" s="121" t="s">
        <v>260</v>
      </c>
      <c r="B72" s="122" t="s">
        <v>40</v>
      </c>
      <c r="C72" s="122">
        <v>10000</v>
      </c>
      <c r="D72" s="122" t="s">
        <v>40</v>
      </c>
      <c r="E72" s="122">
        <v>5087.7201713000004</v>
      </c>
      <c r="F72" s="122">
        <v>23239.860994499999</v>
      </c>
      <c r="G72" s="122">
        <v>770.49044579999997</v>
      </c>
      <c r="H72" s="122">
        <v>23420.815544100002</v>
      </c>
      <c r="I72" s="122">
        <v>8860.0002383999999</v>
      </c>
      <c r="J72" s="122" t="s">
        <v>40</v>
      </c>
      <c r="K72" s="122">
        <v>96340.523928299997</v>
      </c>
      <c r="L72" s="122">
        <v>2448.0250228</v>
      </c>
      <c r="M72" s="122">
        <v>94963.979937299999</v>
      </c>
      <c r="N72" s="122">
        <v>7467.8801912999998</v>
      </c>
      <c r="O72" s="122">
        <v>3232.4946095999999</v>
      </c>
      <c r="P72" s="122">
        <v>15094.049482</v>
      </c>
      <c r="Q72" s="122">
        <v>290925.84056540002</v>
      </c>
      <c r="R72" s="122">
        <v>305110.73814109998</v>
      </c>
      <c r="S72" s="121" t="s">
        <v>260</v>
      </c>
    </row>
    <row r="73" spans="1:19" ht="12.75" customHeight="1">
      <c r="A73" s="121" t="s">
        <v>261</v>
      </c>
      <c r="B73" s="122" t="s">
        <v>40</v>
      </c>
      <c r="C73" s="122" t="s">
        <v>40</v>
      </c>
      <c r="D73" s="122" t="s">
        <v>40</v>
      </c>
      <c r="E73" s="122">
        <v>6441.2151266000001</v>
      </c>
      <c r="F73" s="122">
        <v>17.6041086</v>
      </c>
      <c r="G73" s="122">
        <v>150.53416189999999</v>
      </c>
      <c r="H73" s="122">
        <v>11852.044981700001</v>
      </c>
      <c r="I73" s="122">
        <v>7868.7079487000001</v>
      </c>
      <c r="J73" s="122" t="s">
        <v>40</v>
      </c>
      <c r="K73" s="122">
        <v>44563.984743300003</v>
      </c>
      <c r="L73" s="122" t="s">
        <v>40</v>
      </c>
      <c r="M73" s="122">
        <v>4871.8817325</v>
      </c>
      <c r="N73" s="122">
        <v>3723.5532404999999</v>
      </c>
      <c r="O73" s="122" t="s">
        <v>40</v>
      </c>
      <c r="P73" s="122">
        <v>497.0568897</v>
      </c>
      <c r="Q73" s="122">
        <v>79986.582933500002</v>
      </c>
      <c r="R73" s="122">
        <v>108131.2815327</v>
      </c>
      <c r="S73" s="121" t="s">
        <v>261</v>
      </c>
    </row>
    <row r="74" spans="1:19" ht="12.75" customHeight="1">
      <c r="A74" s="121" t="s">
        <v>262</v>
      </c>
      <c r="B74" s="122" t="s">
        <v>40</v>
      </c>
      <c r="C74" s="122">
        <v>1000</v>
      </c>
      <c r="D74" s="122" t="s">
        <v>40</v>
      </c>
      <c r="E74" s="122">
        <v>16689.796202400001</v>
      </c>
      <c r="F74" s="122">
        <v>3050.4744042000002</v>
      </c>
      <c r="G74" s="122">
        <v>646.10874820000004</v>
      </c>
      <c r="H74" s="122">
        <v>36608.125624799999</v>
      </c>
      <c r="I74" s="122">
        <v>5589.2990050999997</v>
      </c>
      <c r="J74" s="122" t="s">
        <v>40</v>
      </c>
      <c r="K74" s="122">
        <v>40100.005746000003</v>
      </c>
      <c r="L74" s="122">
        <v>2870.4141493000002</v>
      </c>
      <c r="M74" s="122">
        <v>38264.729128300001</v>
      </c>
      <c r="N74" s="122">
        <v>5133.2517951999998</v>
      </c>
      <c r="O74" s="122" t="s">
        <v>40</v>
      </c>
      <c r="P74" s="122">
        <v>41092.636142800002</v>
      </c>
      <c r="Q74" s="122">
        <v>191044.84094630001</v>
      </c>
      <c r="R74" s="122">
        <v>176817.54270230001</v>
      </c>
      <c r="S74" s="121" t="s">
        <v>262</v>
      </c>
    </row>
    <row r="75" spans="1:19" ht="12.75" customHeight="1">
      <c r="A75" s="121" t="s">
        <v>263</v>
      </c>
      <c r="B75" s="122" t="s">
        <v>40</v>
      </c>
      <c r="C75" s="122" t="s">
        <v>40</v>
      </c>
      <c r="D75" s="122" t="s">
        <v>40</v>
      </c>
      <c r="E75" s="122">
        <v>6710.1273714999998</v>
      </c>
      <c r="F75" s="122" t="s">
        <v>40</v>
      </c>
      <c r="G75" s="122" t="s">
        <v>40</v>
      </c>
      <c r="H75" s="122">
        <v>46.854581500000002</v>
      </c>
      <c r="I75" s="122">
        <v>167.4753316</v>
      </c>
      <c r="J75" s="122" t="s">
        <v>40</v>
      </c>
      <c r="K75" s="122" t="s">
        <v>40</v>
      </c>
      <c r="L75" s="122" t="s">
        <v>40</v>
      </c>
      <c r="M75" s="122">
        <v>196.85418960000001</v>
      </c>
      <c r="N75" s="122">
        <v>8.7257855000000006</v>
      </c>
      <c r="O75" s="122" t="s">
        <v>40</v>
      </c>
      <c r="P75" s="122" t="s">
        <v>40</v>
      </c>
      <c r="Q75" s="122">
        <v>7130.0372596999987</v>
      </c>
      <c r="R75" s="122">
        <v>10156.7488061</v>
      </c>
      <c r="S75" s="121" t="s">
        <v>263</v>
      </c>
    </row>
    <row r="76" spans="1:19" ht="12.75" customHeight="1">
      <c r="A76" s="121" t="s">
        <v>264</v>
      </c>
      <c r="B76" s="122" t="s">
        <v>40</v>
      </c>
      <c r="C76" s="122">
        <v>1555.5102482</v>
      </c>
      <c r="D76" s="122" t="s">
        <v>40</v>
      </c>
      <c r="E76" s="122">
        <v>6184.8807825000004</v>
      </c>
      <c r="F76" s="122">
        <v>829.5748691</v>
      </c>
      <c r="G76" s="122">
        <v>555.55824429999996</v>
      </c>
      <c r="H76" s="122">
        <v>6738.7210037000004</v>
      </c>
      <c r="I76" s="122">
        <v>2792.4895861999998</v>
      </c>
      <c r="J76" s="122" t="s">
        <v>40</v>
      </c>
      <c r="K76" s="122" t="s">
        <v>40</v>
      </c>
      <c r="L76" s="122" t="s">
        <v>40</v>
      </c>
      <c r="M76" s="122">
        <v>25596.888344499999</v>
      </c>
      <c r="N76" s="122">
        <v>86.721989600000001</v>
      </c>
      <c r="O76" s="122" t="s">
        <v>40</v>
      </c>
      <c r="P76" s="122" t="s">
        <v>40</v>
      </c>
      <c r="Q76" s="122">
        <v>44340.345068100003</v>
      </c>
      <c r="R76" s="122">
        <v>58878.194068299999</v>
      </c>
      <c r="S76" s="121" t="s">
        <v>264</v>
      </c>
    </row>
    <row r="77" spans="1:19" ht="12.75" customHeight="1">
      <c r="A77" s="121" t="s">
        <v>265</v>
      </c>
      <c r="B77" s="122" t="s">
        <v>40</v>
      </c>
      <c r="C77" s="122" t="s">
        <v>40</v>
      </c>
      <c r="D77" s="122" t="s">
        <v>40</v>
      </c>
      <c r="E77" s="122" t="s">
        <v>40</v>
      </c>
      <c r="F77" s="122" t="s">
        <v>40</v>
      </c>
      <c r="G77" s="122" t="s">
        <v>40</v>
      </c>
      <c r="H77" s="122">
        <v>1191.4131425</v>
      </c>
      <c r="I77" s="122">
        <v>4037.176735</v>
      </c>
      <c r="J77" s="122" t="s">
        <v>40</v>
      </c>
      <c r="K77" s="122" t="s">
        <v>40</v>
      </c>
      <c r="L77" s="122" t="s">
        <v>40</v>
      </c>
      <c r="M77" s="122">
        <v>16058.168201799999</v>
      </c>
      <c r="N77" s="122">
        <v>6.5133904999999999</v>
      </c>
      <c r="O77" s="122" t="s">
        <v>40</v>
      </c>
      <c r="P77" s="122" t="s">
        <v>40</v>
      </c>
      <c r="Q77" s="122">
        <v>21293.271469800002</v>
      </c>
      <c r="R77" s="122">
        <v>21873.930994099999</v>
      </c>
      <c r="S77" s="121" t="s">
        <v>265</v>
      </c>
    </row>
    <row r="78" spans="1:19" ht="12.75" customHeight="1">
      <c r="A78" s="121" t="s">
        <v>266</v>
      </c>
      <c r="B78" s="122" t="s">
        <v>40</v>
      </c>
      <c r="C78" s="122" t="s">
        <v>40</v>
      </c>
      <c r="D78" s="122" t="s">
        <v>40</v>
      </c>
      <c r="E78" s="122">
        <v>289.53265779999998</v>
      </c>
      <c r="F78" s="122">
        <v>215.0921865</v>
      </c>
      <c r="G78" s="122">
        <v>1544.0020712</v>
      </c>
      <c r="H78" s="122">
        <v>12402.6248918</v>
      </c>
      <c r="I78" s="122">
        <v>1539.6943409</v>
      </c>
      <c r="J78" s="122" t="s">
        <v>40</v>
      </c>
      <c r="K78" s="122">
        <v>249.29517319999999</v>
      </c>
      <c r="L78" s="122" t="s">
        <v>40</v>
      </c>
      <c r="M78" s="122">
        <v>13848.8206013</v>
      </c>
      <c r="N78" s="122">
        <v>809.11988069999995</v>
      </c>
      <c r="O78" s="122">
        <v>0.12819729999999999</v>
      </c>
      <c r="P78" s="122" t="s">
        <v>40</v>
      </c>
      <c r="Q78" s="122">
        <v>30898.310000699999</v>
      </c>
      <c r="R78" s="122">
        <v>31346.057230999999</v>
      </c>
      <c r="S78" s="121" t="s">
        <v>266</v>
      </c>
    </row>
    <row r="79" spans="1:19" ht="12.75" customHeight="1">
      <c r="A79" s="121" t="s">
        <v>268</v>
      </c>
      <c r="B79" s="122" t="s">
        <v>40</v>
      </c>
      <c r="C79" s="122" t="s">
        <v>40</v>
      </c>
      <c r="D79" s="122" t="s">
        <v>40</v>
      </c>
      <c r="E79" s="122" t="s">
        <v>40</v>
      </c>
      <c r="F79" s="122" t="s">
        <v>40</v>
      </c>
      <c r="G79" s="122" t="s">
        <v>40</v>
      </c>
      <c r="H79" s="122">
        <v>1761.1687323000001</v>
      </c>
      <c r="I79" s="122" t="s">
        <v>40</v>
      </c>
      <c r="J79" s="122" t="s">
        <v>40</v>
      </c>
      <c r="K79" s="122" t="s">
        <v>40</v>
      </c>
      <c r="L79" s="122" t="s">
        <v>40</v>
      </c>
      <c r="M79" s="122" t="s">
        <v>40</v>
      </c>
      <c r="N79" s="122" t="s">
        <v>40</v>
      </c>
      <c r="O79" s="122" t="s">
        <v>40</v>
      </c>
      <c r="P79" s="122" t="s">
        <v>40</v>
      </c>
      <c r="Q79" s="122">
        <v>1761.1687323000001</v>
      </c>
      <c r="R79" s="122">
        <v>1909.3261534999999</v>
      </c>
      <c r="S79" s="121" t="s">
        <v>268</v>
      </c>
    </row>
    <row r="80" spans="1:19" ht="12.75" customHeight="1">
      <c r="A80" s="121" t="s">
        <v>270</v>
      </c>
      <c r="B80" s="122" t="s">
        <v>40</v>
      </c>
      <c r="C80" s="122" t="s">
        <v>40</v>
      </c>
      <c r="D80" s="122" t="s">
        <v>40</v>
      </c>
      <c r="E80" s="122" t="s">
        <v>40</v>
      </c>
      <c r="F80" s="122" t="s">
        <v>40</v>
      </c>
      <c r="G80" s="122" t="s">
        <v>40</v>
      </c>
      <c r="H80" s="122">
        <v>9665.5384649000007</v>
      </c>
      <c r="I80" s="122" t="s">
        <v>40</v>
      </c>
      <c r="J80" s="122" t="s">
        <v>40</v>
      </c>
      <c r="K80" s="122" t="s">
        <v>40</v>
      </c>
      <c r="L80" s="122" t="s">
        <v>40</v>
      </c>
      <c r="M80" s="122">
        <v>368.6448848</v>
      </c>
      <c r="N80" s="122">
        <v>2.8803618000000002</v>
      </c>
      <c r="O80" s="122" t="s">
        <v>40</v>
      </c>
      <c r="P80" s="122" t="s">
        <v>40</v>
      </c>
      <c r="Q80" s="122">
        <v>10037.063711500001</v>
      </c>
      <c r="R80" s="122">
        <v>10162.9259406</v>
      </c>
      <c r="S80" s="121" t="s">
        <v>270</v>
      </c>
    </row>
    <row r="81" spans="1:19" ht="12.75" customHeight="1">
      <c r="A81" s="121" t="s">
        <v>272</v>
      </c>
      <c r="B81" s="122" t="s">
        <v>40</v>
      </c>
      <c r="C81" s="122">
        <v>945.81137530000001</v>
      </c>
      <c r="D81" s="122" t="s">
        <v>40</v>
      </c>
      <c r="E81" s="122" t="s">
        <v>40</v>
      </c>
      <c r="F81" s="122" t="s">
        <v>40</v>
      </c>
      <c r="G81" s="122" t="s">
        <v>40</v>
      </c>
      <c r="H81" s="122">
        <v>67529.747245100007</v>
      </c>
      <c r="I81" s="122">
        <v>11975.3910388</v>
      </c>
      <c r="J81" s="122" t="s">
        <v>40</v>
      </c>
      <c r="K81" s="122" t="s">
        <v>40</v>
      </c>
      <c r="L81" s="122" t="s">
        <v>40</v>
      </c>
      <c r="M81" s="122" t="s">
        <v>40</v>
      </c>
      <c r="N81" s="122">
        <v>4249.5189344</v>
      </c>
      <c r="O81" s="122" t="s">
        <v>40</v>
      </c>
      <c r="P81" s="122" t="s">
        <v>40</v>
      </c>
      <c r="Q81" s="122">
        <v>84700.468593600002</v>
      </c>
      <c r="R81" s="122">
        <v>84700.468593600002</v>
      </c>
      <c r="S81" s="121" t="s">
        <v>272</v>
      </c>
    </row>
    <row r="82" spans="1:19" ht="12.75" customHeight="1">
      <c r="A82" s="127" t="s">
        <v>275</v>
      </c>
      <c r="B82" s="122" t="s">
        <v>40</v>
      </c>
      <c r="C82" s="122" t="s">
        <v>40</v>
      </c>
      <c r="D82" s="122" t="s">
        <v>40</v>
      </c>
      <c r="E82" s="122">
        <v>54.114272499999998</v>
      </c>
      <c r="F82" s="122" t="s">
        <v>40</v>
      </c>
      <c r="G82" s="122" t="s">
        <v>40</v>
      </c>
      <c r="H82" s="122" t="s">
        <v>40</v>
      </c>
      <c r="I82" s="122" t="s">
        <v>40</v>
      </c>
      <c r="J82" s="122" t="s">
        <v>40</v>
      </c>
      <c r="K82" s="122">
        <v>176.5221196</v>
      </c>
      <c r="L82" s="122" t="s">
        <v>40</v>
      </c>
      <c r="M82" s="122" t="s">
        <v>40</v>
      </c>
      <c r="N82" s="122" t="s">
        <v>40</v>
      </c>
      <c r="O82" s="122" t="s">
        <v>40</v>
      </c>
      <c r="P82" s="122" t="s">
        <v>40</v>
      </c>
      <c r="Q82" s="122">
        <v>230.63639209999999</v>
      </c>
      <c r="R82" s="122">
        <v>54.114272499999998</v>
      </c>
      <c r="S82" s="121" t="s">
        <v>275</v>
      </c>
    </row>
    <row r="83" spans="1:19" ht="12.75" customHeight="1">
      <c r="A83" s="127" t="s">
        <v>279</v>
      </c>
      <c r="B83" s="122" t="s">
        <v>40</v>
      </c>
      <c r="C83" s="122" t="s">
        <v>40</v>
      </c>
      <c r="D83" s="122" t="s">
        <v>40</v>
      </c>
      <c r="E83" s="122" t="s">
        <v>40</v>
      </c>
      <c r="F83" s="122" t="s">
        <v>40</v>
      </c>
      <c r="G83" s="122" t="s">
        <v>40</v>
      </c>
      <c r="H83" s="122">
        <v>7965.7432250000002</v>
      </c>
      <c r="I83" s="122">
        <v>3251.4796167</v>
      </c>
      <c r="J83" s="122" t="s">
        <v>40</v>
      </c>
      <c r="K83" s="122" t="s">
        <v>40</v>
      </c>
      <c r="L83" s="122" t="s">
        <v>40</v>
      </c>
      <c r="M83" s="122" t="s">
        <v>40</v>
      </c>
      <c r="N83" s="122" t="s">
        <v>40</v>
      </c>
      <c r="O83" s="122">
        <v>160.2437381</v>
      </c>
      <c r="P83" s="122">
        <v>3300.4380947999998</v>
      </c>
      <c r="Q83" s="122">
        <v>14677.9046746</v>
      </c>
      <c r="R83" s="122">
        <v>15058.2188771</v>
      </c>
      <c r="S83" s="121" t="s">
        <v>279</v>
      </c>
    </row>
    <row r="84" spans="1:19" ht="12.75" customHeight="1">
      <c r="A84" s="127" t="s">
        <v>281</v>
      </c>
      <c r="B84" s="122" t="s">
        <v>40</v>
      </c>
      <c r="C84" s="122" t="s">
        <v>40</v>
      </c>
      <c r="D84" s="122" t="s">
        <v>40</v>
      </c>
      <c r="E84" s="122">
        <v>75.407870500000001</v>
      </c>
      <c r="F84" s="122" t="s">
        <v>40</v>
      </c>
      <c r="G84" s="122" t="s">
        <v>40</v>
      </c>
      <c r="H84" s="122" t="s">
        <v>40</v>
      </c>
      <c r="I84" s="122" t="s">
        <v>40</v>
      </c>
      <c r="J84" s="122" t="s">
        <v>40</v>
      </c>
      <c r="K84" s="122" t="s">
        <v>40</v>
      </c>
      <c r="L84" s="122" t="s">
        <v>40</v>
      </c>
      <c r="M84" s="122" t="s">
        <v>40</v>
      </c>
      <c r="N84" s="122" t="s">
        <v>40</v>
      </c>
      <c r="O84" s="122" t="s">
        <v>40</v>
      </c>
      <c r="P84" s="122" t="s">
        <v>40</v>
      </c>
      <c r="Q84" s="122">
        <v>75.407870500000001</v>
      </c>
      <c r="R84" s="122">
        <v>75.407870500000001</v>
      </c>
      <c r="S84" s="121" t="s">
        <v>281</v>
      </c>
    </row>
    <row r="85" spans="1:19" ht="12.75" customHeight="1">
      <c r="A85" s="127" t="s">
        <v>283</v>
      </c>
      <c r="B85" s="122" t="s">
        <v>40</v>
      </c>
      <c r="C85" s="122" t="s">
        <v>40</v>
      </c>
      <c r="D85" s="122" t="s">
        <v>40</v>
      </c>
      <c r="E85" s="122" t="s">
        <v>40</v>
      </c>
      <c r="F85" s="122" t="s">
        <v>40</v>
      </c>
      <c r="G85" s="122" t="s">
        <v>40</v>
      </c>
      <c r="H85" s="122">
        <v>59.471781999999997</v>
      </c>
      <c r="I85" s="122" t="s">
        <v>40</v>
      </c>
      <c r="J85" s="122" t="s">
        <v>40</v>
      </c>
      <c r="K85" s="122" t="s">
        <v>40</v>
      </c>
      <c r="L85" s="122" t="s">
        <v>40</v>
      </c>
      <c r="M85" s="122" t="s">
        <v>40</v>
      </c>
      <c r="N85" s="122" t="s">
        <v>40</v>
      </c>
      <c r="O85" s="122" t="s">
        <v>40</v>
      </c>
      <c r="P85" s="122" t="s">
        <v>40</v>
      </c>
      <c r="Q85" s="122">
        <v>59.471781999999997</v>
      </c>
      <c r="R85" s="122">
        <v>59.471781999999997</v>
      </c>
      <c r="S85" s="121" t="s">
        <v>283</v>
      </c>
    </row>
    <row r="86" spans="1:19" ht="12.75" customHeight="1">
      <c r="A86" s="127" t="s">
        <v>287</v>
      </c>
      <c r="B86" s="122" t="s">
        <v>40</v>
      </c>
      <c r="C86" s="122" t="s">
        <v>40</v>
      </c>
      <c r="D86" s="122" t="s">
        <v>40</v>
      </c>
      <c r="E86" s="122" t="s">
        <v>40</v>
      </c>
      <c r="F86" s="122" t="s">
        <v>40</v>
      </c>
      <c r="G86" s="122" t="s">
        <v>40</v>
      </c>
      <c r="H86" s="122" t="s">
        <v>40</v>
      </c>
      <c r="I86" s="122">
        <v>1293.8637048000001</v>
      </c>
      <c r="J86" s="122" t="s">
        <v>40</v>
      </c>
      <c r="K86" s="122">
        <v>133.8361913</v>
      </c>
      <c r="L86" s="122" t="s">
        <v>40</v>
      </c>
      <c r="M86" s="122" t="s">
        <v>40</v>
      </c>
      <c r="N86" s="122" t="s">
        <v>40</v>
      </c>
      <c r="O86" s="122" t="s">
        <v>40</v>
      </c>
      <c r="P86" s="122">
        <v>98727.579276400007</v>
      </c>
      <c r="Q86" s="122">
        <v>100155.27917250001</v>
      </c>
      <c r="R86" s="122">
        <v>100696.8902559</v>
      </c>
      <c r="S86" s="121" t="s">
        <v>287</v>
      </c>
    </row>
    <row r="87" spans="1:19" ht="12.75" customHeight="1">
      <c r="A87" s="127" t="s">
        <v>289</v>
      </c>
      <c r="B87" s="122" t="s">
        <v>40</v>
      </c>
      <c r="C87" s="122" t="s">
        <v>40</v>
      </c>
      <c r="D87" s="122" t="s">
        <v>40</v>
      </c>
      <c r="E87" s="122" t="s">
        <v>40</v>
      </c>
      <c r="F87" s="122">
        <v>856.18113600000004</v>
      </c>
      <c r="G87" s="122" t="s">
        <v>40</v>
      </c>
      <c r="H87" s="122">
        <v>11697.757121799999</v>
      </c>
      <c r="I87" s="122" t="s">
        <v>40</v>
      </c>
      <c r="J87" s="122" t="s">
        <v>40</v>
      </c>
      <c r="K87" s="122" t="s">
        <v>40</v>
      </c>
      <c r="L87" s="122" t="s">
        <v>40</v>
      </c>
      <c r="M87" s="122" t="s">
        <v>40</v>
      </c>
      <c r="N87" s="122" t="s">
        <v>40</v>
      </c>
      <c r="O87" s="122" t="s">
        <v>40</v>
      </c>
      <c r="P87" s="122" t="s">
        <v>40</v>
      </c>
      <c r="Q87" s="122">
        <v>12553.938257799999</v>
      </c>
      <c r="R87" s="122">
        <v>12553.9382578</v>
      </c>
      <c r="S87" s="121" t="s">
        <v>289</v>
      </c>
    </row>
    <row r="88" spans="1:19" ht="12.75" customHeight="1">
      <c r="A88" s="127" t="s">
        <v>295</v>
      </c>
      <c r="B88" s="122" t="s">
        <v>40</v>
      </c>
      <c r="C88" s="122" t="s">
        <v>40</v>
      </c>
      <c r="D88" s="122" t="s">
        <v>40</v>
      </c>
      <c r="E88" s="122" t="s">
        <v>40</v>
      </c>
      <c r="F88" s="122" t="s">
        <v>40</v>
      </c>
      <c r="G88" s="122" t="s">
        <v>40</v>
      </c>
      <c r="H88" s="122" t="s">
        <v>40</v>
      </c>
      <c r="I88" s="122">
        <v>366.98557849999997</v>
      </c>
      <c r="J88" s="122" t="s">
        <v>40</v>
      </c>
      <c r="K88" s="122" t="s">
        <v>40</v>
      </c>
      <c r="L88" s="122" t="s">
        <v>40</v>
      </c>
      <c r="M88" s="122" t="s">
        <v>40</v>
      </c>
      <c r="N88" s="122" t="s">
        <v>40</v>
      </c>
      <c r="O88" s="122" t="s">
        <v>40</v>
      </c>
      <c r="P88" s="122" t="s">
        <v>40</v>
      </c>
      <c r="Q88" s="122">
        <v>366.98557849999997</v>
      </c>
      <c r="R88" s="122">
        <v>366.98557849999997</v>
      </c>
      <c r="S88" s="121" t="s">
        <v>295</v>
      </c>
    </row>
    <row r="89" spans="1:19" ht="12.75" customHeight="1">
      <c r="A89" s="127" t="s">
        <v>303</v>
      </c>
      <c r="B89" s="122" t="s">
        <v>40</v>
      </c>
      <c r="C89" s="122" t="s">
        <v>40</v>
      </c>
      <c r="D89" s="122" t="s">
        <v>40</v>
      </c>
      <c r="E89" s="122" t="s">
        <v>40</v>
      </c>
      <c r="F89" s="122" t="s">
        <v>40</v>
      </c>
      <c r="G89" s="122" t="s">
        <v>40</v>
      </c>
      <c r="H89" s="122" t="s">
        <v>40</v>
      </c>
      <c r="I89" s="122">
        <v>290.11124460000002</v>
      </c>
      <c r="J89" s="122" t="s">
        <v>40</v>
      </c>
      <c r="K89" s="122" t="s">
        <v>40</v>
      </c>
      <c r="L89" s="122" t="s">
        <v>40</v>
      </c>
      <c r="M89" s="122" t="s">
        <v>40</v>
      </c>
      <c r="N89" s="122" t="s">
        <v>40</v>
      </c>
      <c r="O89" s="122">
        <v>655.90122650000001</v>
      </c>
      <c r="P89" s="122">
        <v>136.18266750000001</v>
      </c>
      <c r="Q89" s="122">
        <v>1082.1951386000001</v>
      </c>
      <c r="R89" s="122">
        <v>1083.2224722000001</v>
      </c>
      <c r="S89" s="121" t="s">
        <v>303</v>
      </c>
    </row>
    <row r="90" spans="1:19">
      <c r="A90" s="128"/>
      <c r="B90" s="128"/>
      <c r="C90" s="128"/>
      <c r="D90" s="128"/>
      <c r="E90" s="128"/>
      <c r="F90" s="128"/>
      <c r="G90" s="128"/>
      <c r="H90" s="128"/>
      <c r="I90" s="128"/>
      <c r="J90" s="128"/>
      <c r="K90" s="128"/>
      <c r="L90" s="128"/>
      <c r="M90" s="128"/>
      <c r="N90" s="128"/>
      <c r="O90" s="128"/>
      <c r="P90" s="128"/>
      <c r="Q90" s="128"/>
      <c r="R90" s="128"/>
      <c r="S90" s="129"/>
    </row>
    <row r="91" spans="1:19" ht="24">
      <c r="A91" s="130" t="s">
        <v>305</v>
      </c>
      <c r="B91" s="134" t="s">
        <v>40</v>
      </c>
      <c r="C91" s="131">
        <v>18462.589283600002</v>
      </c>
      <c r="D91" s="134" t="s">
        <v>40</v>
      </c>
      <c r="E91" s="131">
        <v>181344.56735219999</v>
      </c>
      <c r="F91" s="131">
        <v>131403.19095369999</v>
      </c>
      <c r="G91" s="131">
        <v>24295.200069899998</v>
      </c>
      <c r="H91" s="131">
        <v>865378.75569490017</v>
      </c>
      <c r="I91" s="131">
        <v>543637.05105200002</v>
      </c>
      <c r="J91" s="134" t="s">
        <v>40</v>
      </c>
      <c r="K91" s="131">
        <v>687279.10815430013</v>
      </c>
      <c r="L91" s="131">
        <v>219316.55624329997</v>
      </c>
      <c r="M91" s="131">
        <v>1004310.2032961998</v>
      </c>
      <c r="N91" s="131">
        <v>350572.56637769996</v>
      </c>
      <c r="O91" s="131">
        <v>404275.76499069994</v>
      </c>
      <c r="P91" s="131">
        <v>293242.89679470006</v>
      </c>
      <c r="Q91" s="131">
        <v>4723518.4502632003</v>
      </c>
      <c r="R91" s="131">
        <v>4835524.7033688007</v>
      </c>
      <c r="S91" s="130" t="s">
        <v>305</v>
      </c>
    </row>
    <row r="92" spans="1:19" ht="36">
      <c r="A92" s="130" t="s">
        <v>306</v>
      </c>
      <c r="B92" s="135" t="s">
        <v>40</v>
      </c>
      <c r="C92" s="132">
        <v>12.405592681087899</v>
      </c>
      <c r="D92" s="135" t="s">
        <v>40</v>
      </c>
      <c r="E92" s="132">
        <v>11.879900847903601</v>
      </c>
      <c r="F92" s="132">
        <v>9.7608716652427692</v>
      </c>
      <c r="G92" s="132">
        <v>12.3647900998493</v>
      </c>
      <c r="H92" s="132">
        <v>11.329660300059</v>
      </c>
      <c r="I92" s="132">
        <v>9.1486179542602297</v>
      </c>
      <c r="J92" s="135" t="s">
        <v>40</v>
      </c>
      <c r="K92" s="132">
        <v>10.8394983952094</v>
      </c>
      <c r="L92" s="132">
        <v>9.3060848460721797</v>
      </c>
      <c r="M92" s="132">
        <v>11.462819743430099</v>
      </c>
      <c r="N92" s="132">
        <v>10.7586521748952</v>
      </c>
      <c r="O92" s="132">
        <v>10.1949051302615</v>
      </c>
      <c r="P92" s="132">
        <v>13.9366582434803</v>
      </c>
      <c r="Q92" s="132">
        <v>10.951035471654301</v>
      </c>
      <c r="R92" s="132">
        <v>11.003362207153399</v>
      </c>
      <c r="S92" s="130" t="s">
        <v>306</v>
      </c>
    </row>
    <row r="93" spans="1:19">
      <c r="A93" s="43" t="s">
        <v>37</v>
      </c>
      <c r="B93" s="128"/>
      <c r="C93" s="128"/>
      <c r="D93" s="128"/>
      <c r="E93" s="128"/>
      <c r="F93" s="128"/>
      <c r="G93" s="128"/>
      <c r="H93" s="128"/>
      <c r="I93" s="128"/>
      <c r="J93" s="128"/>
      <c r="K93" s="128"/>
      <c r="L93" s="128"/>
      <c r="M93" s="128"/>
      <c r="N93" s="128"/>
      <c r="O93" s="128"/>
      <c r="P93" s="128"/>
      <c r="Q93" s="128"/>
      <c r="R93" s="128"/>
      <c r="S93" s="128"/>
    </row>
    <row r="94" spans="1:19">
      <c r="A94" s="44" t="s">
        <v>38</v>
      </c>
      <c r="B94" s="128"/>
      <c r="C94" s="128"/>
      <c r="D94" s="128"/>
      <c r="E94" s="128"/>
      <c r="F94" s="128"/>
      <c r="G94" s="128"/>
      <c r="H94" s="128"/>
      <c r="I94" s="128"/>
      <c r="J94" s="128"/>
      <c r="K94" s="128"/>
      <c r="L94" s="128"/>
      <c r="M94" s="128"/>
      <c r="N94" s="128"/>
      <c r="O94" s="128"/>
      <c r="P94" s="128"/>
      <c r="Q94" s="128"/>
      <c r="R94" s="128"/>
      <c r="S94" s="128"/>
    </row>
    <row r="95" spans="1:19">
      <c r="A95" s="45" t="s">
        <v>39</v>
      </c>
      <c r="B95" s="128"/>
      <c r="C95" s="128"/>
      <c r="D95" s="128"/>
      <c r="E95" s="128"/>
      <c r="F95" s="128"/>
      <c r="G95" s="128"/>
      <c r="H95" s="128"/>
      <c r="I95" s="128"/>
      <c r="J95" s="128"/>
      <c r="K95" s="128"/>
      <c r="L95" s="128"/>
      <c r="M95" s="128"/>
      <c r="N95" s="128"/>
      <c r="O95" s="128"/>
      <c r="P95" s="128"/>
      <c r="Q95" s="128"/>
      <c r="R95" s="128"/>
      <c r="S95" s="128"/>
    </row>
  </sheetData>
  <mergeCells count="42">
    <mergeCell ref="R47:R49"/>
    <mergeCell ref="S47:S49"/>
    <mergeCell ref="B48:B49"/>
    <mergeCell ref="C48:C49"/>
    <mergeCell ref="D48:D49"/>
    <mergeCell ref="E48:E49"/>
    <mergeCell ref="F48:F49"/>
    <mergeCell ref="G48:G49"/>
    <mergeCell ref="H48:H49"/>
    <mergeCell ref="I48:I49"/>
    <mergeCell ref="L48:L49"/>
    <mergeCell ref="M48:M49"/>
    <mergeCell ref="N48:N49"/>
    <mergeCell ref="O48:O49"/>
    <mergeCell ref="P48:P49"/>
    <mergeCell ref="A47:A49"/>
    <mergeCell ref="B47:I47"/>
    <mergeCell ref="J47:Q47"/>
    <mergeCell ref="J48:J49"/>
    <mergeCell ref="K48:K49"/>
    <mergeCell ref="Q48:Q49"/>
    <mergeCell ref="A5:A7"/>
    <mergeCell ref="B5:I5"/>
    <mergeCell ref="J5:Q5"/>
    <mergeCell ref="R5:R7"/>
    <mergeCell ref="G6:G7"/>
    <mergeCell ref="H6:H7"/>
    <mergeCell ref="I6:I7"/>
    <mergeCell ref="J6:J7"/>
    <mergeCell ref="K6:K7"/>
    <mergeCell ref="M6:M7"/>
    <mergeCell ref="N6:N7"/>
    <mergeCell ref="O6:O7"/>
    <mergeCell ref="P6:P7"/>
    <mergeCell ref="Q6:Q7"/>
    <mergeCell ref="S5:S7"/>
    <mergeCell ref="B6:B7"/>
    <mergeCell ref="C6:C7"/>
    <mergeCell ref="D6:D7"/>
    <mergeCell ref="E6:E7"/>
    <mergeCell ref="F6:F7"/>
    <mergeCell ref="L6:L7"/>
  </mergeCells>
  <pageMargins left="0.7" right="0.7" top="0.75" bottom="0.75" header="0.3" footer="0.3"/>
  <pageSetup paperSize="9" scale="95" pageOrder="overThenDown" orientation="portrait" r:id="rId1"/>
  <headerFooter>
    <oddFooter>&amp;C&amp;"Maiandra GD,Regular"&amp;9&amp;P</oddFooter>
  </headerFooter>
  <rowBreaks count="1" manualBreakCount="1">
    <brk id="42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>
  <dimension ref="A1:S133"/>
  <sheetViews>
    <sheetView view="pageBreakPreview" topLeftCell="A100" zoomScale="60" workbookViewId="0">
      <selection activeCell="S127" sqref="S127"/>
    </sheetView>
  </sheetViews>
  <sheetFormatPr defaultRowHeight="12.75"/>
  <cols>
    <col min="1" max="17" width="9.140625" style="133"/>
    <col min="18" max="18" width="13.85546875" style="133" customWidth="1"/>
    <col min="19" max="19" width="13" style="133" customWidth="1"/>
    <col min="20" max="16384" width="9.140625" style="133"/>
  </cols>
  <sheetData>
    <row r="1" spans="1:19">
      <c r="A1" s="110"/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2" t="s">
        <v>317</v>
      </c>
    </row>
    <row r="2" spans="1:19" ht="14.25">
      <c r="A2" s="1244" t="s">
        <v>318</v>
      </c>
      <c r="B2" s="1244"/>
      <c r="C2" s="1244"/>
      <c r="D2" s="1244"/>
      <c r="E2" s="1244"/>
      <c r="F2" s="1244"/>
      <c r="G2" s="1244"/>
      <c r="H2" s="1244"/>
      <c r="I2" s="1244"/>
      <c r="J2" s="1244"/>
      <c r="K2" s="1244"/>
      <c r="L2" s="1244"/>
      <c r="M2" s="1244"/>
      <c r="N2" s="1244"/>
      <c r="O2" s="1244"/>
      <c r="P2" s="1244"/>
      <c r="Q2" s="1244"/>
      <c r="R2" s="1244"/>
      <c r="S2" s="1244"/>
    </row>
    <row r="3" spans="1:19" ht="14.25">
      <c r="A3" s="1125" t="s">
        <v>50</v>
      </c>
      <c r="B3" s="1125"/>
      <c r="C3" s="1125"/>
      <c r="D3" s="1125"/>
      <c r="E3" s="1125"/>
      <c r="F3" s="1125"/>
      <c r="G3" s="1125"/>
      <c r="H3" s="1125"/>
      <c r="I3" s="1125"/>
      <c r="J3" s="1125"/>
      <c r="K3" s="1125"/>
      <c r="L3" s="1125"/>
      <c r="M3" s="1125"/>
      <c r="N3" s="1125"/>
      <c r="O3" s="1125"/>
      <c r="P3" s="1125"/>
      <c r="Q3" s="1125"/>
      <c r="R3" s="1125"/>
      <c r="S3" s="1125"/>
    </row>
    <row r="4" spans="1:19">
      <c r="A4" s="17"/>
      <c r="B4" s="17"/>
      <c r="C4" s="56"/>
      <c r="D4" s="115"/>
      <c r="E4" s="115"/>
      <c r="F4" s="115"/>
      <c r="G4" s="17"/>
      <c r="H4" s="56"/>
      <c r="I4" s="116"/>
      <c r="J4" s="48"/>
      <c r="K4" s="56"/>
      <c r="L4" s="56"/>
      <c r="M4" s="56"/>
      <c r="N4" s="56"/>
      <c r="O4" s="56"/>
      <c r="P4" s="56"/>
      <c r="Q4" s="56"/>
      <c r="R4" s="17"/>
      <c r="S4" s="17"/>
    </row>
    <row r="5" spans="1:19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87" t="s">
        <v>54</v>
      </c>
    </row>
    <row r="6" spans="1:19" ht="17.100000000000001" customHeight="1">
      <c r="A6" s="1237" t="s">
        <v>187</v>
      </c>
      <c r="B6" s="1228" t="s">
        <v>188</v>
      </c>
      <c r="C6" s="1228"/>
      <c r="D6" s="1228"/>
      <c r="E6" s="1228"/>
      <c r="F6" s="1228"/>
      <c r="G6" s="1228"/>
      <c r="H6" s="1228"/>
      <c r="I6" s="1228"/>
      <c r="J6" s="1228" t="s">
        <v>188</v>
      </c>
      <c r="K6" s="1228"/>
      <c r="L6" s="1228"/>
      <c r="M6" s="1228"/>
      <c r="N6" s="1228"/>
      <c r="O6" s="1228"/>
      <c r="P6" s="1228"/>
      <c r="Q6" s="1228"/>
      <c r="R6" s="1240" t="s">
        <v>189</v>
      </c>
      <c r="S6" s="1233" t="s">
        <v>187</v>
      </c>
    </row>
    <row r="7" spans="1:19">
      <c r="A7" s="1238"/>
      <c r="B7" s="1236" t="s">
        <v>190</v>
      </c>
      <c r="C7" s="1236" t="s">
        <v>191</v>
      </c>
      <c r="D7" s="1236" t="s">
        <v>192</v>
      </c>
      <c r="E7" s="1236" t="s">
        <v>193</v>
      </c>
      <c r="F7" s="1236" t="s">
        <v>194</v>
      </c>
      <c r="G7" s="1236" t="s">
        <v>195</v>
      </c>
      <c r="H7" s="1236" t="s">
        <v>196</v>
      </c>
      <c r="I7" s="1236" t="s">
        <v>197</v>
      </c>
      <c r="J7" s="1236" t="s">
        <v>198</v>
      </c>
      <c r="K7" s="1236" t="s">
        <v>199</v>
      </c>
      <c r="L7" s="1236" t="s">
        <v>200</v>
      </c>
      <c r="M7" s="1236" t="s">
        <v>201</v>
      </c>
      <c r="N7" s="1236" t="s">
        <v>202</v>
      </c>
      <c r="O7" s="1236" t="s">
        <v>203</v>
      </c>
      <c r="P7" s="1236" t="s">
        <v>204</v>
      </c>
      <c r="Q7" s="1242" t="s">
        <v>205</v>
      </c>
      <c r="R7" s="1240"/>
      <c r="S7" s="1234"/>
    </row>
    <row r="8" spans="1:19" ht="77.099999999999994" customHeight="1">
      <c r="A8" s="1239"/>
      <c r="B8" s="1236"/>
      <c r="C8" s="1236"/>
      <c r="D8" s="1236"/>
      <c r="E8" s="1236"/>
      <c r="F8" s="1236"/>
      <c r="G8" s="1236"/>
      <c r="H8" s="1236"/>
      <c r="I8" s="1236"/>
      <c r="J8" s="1236"/>
      <c r="K8" s="1236"/>
      <c r="L8" s="1236"/>
      <c r="M8" s="1236"/>
      <c r="N8" s="1236"/>
      <c r="O8" s="1236"/>
      <c r="P8" s="1236"/>
      <c r="Q8" s="1242"/>
      <c r="R8" s="1240"/>
      <c r="S8" s="1235"/>
    </row>
    <row r="9" spans="1:19" ht="17.100000000000001" customHeight="1">
      <c r="A9" s="117"/>
      <c r="B9" s="118"/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9"/>
      <c r="R9" s="119"/>
      <c r="S9" s="120"/>
    </row>
    <row r="10" spans="1:19" ht="17.100000000000001" customHeight="1">
      <c r="A10" s="121" t="s">
        <v>206</v>
      </c>
      <c r="B10" s="122" t="s">
        <v>40</v>
      </c>
      <c r="C10" s="122">
        <v>30219.033214499999</v>
      </c>
      <c r="D10" s="122">
        <v>1098.4750164</v>
      </c>
      <c r="E10" s="122">
        <v>16218.7640412</v>
      </c>
      <c r="F10" s="122">
        <v>26666.5725422</v>
      </c>
      <c r="G10" s="122">
        <v>98107.787121999994</v>
      </c>
      <c r="H10" s="122">
        <v>1773702.2075828</v>
      </c>
      <c r="I10" s="122">
        <v>585879.14153330005</v>
      </c>
      <c r="J10" s="122" t="s">
        <v>40</v>
      </c>
      <c r="K10" s="122">
        <v>56660.560377299997</v>
      </c>
      <c r="L10" s="122">
        <v>1563.2729225</v>
      </c>
      <c r="M10" s="122">
        <v>2156.8330741</v>
      </c>
      <c r="N10" s="122">
        <v>340958.60641579999</v>
      </c>
      <c r="O10" s="122">
        <v>0.1395893</v>
      </c>
      <c r="P10" s="122">
        <v>43584.599059799999</v>
      </c>
      <c r="Q10" s="122">
        <v>2976815.9924911996</v>
      </c>
      <c r="R10" s="122">
        <v>2939967.0702151</v>
      </c>
      <c r="S10" s="121" t="s">
        <v>206</v>
      </c>
    </row>
    <row r="11" spans="1:19" ht="17.100000000000001" customHeight="1">
      <c r="A11" s="121" t="s">
        <v>207</v>
      </c>
      <c r="B11" s="122" t="s">
        <v>40</v>
      </c>
      <c r="C11" s="122" t="s">
        <v>40</v>
      </c>
      <c r="D11" s="122" t="s">
        <v>40</v>
      </c>
      <c r="E11" s="122" t="s">
        <v>40</v>
      </c>
      <c r="F11" s="122" t="s">
        <v>40</v>
      </c>
      <c r="G11" s="122" t="s">
        <v>40</v>
      </c>
      <c r="H11" s="122" t="s">
        <v>40</v>
      </c>
      <c r="I11" s="122" t="s">
        <v>40</v>
      </c>
      <c r="J11" s="122" t="s">
        <v>40</v>
      </c>
      <c r="K11" s="122" t="s">
        <v>40</v>
      </c>
      <c r="L11" s="122" t="s">
        <v>40</v>
      </c>
      <c r="M11" s="122" t="s">
        <v>40</v>
      </c>
      <c r="N11" s="122" t="s">
        <v>40</v>
      </c>
      <c r="O11" s="122" t="s">
        <v>40</v>
      </c>
      <c r="P11" s="122" t="s">
        <v>40</v>
      </c>
      <c r="Q11" s="122" t="s">
        <v>40</v>
      </c>
      <c r="R11" s="122" t="s">
        <v>40</v>
      </c>
      <c r="S11" s="121" t="s">
        <v>207</v>
      </c>
    </row>
    <row r="12" spans="1:19" ht="17.100000000000001" customHeight="1">
      <c r="A12" s="121" t="s">
        <v>208</v>
      </c>
      <c r="B12" s="122" t="s">
        <v>40</v>
      </c>
      <c r="C12" s="122" t="s">
        <v>40</v>
      </c>
      <c r="D12" s="122" t="s">
        <v>40</v>
      </c>
      <c r="E12" s="122" t="s">
        <v>40</v>
      </c>
      <c r="F12" s="122" t="s">
        <v>40</v>
      </c>
      <c r="G12" s="122" t="s">
        <v>40</v>
      </c>
      <c r="H12" s="122" t="s">
        <v>40</v>
      </c>
      <c r="I12" s="122" t="s">
        <v>40</v>
      </c>
      <c r="J12" s="122" t="s">
        <v>40</v>
      </c>
      <c r="K12" s="122" t="s">
        <v>40</v>
      </c>
      <c r="L12" s="122" t="s">
        <v>40</v>
      </c>
      <c r="M12" s="122" t="s">
        <v>40</v>
      </c>
      <c r="N12" s="122" t="s">
        <v>40</v>
      </c>
      <c r="O12" s="122" t="s">
        <v>40</v>
      </c>
      <c r="P12" s="122" t="s">
        <v>40</v>
      </c>
      <c r="Q12" s="122" t="s">
        <v>40</v>
      </c>
      <c r="R12" s="122" t="s">
        <v>40</v>
      </c>
      <c r="S12" s="121" t="s">
        <v>208</v>
      </c>
    </row>
    <row r="13" spans="1:19" ht="17.100000000000001" customHeight="1">
      <c r="A13" s="121" t="s">
        <v>209</v>
      </c>
      <c r="B13" s="122" t="s">
        <v>40</v>
      </c>
      <c r="C13" s="122" t="s">
        <v>40</v>
      </c>
      <c r="D13" s="122" t="s">
        <v>40</v>
      </c>
      <c r="E13" s="122" t="s">
        <v>40</v>
      </c>
      <c r="F13" s="122" t="s">
        <v>40</v>
      </c>
      <c r="G13" s="122" t="s">
        <v>40</v>
      </c>
      <c r="H13" s="122" t="s">
        <v>40</v>
      </c>
      <c r="I13" s="122" t="s">
        <v>40</v>
      </c>
      <c r="J13" s="122" t="s">
        <v>40</v>
      </c>
      <c r="K13" s="122" t="s">
        <v>40</v>
      </c>
      <c r="L13" s="122" t="s">
        <v>40</v>
      </c>
      <c r="M13" s="122" t="s">
        <v>40</v>
      </c>
      <c r="N13" s="122" t="s">
        <v>40</v>
      </c>
      <c r="O13" s="122">
        <v>14851.4207787</v>
      </c>
      <c r="P13" s="122" t="s">
        <v>40</v>
      </c>
      <c r="Q13" s="122">
        <v>14851.4207787</v>
      </c>
      <c r="R13" s="122">
        <v>14765.827128999999</v>
      </c>
      <c r="S13" s="121" t="s">
        <v>209</v>
      </c>
    </row>
    <row r="14" spans="1:19" ht="17.100000000000001" customHeight="1">
      <c r="A14" s="121" t="s">
        <v>210</v>
      </c>
      <c r="B14" s="122" t="s">
        <v>40</v>
      </c>
      <c r="C14" s="122" t="s">
        <v>40</v>
      </c>
      <c r="D14" s="122">
        <v>10336.874361</v>
      </c>
      <c r="E14" s="122">
        <v>8745.0300520000001</v>
      </c>
      <c r="F14" s="122" t="s">
        <v>40</v>
      </c>
      <c r="G14" s="122" t="s">
        <v>40</v>
      </c>
      <c r="H14" s="122">
        <v>145466.39559</v>
      </c>
      <c r="I14" s="122">
        <v>3237.4354103000001</v>
      </c>
      <c r="J14" s="122" t="s">
        <v>40</v>
      </c>
      <c r="K14" s="122" t="s">
        <v>40</v>
      </c>
      <c r="L14" s="122" t="s">
        <v>40</v>
      </c>
      <c r="M14" s="122" t="s">
        <v>40</v>
      </c>
      <c r="N14" s="122">
        <v>4581.0014203000001</v>
      </c>
      <c r="O14" s="122" t="s">
        <v>40</v>
      </c>
      <c r="P14" s="122" t="s">
        <v>40</v>
      </c>
      <c r="Q14" s="122">
        <v>172366.73683360001</v>
      </c>
      <c r="R14" s="122">
        <v>239710.33971570001</v>
      </c>
      <c r="S14" s="121" t="s">
        <v>210</v>
      </c>
    </row>
    <row r="15" spans="1:19" ht="17.100000000000001" customHeight="1">
      <c r="A15" s="121" t="s">
        <v>211</v>
      </c>
      <c r="B15" s="122" t="s">
        <v>40</v>
      </c>
      <c r="C15" s="122" t="s">
        <v>40</v>
      </c>
      <c r="D15" s="122" t="s">
        <v>40</v>
      </c>
      <c r="E15" s="122" t="s">
        <v>40</v>
      </c>
      <c r="F15" s="122" t="s">
        <v>40</v>
      </c>
      <c r="G15" s="122" t="s">
        <v>40</v>
      </c>
      <c r="H15" s="122" t="s">
        <v>40</v>
      </c>
      <c r="I15" s="122" t="s">
        <v>40</v>
      </c>
      <c r="J15" s="122" t="s">
        <v>40</v>
      </c>
      <c r="K15" s="122" t="s">
        <v>40</v>
      </c>
      <c r="L15" s="122" t="s">
        <v>40</v>
      </c>
      <c r="M15" s="122" t="s">
        <v>40</v>
      </c>
      <c r="N15" s="122" t="s">
        <v>40</v>
      </c>
      <c r="O15" s="122" t="s">
        <v>40</v>
      </c>
      <c r="P15" s="122" t="s">
        <v>40</v>
      </c>
      <c r="Q15" s="122" t="s">
        <v>40</v>
      </c>
      <c r="R15" s="122">
        <v>4.0000000000000003E-5</v>
      </c>
      <c r="S15" s="121" t="s">
        <v>211</v>
      </c>
    </row>
    <row r="16" spans="1:19" ht="17.100000000000001" customHeight="1">
      <c r="A16" s="121" t="s">
        <v>212</v>
      </c>
      <c r="B16" s="122" t="s">
        <v>40</v>
      </c>
      <c r="C16" s="122" t="s">
        <v>40</v>
      </c>
      <c r="D16" s="122">
        <v>7410.2496129000001</v>
      </c>
      <c r="E16" s="122">
        <v>86333.584159799997</v>
      </c>
      <c r="F16" s="122" t="s">
        <v>40</v>
      </c>
      <c r="G16" s="122" t="s">
        <v>40</v>
      </c>
      <c r="H16" s="122">
        <v>13766.617210099999</v>
      </c>
      <c r="I16" s="122">
        <v>2092.8190887999999</v>
      </c>
      <c r="J16" s="122" t="s">
        <v>40</v>
      </c>
      <c r="K16" s="122" t="s">
        <v>40</v>
      </c>
      <c r="L16" s="122" t="s">
        <v>40</v>
      </c>
      <c r="M16" s="122">
        <v>1019.7351489</v>
      </c>
      <c r="N16" s="122" t="s">
        <v>40</v>
      </c>
      <c r="O16" s="122" t="s">
        <v>40</v>
      </c>
      <c r="P16" s="122" t="s">
        <v>40</v>
      </c>
      <c r="Q16" s="122">
        <v>110623.0052205</v>
      </c>
      <c r="R16" s="122">
        <v>19040.893167999999</v>
      </c>
      <c r="S16" s="121" t="s">
        <v>212</v>
      </c>
    </row>
    <row r="17" spans="1:19" ht="17.100000000000001" customHeight="1">
      <c r="A17" s="121" t="s">
        <v>213</v>
      </c>
      <c r="B17" s="122" t="s">
        <v>40</v>
      </c>
      <c r="C17" s="122" t="s">
        <v>40</v>
      </c>
      <c r="D17" s="122" t="s">
        <v>40</v>
      </c>
      <c r="E17" s="122" t="s">
        <v>40</v>
      </c>
      <c r="F17" s="122" t="s">
        <v>40</v>
      </c>
      <c r="G17" s="122" t="s">
        <v>40</v>
      </c>
      <c r="H17" s="122">
        <v>62.936492299999998</v>
      </c>
      <c r="I17" s="122" t="s">
        <v>40</v>
      </c>
      <c r="J17" s="122" t="s">
        <v>40</v>
      </c>
      <c r="K17" s="122" t="s">
        <v>40</v>
      </c>
      <c r="L17" s="122" t="s">
        <v>40</v>
      </c>
      <c r="M17" s="122" t="s">
        <v>40</v>
      </c>
      <c r="N17" s="122" t="s">
        <v>40</v>
      </c>
      <c r="O17" s="122" t="s">
        <v>40</v>
      </c>
      <c r="P17" s="122" t="s">
        <v>40</v>
      </c>
      <c r="Q17" s="122">
        <v>62.936492299999998</v>
      </c>
      <c r="R17" s="122">
        <v>89.181631100000004</v>
      </c>
      <c r="S17" s="121" t="s">
        <v>213</v>
      </c>
    </row>
    <row r="18" spans="1:19" ht="17.100000000000001" customHeight="1">
      <c r="A18" s="121" t="s">
        <v>214</v>
      </c>
      <c r="B18" s="122" t="s">
        <v>40</v>
      </c>
      <c r="C18" s="122" t="s">
        <v>40</v>
      </c>
      <c r="D18" s="122">
        <v>84150.050528199994</v>
      </c>
      <c r="E18" s="122">
        <v>87896.854851199998</v>
      </c>
      <c r="F18" s="122" t="s">
        <v>40</v>
      </c>
      <c r="G18" s="122" t="s">
        <v>40</v>
      </c>
      <c r="H18" s="122">
        <v>119843.5089537</v>
      </c>
      <c r="I18" s="122">
        <v>25651.5990165</v>
      </c>
      <c r="J18" s="122" t="s">
        <v>40</v>
      </c>
      <c r="K18" s="122">
        <v>538.44479999999999</v>
      </c>
      <c r="L18" s="122" t="s">
        <v>40</v>
      </c>
      <c r="M18" s="122" t="s">
        <v>40</v>
      </c>
      <c r="N18" s="122">
        <v>11965.5870271</v>
      </c>
      <c r="O18" s="122" t="s">
        <v>40</v>
      </c>
      <c r="P18" s="122" t="s">
        <v>40</v>
      </c>
      <c r="Q18" s="122">
        <v>330046.04517669999</v>
      </c>
      <c r="R18" s="122">
        <v>314449.04803170002</v>
      </c>
      <c r="S18" s="121" t="s">
        <v>214</v>
      </c>
    </row>
    <row r="19" spans="1:19" ht="17.100000000000001" customHeight="1">
      <c r="A19" s="121" t="s">
        <v>215</v>
      </c>
      <c r="B19" s="122" t="s">
        <v>40</v>
      </c>
      <c r="C19" s="122" t="s">
        <v>40</v>
      </c>
      <c r="D19" s="122" t="s">
        <v>40</v>
      </c>
      <c r="E19" s="122" t="s">
        <v>40</v>
      </c>
      <c r="F19" s="122" t="s">
        <v>40</v>
      </c>
      <c r="G19" s="122" t="s">
        <v>40</v>
      </c>
      <c r="H19" s="122" t="s">
        <v>40</v>
      </c>
      <c r="I19" s="122" t="s">
        <v>40</v>
      </c>
      <c r="J19" s="122" t="s">
        <v>40</v>
      </c>
      <c r="K19" s="122" t="s">
        <v>40</v>
      </c>
      <c r="L19" s="122" t="s">
        <v>40</v>
      </c>
      <c r="M19" s="122" t="s">
        <v>40</v>
      </c>
      <c r="N19" s="122">
        <v>7055.3005695000002</v>
      </c>
      <c r="O19" s="122" t="s">
        <v>40</v>
      </c>
      <c r="P19" s="122" t="s">
        <v>40</v>
      </c>
      <c r="Q19" s="122">
        <v>7055.3005695000002</v>
      </c>
      <c r="R19" s="122">
        <v>1.3830260000000001</v>
      </c>
      <c r="S19" s="121" t="s">
        <v>215</v>
      </c>
    </row>
    <row r="20" spans="1:19" ht="17.100000000000001" customHeight="1">
      <c r="A20" s="121" t="s">
        <v>216</v>
      </c>
      <c r="B20" s="122" t="s">
        <v>40</v>
      </c>
      <c r="C20" s="122" t="s">
        <v>40</v>
      </c>
      <c r="D20" s="122" t="s">
        <v>40</v>
      </c>
      <c r="E20" s="122" t="s">
        <v>40</v>
      </c>
      <c r="F20" s="122" t="s">
        <v>40</v>
      </c>
      <c r="G20" s="122" t="s">
        <v>40</v>
      </c>
      <c r="H20" s="122">
        <v>3749.3264198000002</v>
      </c>
      <c r="I20" s="122" t="s">
        <v>40</v>
      </c>
      <c r="J20" s="122" t="s">
        <v>40</v>
      </c>
      <c r="K20" s="122" t="s">
        <v>40</v>
      </c>
      <c r="L20" s="122" t="s">
        <v>40</v>
      </c>
      <c r="M20" s="122" t="s">
        <v>40</v>
      </c>
      <c r="N20" s="122" t="s">
        <v>40</v>
      </c>
      <c r="O20" s="122" t="s">
        <v>40</v>
      </c>
      <c r="P20" s="122" t="s">
        <v>40</v>
      </c>
      <c r="Q20" s="122">
        <v>3749.3264198000002</v>
      </c>
      <c r="R20" s="122">
        <v>4222.7490400999995</v>
      </c>
      <c r="S20" s="121" t="s">
        <v>216</v>
      </c>
    </row>
    <row r="21" spans="1:19" ht="17.100000000000001" customHeight="1">
      <c r="A21" s="121" t="s">
        <v>217</v>
      </c>
      <c r="B21" s="122" t="s">
        <v>40</v>
      </c>
      <c r="C21" s="122" t="s">
        <v>40</v>
      </c>
      <c r="D21" s="122" t="s">
        <v>40</v>
      </c>
      <c r="E21" s="122" t="s">
        <v>40</v>
      </c>
      <c r="F21" s="122" t="s">
        <v>40</v>
      </c>
      <c r="G21" s="122" t="s">
        <v>40</v>
      </c>
      <c r="H21" s="122" t="s">
        <v>40</v>
      </c>
      <c r="I21" s="122">
        <v>62.959045600000003</v>
      </c>
      <c r="J21" s="122" t="s">
        <v>40</v>
      </c>
      <c r="K21" s="122" t="s">
        <v>40</v>
      </c>
      <c r="L21" s="122" t="s">
        <v>40</v>
      </c>
      <c r="M21" s="122" t="s">
        <v>40</v>
      </c>
      <c r="N21" s="122">
        <v>16.468966600000002</v>
      </c>
      <c r="O21" s="122" t="s">
        <v>40</v>
      </c>
      <c r="P21" s="122" t="s">
        <v>40</v>
      </c>
      <c r="Q21" s="122">
        <v>79.428012200000012</v>
      </c>
      <c r="R21" s="122">
        <v>61.413611099999997</v>
      </c>
      <c r="S21" s="121" t="s">
        <v>217</v>
      </c>
    </row>
    <row r="22" spans="1:19" ht="17.100000000000001" customHeight="1">
      <c r="A22" s="121" t="s">
        <v>218</v>
      </c>
      <c r="B22" s="122" t="s">
        <v>40</v>
      </c>
      <c r="C22" s="122">
        <v>5.0024009999999999</v>
      </c>
      <c r="D22" s="122">
        <v>999.69611339999994</v>
      </c>
      <c r="E22" s="122" t="s">
        <v>40</v>
      </c>
      <c r="F22" s="122" t="s">
        <v>40</v>
      </c>
      <c r="G22" s="122">
        <v>1088.9112905</v>
      </c>
      <c r="H22" s="122">
        <v>88106.307577200001</v>
      </c>
      <c r="I22" s="122">
        <v>1819.1140358</v>
      </c>
      <c r="J22" s="122" t="s">
        <v>40</v>
      </c>
      <c r="K22" s="122">
        <v>8119.3237244000002</v>
      </c>
      <c r="L22" s="122" t="s">
        <v>40</v>
      </c>
      <c r="M22" s="122" t="s">
        <v>40</v>
      </c>
      <c r="N22" s="122">
        <v>2158.95118</v>
      </c>
      <c r="O22" s="122">
        <v>14.024101699999999</v>
      </c>
      <c r="P22" s="122" t="s">
        <v>40</v>
      </c>
      <c r="Q22" s="122">
        <v>102311.330424</v>
      </c>
      <c r="R22" s="122">
        <v>111602.8681502</v>
      </c>
      <c r="S22" s="121" t="s">
        <v>218</v>
      </c>
    </row>
    <row r="23" spans="1:19" ht="17.100000000000001" customHeight="1">
      <c r="A23" s="121" t="s">
        <v>219</v>
      </c>
      <c r="B23" s="122" t="s">
        <v>40</v>
      </c>
      <c r="C23" s="122" t="s">
        <v>40</v>
      </c>
      <c r="D23" s="122" t="s">
        <v>40</v>
      </c>
      <c r="E23" s="122" t="s">
        <v>40</v>
      </c>
      <c r="F23" s="122" t="s">
        <v>40</v>
      </c>
      <c r="G23" s="122" t="s">
        <v>40</v>
      </c>
      <c r="H23" s="122" t="s">
        <v>40</v>
      </c>
      <c r="I23" s="122" t="s">
        <v>40</v>
      </c>
      <c r="J23" s="122" t="s">
        <v>40</v>
      </c>
      <c r="K23" s="122">
        <v>1187.8963896</v>
      </c>
      <c r="L23" s="122" t="s">
        <v>40</v>
      </c>
      <c r="M23" s="122" t="s">
        <v>40</v>
      </c>
      <c r="N23" s="122" t="s">
        <v>40</v>
      </c>
      <c r="O23" s="122" t="s">
        <v>40</v>
      </c>
      <c r="P23" s="122" t="s">
        <v>40</v>
      </c>
      <c r="Q23" s="122">
        <v>1187.8963896</v>
      </c>
      <c r="R23" s="122">
        <v>1242.1082246999999</v>
      </c>
      <c r="S23" s="121" t="s">
        <v>219</v>
      </c>
    </row>
    <row r="24" spans="1:19" ht="17.100000000000001" customHeight="1">
      <c r="A24" s="121" t="s">
        <v>220</v>
      </c>
      <c r="B24" s="122" t="s">
        <v>40</v>
      </c>
      <c r="C24" s="122" t="s">
        <v>40</v>
      </c>
      <c r="D24" s="122" t="s">
        <v>40</v>
      </c>
      <c r="E24" s="122" t="s">
        <v>40</v>
      </c>
      <c r="F24" s="122" t="s">
        <v>40</v>
      </c>
      <c r="G24" s="122" t="s">
        <v>40</v>
      </c>
      <c r="H24" s="122">
        <v>3349.8580720999998</v>
      </c>
      <c r="I24" s="122">
        <v>67.378547999999995</v>
      </c>
      <c r="J24" s="122" t="s">
        <v>40</v>
      </c>
      <c r="K24" s="122">
        <v>8701.2881914000009</v>
      </c>
      <c r="L24" s="122" t="s">
        <v>40</v>
      </c>
      <c r="M24" s="122" t="s">
        <v>40</v>
      </c>
      <c r="N24" s="122">
        <v>70.864278799999994</v>
      </c>
      <c r="O24" s="122" t="s">
        <v>40</v>
      </c>
      <c r="P24" s="122" t="s">
        <v>40</v>
      </c>
      <c r="Q24" s="122">
        <v>12189.389090300001</v>
      </c>
      <c r="R24" s="122">
        <v>12241.3657895</v>
      </c>
      <c r="S24" s="121" t="s">
        <v>220</v>
      </c>
    </row>
    <row r="25" spans="1:19" ht="17.100000000000001" customHeight="1">
      <c r="A25" s="121" t="s">
        <v>221</v>
      </c>
      <c r="B25" s="122" t="s">
        <v>40</v>
      </c>
      <c r="C25" s="122" t="s">
        <v>40</v>
      </c>
      <c r="D25" s="122" t="s">
        <v>40</v>
      </c>
      <c r="E25" s="122" t="s">
        <v>40</v>
      </c>
      <c r="F25" s="122">
        <v>611.50924999999995</v>
      </c>
      <c r="G25" s="122" t="s">
        <v>40</v>
      </c>
      <c r="H25" s="122">
        <v>722.865815</v>
      </c>
      <c r="I25" s="122" t="s">
        <v>40</v>
      </c>
      <c r="J25" s="122" t="s">
        <v>40</v>
      </c>
      <c r="K25" s="122">
        <v>47748.448809499998</v>
      </c>
      <c r="L25" s="122" t="s">
        <v>40</v>
      </c>
      <c r="M25" s="122" t="s">
        <v>40</v>
      </c>
      <c r="N25" s="122">
        <v>238.6399347</v>
      </c>
      <c r="O25" s="122" t="s">
        <v>40</v>
      </c>
      <c r="P25" s="122" t="s">
        <v>40</v>
      </c>
      <c r="Q25" s="122">
        <v>49321.463809199995</v>
      </c>
      <c r="R25" s="122">
        <v>48765.972135299999</v>
      </c>
      <c r="S25" s="121" t="s">
        <v>221</v>
      </c>
    </row>
    <row r="26" spans="1:19" ht="17.100000000000001" customHeight="1">
      <c r="A26" s="121" t="s">
        <v>222</v>
      </c>
      <c r="B26" s="122" t="s">
        <v>40</v>
      </c>
      <c r="C26" s="122" t="s">
        <v>40</v>
      </c>
      <c r="D26" s="122" t="s">
        <v>40</v>
      </c>
      <c r="E26" s="122">
        <v>1322.5240808999999</v>
      </c>
      <c r="F26" s="122">
        <v>6965.6241816000002</v>
      </c>
      <c r="G26" s="122">
        <v>5683.1053804000003</v>
      </c>
      <c r="H26" s="122">
        <v>390499.8528691</v>
      </c>
      <c r="I26" s="122">
        <v>10714.1474588</v>
      </c>
      <c r="J26" s="122">
        <v>963.32828910000001</v>
      </c>
      <c r="K26" s="122">
        <v>20022.9559568</v>
      </c>
      <c r="L26" s="122" t="s">
        <v>40</v>
      </c>
      <c r="M26" s="122" t="s">
        <v>40</v>
      </c>
      <c r="N26" s="122">
        <v>62039.346384999997</v>
      </c>
      <c r="O26" s="122">
        <v>583.63301669999998</v>
      </c>
      <c r="P26" s="122">
        <v>12.7151306</v>
      </c>
      <c r="Q26" s="122">
        <v>498807.23274899996</v>
      </c>
      <c r="R26" s="122">
        <v>513700.63080540003</v>
      </c>
      <c r="S26" s="121" t="s">
        <v>222</v>
      </c>
    </row>
    <row r="27" spans="1:19" ht="17.100000000000001" customHeight="1">
      <c r="A27" s="121" t="s">
        <v>223</v>
      </c>
      <c r="B27" s="122" t="s">
        <v>40</v>
      </c>
      <c r="C27" s="122" t="s">
        <v>40</v>
      </c>
      <c r="D27" s="122">
        <v>66.374279000000001</v>
      </c>
      <c r="E27" s="122">
        <v>343.08391010000003</v>
      </c>
      <c r="F27" s="122">
        <v>6649.6600850000004</v>
      </c>
      <c r="G27" s="122" t="s">
        <v>40</v>
      </c>
      <c r="H27" s="122">
        <v>97.794939499999998</v>
      </c>
      <c r="I27" s="122">
        <v>0.10628840000000001</v>
      </c>
      <c r="J27" s="122" t="s">
        <v>40</v>
      </c>
      <c r="K27" s="122">
        <v>5591.0497796</v>
      </c>
      <c r="L27" s="122" t="s">
        <v>40</v>
      </c>
      <c r="M27" s="122" t="s">
        <v>40</v>
      </c>
      <c r="N27" s="122">
        <v>3044.4752704000002</v>
      </c>
      <c r="O27" s="122" t="s">
        <v>40</v>
      </c>
      <c r="P27" s="122" t="s">
        <v>40</v>
      </c>
      <c r="Q27" s="122">
        <v>15792.544552000001</v>
      </c>
      <c r="R27" s="122">
        <v>9629.2390221999995</v>
      </c>
      <c r="S27" s="121" t="s">
        <v>223</v>
      </c>
    </row>
    <row r="28" spans="1:19" ht="17.100000000000001" customHeight="1">
      <c r="A28" s="121" t="s">
        <v>224</v>
      </c>
      <c r="B28" s="122" t="s">
        <v>40</v>
      </c>
      <c r="C28" s="122">
        <v>3329.34103</v>
      </c>
      <c r="D28" s="122">
        <v>169935.89572850001</v>
      </c>
      <c r="E28" s="122">
        <v>10687.304558399999</v>
      </c>
      <c r="F28" s="122">
        <v>421.14373219999999</v>
      </c>
      <c r="G28" s="122" t="s">
        <v>40</v>
      </c>
      <c r="H28" s="122">
        <v>148153.4832927</v>
      </c>
      <c r="I28" s="122">
        <v>14347.980072300001</v>
      </c>
      <c r="J28" s="122" t="s">
        <v>40</v>
      </c>
      <c r="K28" s="122">
        <v>30898.189053499998</v>
      </c>
      <c r="L28" s="122" t="s">
        <v>40</v>
      </c>
      <c r="M28" s="122">
        <v>16700.956624499999</v>
      </c>
      <c r="N28" s="122">
        <v>2973.7267879000001</v>
      </c>
      <c r="O28" s="122" t="s">
        <v>40</v>
      </c>
      <c r="P28" s="122" t="s">
        <v>40</v>
      </c>
      <c r="Q28" s="122">
        <v>397448.02088000003</v>
      </c>
      <c r="R28" s="122">
        <v>586820.04541470006</v>
      </c>
      <c r="S28" s="121" t="s">
        <v>224</v>
      </c>
    </row>
    <row r="29" spans="1:19" ht="17.100000000000001" customHeight="1">
      <c r="A29" s="121" t="s">
        <v>225</v>
      </c>
      <c r="B29" s="122" t="s">
        <v>40</v>
      </c>
      <c r="C29" s="122" t="s">
        <v>40</v>
      </c>
      <c r="D29" s="122" t="s">
        <v>40</v>
      </c>
      <c r="E29" s="122">
        <v>623.86319820000006</v>
      </c>
      <c r="F29" s="122" t="s">
        <v>40</v>
      </c>
      <c r="G29" s="122" t="s">
        <v>40</v>
      </c>
      <c r="H29" s="122">
        <v>2489.1741062999999</v>
      </c>
      <c r="I29" s="122">
        <v>4.3651659</v>
      </c>
      <c r="J29" s="122" t="s">
        <v>40</v>
      </c>
      <c r="K29" s="122">
        <v>16855.188668700001</v>
      </c>
      <c r="L29" s="122" t="s">
        <v>40</v>
      </c>
      <c r="M29" s="122" t="s">
        <v>40</v>
      </c>
      <c r="N29" s="122">
        <v>282.90437939999998</v>
      </c>
      <c r="O29" s="122" t="s">
        <v>40</v>
      </c>
      <c r="P29" s="122" t="s">
        <v>40</v>
      </c>
      <c r="Q29" s="122">
        <v>20255.4955185</v>
      </c>
      <c r="R29" s="122">
        <v>2963.3169361</v>
      </c>
      <c r="S29" s="121" t="s">
        <v>225</v>
      </c>
    </row>
    <row r="30" spans="1:19" ht="17.100000000000001" customHeight="1">
      <c r="A30" s="121" t="s">
        <v>226</v>
      </c>
      <c r="B30" s="122" t="s">
        <v>40</v>
      </c>
      <c r="C30" s="122" t="s">
        <v>40</v>
      </c>
      <c r="D30" s="122">
        <v>1259.4858397</v>
      </c>
      <c r="E30" s="122">
        <v>9258.4292268000008</v>
      </c>
      <c r="F30" s="122">
        <v>31208.347434700001</v>
      </c>
      <c r="G30" s="122">
        <v>8433.6450084999997</v>
      </c>
      <c r="H30" s="122">
        <v>796967.19505960005</v>
      </c>
      <c r="I30" s="122">
        <v>156307.222064</v>
      </c>
      <c r="J30" s="122" t="s">
        <v>40</v>
      </c>
      <c r="K30" s="122">
        <v>111619.2706874</v>
      </c>
      <c r="L30" s="122">
        <v>65.122015599999997</v>
      </c>
      <c r="M30" s="122">
        <v>29770.680077100002</v>
      </c>
      <c r="N30" s="122">
        <v>86823.777249999999</v>
      </c>
      <c r="O30" s="122">
        <v>271.6482772</v>
      </c>
      <c r="P30" s="122">
        <v>56.8069834</v>
      </c>
      <c r="Q30" s="122">
        <v>1232041.629924</v>
      </c>
      <c r="R30" s="122">
        <v>979221.45225579897</v>
      </c>
      <c r="S30" s="121" t="s">
        <v>226</v>
      </c>
    </row>
    <row r="31" spans="1:19" ht="17.100000000000001" customHeight="1">
      <c r="A31" s="121" t="s">
        <v>227</v>
      </c>
      <c r="B31" s="122" t="s">
        <v>40</v>
      </c>
      <c r="C31" s="122" t="s">
        <v>40</v>
      </c>
      <c r="D31" s="122">
        <v>37.612110000000001</v>
      </c>
      <c r="E31" s="122">
        <v>6858.5751068999998</v>
      </c>
      <c r="F31" s="122" t="s">
        <v>40</v>
      </c>
      <c r="G31" s="122" t="s">
        <v>40</v>
      </c>
      <c r="H31" s="122">
        <v>20369.953594800001</v>
      </c>
      <c r="I31" s="122">
        <v>122.80264940000001</v>
      </c>
      <c r="J31" s="122" t="s">
        <v>40</v>
      </c>
      <c r="K31" s="122">
        <v>7417.7452166000003</v>
      </c>
      <c r="L31" s="122" t="s">
        <v>40</v>
      </c>
      <c r="M31" s="122">
        <v>5415.3787813999998</v>
      </c>
      <c r="N31" s="122">
        <v>1015.2919679</v>
      </c>
      <c r="O31" s="122" t="s">
        <v>40</v>
      </c>
      <c r="P31" s="122" t="s">
        <v>40</v>
      </c>
      <c r="Q31" s="122">
        <v>41237.359427000003</v>
      </c>
      <c r="R31" s="122">
        <v>178841.8396031</v>
      </c>
      <c r="S31" s="121" t="s">
        <v>227</v>
      </c>
    </row>
    <row r="32" spans="1:19" ht="17.100000000000001" customHeight="1">
      <c r="A32" s="121" t="s">
        <v>228</v>
      </c>
      <c r="B32" s="122" t="s">
        <v>40</v>
      </c>
      <c r="C32" s="122" t="s">
        <v>40</v>
      </c>
      <c r="D32" s="122">
        <v>452.44387039999998</v>
      </c>
      <c r="E32" s="122">
        <v>4192.4006239999999</v>
      </c>
      <c r="F32" s="122">
        <v>2281.2336581</v>
      </c>
      <c r="G32" s="122">
        <v>3.8778334000000001</v>
      </c>
      <c r="H32" s="122">
        <v>41098.746327399997</v>
      </c>
      <c r="I32" s="122">
        <v>1293.3239604</v>
      </c>
      <c r="J32" s="122">
        <v>0.30129860000000003</v>
      </c>
      <c r="K32" s="122">
        <v>11467.464846700001</v>
      </c>
      <c r="L32" s="122" t="s">
        <v>40</v>
      </c>
      <c r="M32" s="122">
        <v>129.12328070000001</v>
      </c>
      <c r="N32" s="122">
        <v>17453.3863036</v>
      </c>
      <c r="O32" s="122">
        <v>374.81145989999999</v>
      </c>
      <c r="P32" s="122">
        <v>3890.2279453000001</v>
      </c>
      <c r="Q32" s="122">
        <v>82637.341408499982</v>
      </c>
      <c r="R32" s="122">
        <v>100835.9194459</v>
      </c>
      <c r="S32" s="121" t="s">
        <v>228</v>
      </c>
    </row>
    <row r="33" spans="1:19" ht="17.100000000000001" customHeight="1">
      <c r="A33" s="121" t="s">
        <v>229</v>
      </c>
      <c r="B33" s="122" t="s">
        <v>40</v>
      </c>
      <c r="C33" s="122" t="s">
        <v>40</v>
      </c>
      <c r="D33" s="122">
        <v>3942.9447774999999</v>
      </c>
      <c r="E33" s="122">
        <v>61428.2366779</v>
      </c>
      <c r="F33" s="122">
        <v>230.10608010000001</v>
      </c>
      <c r="G33" s="122" t="s">
        <v>40</v>
      </c>
      <c r="H33" s="122">
        <v>61900.331971699998</v>
      </c>
      <c r="I33" s="122">
        <v>8671.3694677999993</v>
      </c>
      <c r="J33" s="122" t="s">
        <v>40</v>
      </c>
      <c r="K33" s="122">
        <v>18213.817470999998</v>
      </c>
      <c r="L33" s="122" t="s">
        <v>40</v>
      </c>
      <c r="M33" s="122">
        <v>1354.295437</v>
      </c>
      <c r="N33" s="122">
        <v>67939.006787799997</v>
      </c>
      <c r="O33" s="122" t="s">
        <v>40</v>
      </c>
      <c r="P33" s="122" t="s">
        <v>40</v>
      </c>
      <c r="Q33" s="122">
        <v>223680.10867079996</v>
      </c>
      <c r="R33" s="122">
        <v>171497.31370269999</v>
      </c>
      <c r="S33" s="121" t="s">
        <v>229</v>
      </c>
    </row>
    <row r="34" spans="1:19" ht="17.100000000000001" customHeight="1">
      <c r="A34" s="121" t="s">
        <v>230</v>
      </c>
      <c r="B34" s="122" t="s">
        <v>40</v>
      </c>
      <c r="C34" s="122">
        <v>19817.847169600002</v>
      </c>
      <c r="D34" s="122">
        <v>476393.42507990001</v>
      </c>
      <c r="E34" s="122">
        <v>409828.2056013</v>
      </c>
      <c r="F34" s="122">
        <v>25759.016577800001</v>
      </c>
      <c r="G34" s="122">
        <v>14540.7316777</v>
      </c>
      <c r="H34" s="122">
        <v>766332.49250569998</v>
      </c>
      <c r="I34" s="122">
        <v>46936.354265499998</v>
      </c>
      <c r="J34" s="122">
        <v>0.34280660000000002</v>
      </c>
      <c r="K34" s="122">
        <v>35346.765170699997</v>
      </c>
      <c r="L34" s="122">
        <v>13.5932111</v>
      </c>
      <c r="M34" s="122">
        <v>8957.0741424000007</v>
      </c>
      <c r="N34" s="122">
        <v>144086.20052280001</v>
      </c>
      <c r="O34" s="122">
        <v>7481.5126308999997</v>
      </c>
      <c r="P34" s="122">
        <v>4.9521275999999999</v>
      </c>
      <c r="Q34" s="122">
        <v>1955498.5134895998</v>
      </c>
      <c r="R34" s="122">
        <v>2155496.9581537</v>
      </c>
      <c r="S34" s="121" t="s">
        <v>230</v>
      </c>
    </row>
    <row r="35" spans="1:19" ht="17.100000000000001" customHeight="1">
      <c r="A35" s="121" t="s">
        <v>231</v>
      </c>
      <c r="B35" s="122" t="s">
        <v>40</v>
      </c>
      <c r="C35" s="122" t="s">
        <v>40</v>
      </c>
      <c r="D35" s="122">
        <v>203409.82898029999</v>
      </c>
      <c r="E35" s="122">
        <v>11258.343458900001</v>
      </c>
      <c r="F35" s="122">
        <v>887.13296690000004</v>
      </c>
      <c r="G35" s="122" t="s">
        <v>40</v>
      </c>
      <c r="H35" s="122">
        <v>56545.965473099997</v>
      </c>
      <c r="I35" s="122">
        <v>2547.9709082999998</v>
      </c>
      <c r="J35" s="122" t="s">
        <v>40</v>
      </c>
      <c r="K35" s="122">
        <v>16395.4572358</v>
      </c>
      <c r="L35" s="122">
        <v>3558.9150048000001</v>
      </c>
      <c r="M35" s="122">
        <v>214.4115884</v>
      </c>
      <c r="N35" s="122">
        <v>16182.5805377</v>
      </c>
      <c r="O35" s="122" t="s">
        <v>40</v>
      </c>
      <c r="P35" s="122" t="s">
        <v>40</v>
      </c>
      <c r="Q35" s="122">
        <v>311000.60615420004</v>
      </c>
      <c r="R35" s="122">
        <v>112303.4736292</v>
      </c>
      <c r="S35" s="121" t="s">
        <v>231</v>
      </c>
    </row>
    <row r="36" spans="1:19" ht="17.100000000000001" customHeight="1">
      <c r="A36" s="121" t="s">
        <v>232</v>
      </c>
      <c r="B36" s="122" t="s">
        <v>40</v>
      </c>
      <c r="C36" s="122" t="s">
        <v>40</v>
      </c>
      <c r="D36" s="122">
        <v>34656.841667000001</v>
      </c>
      <c r="E36" s="122">
        <v>14546.5638786</v>
      </c>
      <c r="F36" s="122" t="s">
        <v>40</v>
      </c>
      <c r="G36" s="122">
        <v>390.19729810000001</v>
      </c>
      <c r="H36" s="122">
        <v>220253.29102529999</v>
      </c>
      <c r="I36" s="122">
        <v>26335.9618926</v>
      </c>
      <c r="J36" s="122" t="s">
        <v>40</v>
      </c>
      <c r="K36" s="122">
        <v>17794.366739199999</v>
      </c>
      <c r="L36" s="122">
        <v>9062.3166535</v>
      </c>
      <c r="M36" s="122">
        <v>13785.7618929</v>
      </c>
      <c r="N36" s="122">
        <v>76144.111490099996</v>
      </c>
      <c r="O36" s="122" t="s">
        <v>40</v>
      </c>
      <c r="P36" s="122" t="s">
        <v>40</v>
      </c>
      <c r="Q36" s="122">
        <v>412969.41253729997</v>
      </c>
      <c r="R36" s="122">
        <v>386847.07203540002</v>
      </c>
      <c r="S36" s="121" t="s">
        <v>232</v>
      </c>
    </row>
    <row r="37" spans="1:19" ht="17.100000000000001" customHeight="1">
      <c r="A37" s="121" t="s">
        <v>233</v>
      </c>
      <c r="B37" s="122" t="s">
        <v>40</v>
      </c>
      <c r="C37" s="122" t="s">
        <v>40</v>
      </c>
      <c r="D37" s="122">
        <v>76131.040701100006</v>
      </c>
      <c r="E37" s="122">
        <v>61308.405637299998</v>
      </c>
      <c r="F37" s="122">
        <v>4281.1350388000001</v>
      </c>
      <c r="G37" s="122" t="s">
        <v>40</v>
      </c>
      <c r="H37" s="122">
        <v>140442.95089800001</v>
      </c>
      <c r="I37" s="122">
        <v>28926.5656428</v>
      </c>
      <c r="J37" s="122" t="s">
        <v>40</v>
      </c>
      <c r="K37" s="122">
        <v>90884.207574999993</v>
      </c>
      <c r="L37" s="122" t="s">
        <v>40</v>
      </c>
      <c r="M37" s="122">
        <v>5964.0584459000002</v>
      </c>
      <c r="N37" s="122">
        <v>55895.777021100002</v>
      </c>
      <c r="O37" s="122" t="s">
        <v>40</v>
      </c>
      <c r="P37" s="122" t="s">
        <v>40</v>
      </c>
      <c r="Q37" s="122">
        <v>463834.14095999999</v>
      </c>
      <c r="R37" s="122">
        <v>448010.75429239997</v>
      </c>
      <c r="S37" s="121" t="s">
        <v>233</v>
      </c>
    </row>
    <row r="38" spans="1:19" ht="17.100000000000001" customHeight="1">
      <c r="A38" s="121" t="s">
        <v>234</v>
      </c>
      <c r="B38" s="122" t="s">
        <v>40</v>
      </c>
      <c r="C38" s="122">
        <v>2013.3031669</v>
      </c>
      <c r="D38" s="122">
        <v>37721.614451699999</v>
      </c>
      <c r="E38" s="122">
        <v>421210.71019890002</v>
      </c>
      <c r="F38" s="122">
        <v>101854.9094841</v>
      </c>
      <c r="G38" s="122">
        <v>5396.5306822000002</v>
      </c>
      <c r="H38" s="122">
        <v>585456.31082530005</v>
      </c>
      <c r="I38" s="122">
        <v>93377.901508800001</v>
      </c>
      <c r="J38" s="122">
        <v>17.033692800000001</v>
      </c>
      <c r="K38" s="122">
        <v>36747.686701099999</v>
      </c>
      <c r="L38" s="122">
        <v>77.376543799999993</v>
      </c>
      <c r="M38" s="122">
        <v>8383.3080410000002</v>
      </c>
      <c r="N38" s="122">
        <v>224179.09116519999</v>
      </c>
      <c r="O38" s="122">
        <v>2723.4888394</v>
      </c>
      <c r="P38" s="122">
        <v>75.010754899999995</v>
      </c>
      <c r="Q38" s="122">
        <v>1519234.2760561001</v>
      </c>
      <c r="R38" s="122">
        <v>1707920.620877</v>
      </c>
      <c r="S38" s="121" t="s">
        <v>234</v>
      </c>
    </row>
    <row r="39" spans="1:19" ht="17.100000000000001" customHeight="1">
      <c r="A39" s="121" t="s">
        <v>235</v>
      </c>
      <c r="B39" s="122" t="s">
        <v>40</v>
      </c>
      <c r="C39" s="122" t="s">
        <v>40</v>
      </c>
      <c r="D39" s="122">
        <v>1240.1407061</v>
      </c>
      <c r="E39" s="122">
        <v>12091.897863800001</v>
      </c>
      <c r="F39" s="122">
        <v>57.573581599999997</v>
      </c>
      <c r="G39" s="122" t="s">
        <v>40</v>
      </c>
      <c r="H39" s="122">
        <v>19702.6634949</v>
      </c>
      <c r="I39" s="122">
        <v>17669.6834623</v>
      </c>
      <c r="J39" s="122" t="s">
        <v>40</v>
      </c>
      <c r="K39" s="122">
        <v>2755.8311872999998</v>
      </c>
      <c r="L39" s="122" t="s">
        <v>40</v>
      </c>
      <c r="M39" s="122">
        <v>4992.2400920999999</v>
      </c>
      <c r="N39" s="122">
        <v>90223.503556099997</v>
      </c>
      <c r="O39" s="122" t="s">
        <v>40</v>
      </c>
      <c r="P39" s="122" t="s">
        <v>40</v>
      </c>
      <c r="Q39" s="122">
        <v>148733.5339442</v>
      </c>
      <c r="R39" s="122">
        <v>95265.719819799997</v>
      </c>
      <c r="S39" s="121" t="s">
        <v>235</v>
      </c>
    </row>
    <row r="40" spans="1:19" ht="17.100000000000001" customHeight="1">
      <c r="A40" s="121" t="s">
        <v>236</v>
      </c>
      <c r="B40" s="122" t="s">
        <v>40</v>
      </c>
      <c r="C40" s="122" t="s">
        <v>40</v>
      </c>
      <c r="D40" s="122">
        <v>112.610748</v>
      </c>
      <c r="E40" s="122">
        <v>6672.9317117999999</v>
      </c>
      <c r="F40" s="122">
        <v>63.026749600000002</v>
      </c>
      <c r="G40" s="122">
        <v>582.65051089999997</v>
      </c>
      <c r="H40" s="122">
        <v>176219.79869669999</v>
      </c>
      <c r="I40" s="122">
        <v>17455.638985900001</v>
      </c>
      <c r="J40" s="122" t="s">
        <v>40</v>
      </c>
      <c r="K40" s="122">
        <v>18724.604645799998</v>
      </c>
      <c r="L40" s="122" t="s">
        <v>40</v>
      </c>
      <c r="M40" s="122" t="s">
        <v>40</v>
      </c>
      <c r="N40" s="122">
        <v>176692.095451</v>
      </c>
      <c r="O40" s="122">
        <v>2212.2250033</v>
      </c>
      <c r="P40" s="122" t="s">
        <v>40</v>
      </c>
      <c r="Q40" s="122">
        <v>398735.58250299998</v>
      </c>
      <c r="R40" s="122">
        <v>658705.70156740001</v>
      </c>
      <c r="S40" s="121" t="s">
        <v>236</v>
      </c>
    </row>
    <row r="41" spans="1:19" ht="17.100000000000001" customHeight="1">
      <c r="A41" s="121" t="s">
        <v>237</v>
      </c>
      <c r="B41" s="122" t="s">
        <v>40</v>
      </c>
      <c r="C41" s="122" t="s">
        <v>40</v>
      </c>
      <c r="D41" s="122">
        <v>209.6570074</v>
      </c>
      <c r="E41" s="122">
        <v>9281.3255921</v>
      </c>
      <c r="F41" s="122" t="s">
        <v>40</v>
      </c>
      <c r="G41" s="122">
        <v>11.7915337</v>
      </c>
      <c r="H41" s="122">
        <v>140605.15432460001</v>
      </c>
      <c r="I41" s="122">
        <v>25112.618554000001</v>
      </c>
      <c r="J41" s="122" t="s">
        <v>40</v>
      </c>
      <c r="K41" s="122">
        <v>20756.084774300001</v>
      </c>
      <c r="L41" s="122" t="s">
        <v>40</v>
      </c>
      <c r="M41" s="122">
        <v>29792.504559500001</v>
      </c>
      <c r="N41" s="122">
        <v>257359.63157100001</v>
      </c>
      <c r="O41" s="122" t="s">
        <v>40</v>
      </c>
      <c r="P41" s="122" t="s">
        <v>40</v>
      </c>
      <c r="Q41" s="122">
        <v>483128.76791659999</v>
      </c>
      <c r="R41" s="122">
        <v>592921.77997589996</v>
      </c>
      <c r="S41" s="121" t="s">
        <v>237</v>
      </c>
    </row>
    <row r="42" spans="1:19" ht="17.100000000000001" customHeight="1">
      <c r="A42" s="121" t="s">
        <v>238</v>
      </c>
      <c r="B42" s="122" t="s">
        <v>40</v>
      </c>
      <c r="C42" s="122">
        <v>181.74619759999999</v>
      </c>
      <c r="D42" s="122">
        <v>3613.0045329</v>
      </c>
      <c r="E42" s="122">
        <v>215411.80042750001</v>
      </c>
      <c r="F42" s="122">
        <v>12452.027193100001</v>
      </c>
      <c r="G42" s="122">
        <v>10831.628430799999</v>
      </c>
      <c r="H42" s="122">
        <v>706085.7580572</v>
      </c>
      <c r="I42" s="122">
        <v>77969.320543900001</v>
      </c>
      <c r="J42" s="122">
        <v>556.92673009999999</v>
      </c>
      <c r="K42" s="122">
        <v>42708.426996200003</v>
      </c>
      <c r="L42" s="122">
        <v>7400.9598065999999</v>
      </c>
      <c r="M42" s="122">
        <v>16003.0675393</v>
      </c>
      <c r="N42" s="122">
        <v>277071.22109250003</v>
      </c>
      <c r="O42" s="122">
        <v>15910.3371573</v>
      </c>
      <c r="P42" s="122">
        <v>34466.215040000003</v>
      </c>
      <c r="Q42" s="122">
        <v>1420662.4397449999</v>
      </c>
      <c r="R42" s="122">
        <v>1205056.1365081</v>
      </c>
      <c r="S42" s="121" t="s">
        <v>238</v>
      </c>
    </row>
    <row r="43" spans="1:19">
      <c r="A43" s="123"/>
      <c r="B43" s="124"/>
      <c r="C43" s="124"/>
      <c r="D43" s="124"/>
      <c r="E43" s="124"/>
      <c r="F43" s="124"/>
      <c r="G43" s="124"/>
      <c r="H43" s="124"/>
      <c r="I43" s="124"/>
      <c r="J43" s="124"/>
      <c r="K43" s="124"/>
      <c r="L43" s="124"/>
      <c r="M43" s="124"/>
      <c r="N43" s="124"/>
      <c r="O43" s="124"/>
      <c r="P43" s="124"/>
      <c r="Q43" s="124"/>
      <c r="R43" s="124"/>
      <c r="S43" s="123"/>
    </row>
    <row r="44" spans="1:19">
      <c r="A44" s="121"/>
      <c r="B44" s="122"/>
      <c r="C44" s="122"/>
      <c r="D44" s="122"/>
      <c r="E44" s="122"/>
      <c r="F44" s="122"/>
      <c r="G44" s="122"/>
      <c r="H44" s="122"/>
      <c r="I44" s="122"/>
      <c r="J44" s="112" t="s">
        <v>317</v>
      </c>
      <c r="K44" s="122"/>
      <c r="L44" s="122"/>
      <c r="M44" s="122"/>
      <c r="N44" s="122"/>
      <c r="O44" s="122"/>
      <c r="P44" s="122"/>
      <c r="Q44" s="122"/>
      <c r="R44" s="122"/>
      <c r="S44" s="112" t="s">
        <v>317</v>
      </c>
    </row>
    <row r="45" spans="1:19">
      <c r="A45" s="121"/>
      <c r="B45" s="122"/>
      <c r="C45" s="122"/>
      <c r="D45" s="122"/>
      <c r="E45" s="122"/>
      <c r="F45" s="122"/>
      <c r="G45" s="122"/>
      <c r="H45" s="122"/>
      <c r="I45" s="116"/>
      <c r="J45" s="48"/>
      <c r="K45" s="122"/>
      <c r="L45" s="122"/>
      <c r="M45" s="122"/>
      <c r="N45" s="122"/>
      <c r="O45" s="122"/>
      <c r="P45" s="122"/>
      <c r="Q45" s="122"/>
      <c r="R45" s="122"/>
      <c r="S45" s="121"/>
    </row>
    <row r="46" spans="1:19">
      <c r="A46" s="121"/>
      <c r="B46" s="122"/>
      <c r="C46" s="122"/>
      <c r="D46" s="122"/>
      <c r="E46" s="122"/>
      <c r="F46" s="122"/>
      <c r="G46" s="122"/>
      <c r="H46" s="122"/>
      <c r="I46" s="116"/>
      <c r="J46" s="48"/>
      <c r="K46" s="122"/>
      <c r="L46" s="122"/>
      <c r="M46" s="122"/>
      <c r="N46" s="122"/>
      <c r="O46" s="122"/>
      <c r="P46" s="122"/>
      <c r="Q46" s="122"/>
      <c r="R46" s="122"/>
      <c r="S46" s="121"/>
    </row>
    <row r="47" spans="1:19">
      <c r="A47" s="121"/>
      <c r="B47" s="122"/>
      <c r="C47" s="122"/>
      <c r="D47" s="122"/>
      <c r="E47" s="122"/>
      <c r="F47" s="122"/>
      <c r="G47" s="122"/>
      <c r="H47" s="122"/>
      <c r="I47" s="116"/>
      <c r="J47" s="48"/>
      <c r="K47" s="122"/>
      <c r="L47" s="122"/>
      <c r="M47" s="122"/>
      <c r="N47" s="122"/>
      <c r="O47" s="122"/>
      <c r="P47" s="122"/>
      <c r="Q47" s="122"/>
      <c r="R47" s="122"/>
      <c r="S47" s="121"/>
    </row>
    <row r="48" spans="1:19" ht="15">
      <c r="A48" s="17"/>
      <c r="B48" s="56"/>
      <c r="C48" s="17"/>
      <c r="D48" s="115"/>
      <c r="E48" s="115"/>
      <c r="F48" s="115"/>
      <c r="G48" s="17"/>
      <c r="H48" s="17"/>
      <c r="I48" s="125"/>
      <c r="J48" s="126"/>
      <c r="K48" s="56"/>
      <c r="L48" s="115"/>
      <c r="M48" s="17"/>
      <c r="N48" s="17"/>
      <c r="O48" s="17"/>
      <c r="P48" s="17"/>
      <c r="Q48" s="17"/>
      <c r="R48" s="17"/>
      <c r="S48" s="87" t="s">
        <v>54</v>
      </c>
    </row>
    <row r="49" spans="1:19" ht="17.100000000000001" customHeight="1">
      <c r="A49" s="1241" t="s">
        <v>187</v>
      </c>
      <c r="B49" s="1228" t="s">
        <v>188</v>
      </c>
      <c r="C49" s="1228"/>
      <c r="D49" s="1228"/>
      <c r="E49" s="1228"/>
      <c r="F49" s="1228"/>
      <c r="G49" s="1228"/>
      <c r="H49" s="1228"/>
      <c r="I49" s="1228"/>
      <c r="J49" s="1228" t="s">
        <v>188</v>
      </c>
      <c r="K49" s="1228"/>
      <c r="L49" s="1228"/>
      <c r="M49" s="1228"/>
      <c r="N49" s="1228"/>
      <c r="O49" s="1228"/>
      <c r="P49" s="1228"/>
      <c r="Q49" s="1228"/>
      <c r="R49" s="1240" t="s">
        <v>189</v>
      </c>
      <c r="S49" s="1243" t="s">
        <v>187</v>
      </c>
    </row>
    <row r="50" spans="1:19">
      <c r="A50" s="1241"/>
      <c r="B50" s="1236" t="s">
        <v>190</v>
      </c>
      <c r="C50" s="1236" t="s">
        <v>191</v>
      </c>
      <c r="D50" s="1236" t="s">
        <v>192</v>
      </c>
      <c r="E50" s="1236" t="s">
        <v>193</v>
      </c>
      <c r="F50" s="1236" t="s">
        <v>194</v>
      </c>
      <c r="G50" s="1236" t="s">
        <v>195</v>
      </c>
      <c r="H50" s="1236" t="s">
        <v>196</v>
      </c>
      <c r="I50" s="1236" t="s">
        <v>197</v>
      </c>
      <c r="J50" s="1236" t="s">
        <v>198</v>
      </c>
      <c r="K50" s="1236" t="s">
        <v>199</v>
      </c>
      <c r="L50" s="1236" t="s">
        <v>200</v>
      </c>
      <c r="M50" s="1236" t="s">
        <v>201</v>
      </c>
      <c r="N50" s="1236" t="s">
        <v>202</v>
      </c>
      <c r="O50" s="1236" t="s">
        <v>203</v>
      </c>
      <c r="P50" s="1236" t="s">
        <v>204</v>
      </c>
      <c r="Q50" s="1242" t="s">
        <v>205</v>
      </c>
      <c r="R50" s="1240"/>
      <c r="S50" s="1243"/>
    </row>
    <row r="51" spans="1:19" ht="77.099999999999994" customHeight="1">
      <c r="A51" s="1241"/>
      <c r="B51" s="1236"/>
      <c r="C51" s="1236"/>
      <c r="D51" s="1236"/>
      <c r="E51" s="1236"/>
      <c r="F51" s="1236"/>
      <c r="G51" s="1236"/>
      <c r="H51" s="1236"/>
      <c r="I51" s="1236"/>
      <c r="J51" s="1236"/>
      <c r="K51" s="1236"/>
      <c r="L51" s="1236"/>
      <c r="M51" s="1236"/>
      <c r="N51" s="1236"/>
      <c r="O51" s="1236"/>
      <c r="P51" s="1236"/>
      <c r="Q51" s="1242"/>
      <c r="R51" s="1240"/>
      <c r="S51" s="1243"/>
    </row>
    <row r="52" spans="1:19" ht="17.100000000000001" customHeight="1">
      <c r="A52" s="65"/>
      <c r="B52" s="119"/>
      <c r="C52" s="119"/>
      <c r="D52" s="119"/>
      <c r="E52" s="119"/>
      <c r="F52" s="119"/>
      <c r="G52" s="119"/>
      <c r="H52" s="119"/>
      <c r="I52" s="119"/>
      <c r="J52" s="119"/>
      <c r="K52" s="119"/>
      <c r="L52" s="119"/>
      <c r="M52" s="119"/>
      <c r="N52" s="119"/>
      <c r="O52" s="119"/>
      <c r="P52" s="119"/>
      <c r="Q52" s="119"/>
      <c r="R52" s="119"/>
      <c r="S52" s="119"/>
    </row>
    <row r="53" spans="1:19" ht="17.100000000000001" customHeight="1">
      <c r="A53" s="121" t="s">
        <v>239</v>
      </c>
      <c r="B53" s="122" t="s">
        <v>40</v>
      </c>
      <c r="C53" s="122">
        <v>34.328420100000002</v>
      </c>
      <c r="D53" s="122">
        <v>13622.068823199999</v>
      </c>
      <c r="E53" s="122">
        <v>135000.78223390001</v>
      </c>
      <c r="F53" s="122">
        <v>5047.9552401999999</v>
      </c>
      <c r="G53" s="122">
        <v>15.1165745</v>
      </c>
      <c r="H53" s="122">
        <v>132970.04359340001</v>
      </c>
      <c r="I53" s="122">
        <v>6622.7118962000004</v>
      </c>
      <c r="J53" s="122">
        <v>44.152369999999998</v>
      </c>
      <c r="K53" s="122">
        <v>57085.818622400002</v>
      </c>
      <c r="L53" s="122">
        <v>176.8837915</v>
      </c>
      <c r="M53" s="122">
        <v>25320.246027500001</v>
      </c>
      <c r="N53" s="122">
        <v>35245.413141099998</v>
      </c>
      <c r="O53" s="122">
        <v>4235.4826505999999</v>
      </c>
      <c r="P53" s="122">
        <v>5388.0313679000001</v>
      </c>
      <c r="Q53" s="122">
        <v>420809.03475250007</v>
      </c>
      <c r="R53" s="122">
        <v>391154.71215959999</v>
      </c>
      <c r="S53" s="121" t="s">
        <v>239</v>
      </c>
    </row>
    <row r="54" spans="1:19" ht="17.100000000000001" customHeight="1">
      <c r="A54" s="121" t="s">
        <v>240</v>
      </c>
      <c r="B54" s="122" t="s">
        <v>40</v>
      </c>
      <c r="C54" s="122">
        <v>21.645000700000001</v>
      </c>
      <c r="D54" s="122">
        <v>372.39558690000001</v>
      </c>
      <c r="E54" s="122">
        <v>73863.992811100004</v>
      </c>
      <c r="F54" s="122">
        <v>232.66028220000001</v>
      </c>
      <c r="G54" s="122">
        <v>10642.328692900001</v>
      </c>
      <c r="H54" s="122">
        <v>258176.20562620001</v>
      </c>
      <c r="I54" s="122">
        <v>15957.4666413</v>
      </c>
      <c r="J54" s="122">
        <v>17.568539999999999</v>
      </c>
      <c r="K54" s="122">
        <v>19500.944658100001</v>
      </c>
      <c r="L54" s="122" t="s">
        <v>40</v>
      </c>
      <c r="M54" s="122">
        <v>33850.404568600003</v>
      </c>
      <c r="N54" s="122">
        <v>43498.942726100002</v>
      </c>
      <c r="O54" s="122">
        <v>1.2539507999999999</v>
      </c>
      <c r="P54" s="122">
        <v>106.3704855</v>
      </c>
      <c r="Q54" s="122">
        <v>456242.17957040004</v>
      </c>
      <c r="R54" s="122">
        <v>712726.11317999999</v>
      </c>
      <c r="S54" s="121" t="s">
        <v>240</v>
      </c>
    </row>
    <row r="55" spans="1:19" ht="17.100000000000001" customHeight="1">
      <c r="A55" s="121" t="s">
        <v>241</v>
      </c>
      <c r="B55" s="122" t="s">
        <v>40</v>
      </c>
      <c r="C55" s="122">
        <v>13.812509500000001</v>
      </c>
      <c r="D55" s="122">
        <v>1935.7706026999999</v>
      </c>
      <c r="E55" s="122">
        <v>5319.0714594999999</v>
      </c>
      <c r="F55" s="122">
        <v>92.392769299999998</v>
      </c>
      <c r="G55" s="122">
        <v>1290.5575253</v>
      </c>
      <c r="H55" s="122">
        <v>73381.440066499999</v>
      </c>
      <c r="I55" s="122">
        <v>15925.5123847</v>
      </c>
      <c r="J55" s="122">
        <v>35.9201616</v>
      </c>
      <c r="K55" s="122">
        <v>18684.413105200001</v>
      </c>
      <c r="L55" s="122" t="s">
        <v>40</v>
      </c>
      <c r="M55" s="122">
        <v>1392.2025165</v>
      </c>
      <c r="N55" s="122">
        <v>304893.84516510001</v>
      </c>
      <c r="O55" s="122">
        <v>9789.0855396000006</v>
      </c>
      <c r="P55" s="122">
        <v>9.1740899999999996</v>
      </c>
      <c r="Q55" s="122">
        <v>432763.19789549999</v>
      </c>
      <c r="R55" s="122">
        <v>486001.22499630001</v>
      </c>
      <c r="S55" s="121" t="s">
        <v>241</v>
      </c>
    </row>
    <row r="56" spans="1:19" ht="17.100000000000001" customHeight="1">
      <c r="A56" s="121" t="s">
        <v>242</v>
      </c>
      <c r="B56" s="122" t="s">
        <v>40</v>
      </c>
      <c r="C56" s="122">
        <v>47718.426610900002</v>
      </c>
      <c r="D56" s="122">
        <v>4597.4478107000004</v>
      </c>
      <c r="E56" s="122">
        <v>105025.83231339999</v>
      </c>
      <c r="F56" s="122">
        <v>15228.0688574</v>
      </c>
      <c r="G56" s="122">
        <v>12024.157544399999</v>
      </c>
      <c r="H56" s="122">
        <v>3982427.2132955999</v>
      </c>
      <c r="I56" s="122">
        <v>217867.5913003</v>
      </c>
      <c r="J56" s="122">
        <v>390.31551080000003</v>
      </c>
      <c r="K56" s="122">
        <v>19848.907556400001</v>
      </c>
      <c r="L56" s="122">
        <v>7462.5401435000003</v>
      </c>
      <c r="M56" s="122">
        <v>11093.070695799999</v>
      </c>
      <c r="N56" s="122">
        <v>396185.6581921</v>
      </c>
      <c r="O56" s="122">
        <v>7730.2300101999999</v>
      </c>
      <c r="P56" s="122">
        <v>433.10917110000003</v>
      </c>
      <c r="Q56" s="122">
        <v>4828032.5690126</v>
      </c>
      <c r="R56" s="122">
        <v>4998187.0475153001</v>
      </c>
      <c r="S56" s="121" t="s">
        <v>242</v>
      </c>
    </row>
    <row r="57" spans="1:19" ht="17.100000000000001" customHeight="1">
      <c r="A57" s="121" t="s">
        <v>243</v>
      </c>
      <c r="B57" s="122" t="s">
        <v>40</v>
      </c>
      <c r="C57" s="122">
        <v>345.82336179999999</v>
      </c>
      <c r="D57" s="122">
        <v>33.041237899999999</v>
      </c>
      <c r="E57" s="122">
        <v>2443.5393915999998</v>
      </c>
      <c r="F57" s="122" t="s">
        <v>40</v>
      </c>
      <c r="G57" s="122">
        <v>1074.864493</v>
      </c>
      <c r="H57" s="122">
        <v>62592.806033200002</v>
      </c>
      <c r="I57" s="122">
        <v>28704.912390000001</v>
      </c>
      <c r="J57" s="122">
        <v>80.017280299999996</v>
      </c>
      <c r="K57" s="122">
        <v>726.97416480000004</v>
      </c>
      <c r="L57" s="122">
        <v>15.4615004</v>
      </c>
      <c r="M57" s="122">
        <v>6043.2613308999998</v>
      </c>
      <c r="N57" s="122">
        <v>20536.820295099998</v>
      </c>
      <c r="O57" s="122">
        <v>625.28261780000003</v>
      </c>
      <c r="P57" s="122">
        <v>247.2219503</v>
      </c>
      <c r="Q57" s="122">
        <v>123470.02604709999</v>
      </c>
      <c r="R57" s="122">
        <v>234714.01725810001</v>
      </c>
      <c r="S57" s="121" t="s">
        <v>243</v>
      </c>
    </row>
    <row r="58" spans="1:19" ht="17.100000000000001" customHeight="1">
      <c r="A58" s="121" t="s">
        <v>244</v>
      </c>
      <c r="B58" s="122" t="s">
        <v>40</v>
      </c>
      <c r="C58" s="122">
        <v>20.783059399999999</v>
      </c>
      <c r="D58" s="122">
        <v>399.4395313</v>
      </c>
      <c r="E58" s="122">
        <v>2531.8572036999999</v>
      </c>
      <c r="F58" s="122" t="s">
        <v>40</v>
      </c>
      <c r="G58" s="122">
        <v>2663.1979866000001</v>
      </c>
      <c r="H58" s="122">
        <v>80827.608495199995</v>
      </c>
      <c r="I58" s="122">
        <v>66918.263816999999</v>
      </c>
      <c r="J58" s="122">
        <v>36.107034499999997</v>
      </c>
      <c r="K58" s="122">
        <v>5526.3179395999996</v>
      </c>
      <c r="L58" s="122">
        <v>6885.2279079999998</v>
      </c>
      <c r="M58" s="122">
        <v>298.72242890000001</v>
      </c>
      <c r="N58" s="122">
        <v>41139.433369400002</v>
      </c>
      <c r="O58" s="122">
        <v>5125.8814338000002</v>
      </c>
      <c r="P58" s="122">
        <v>1.0404100000000001</v>
      </c>
      <c r="Q58" s="122">
        <v>212373.88061739996</v>
      </c>
      <c r="R58" s="122">
        <v>308908.65611119999</v>
      </c>
      <c r="S58" s="121" t="s">
        <v>244</v>
      </c>
    </row>
    <row r="59" spans="1:19" ht="17.100000000000001" customHeight="1">
      <c r="A59" s="121" t="s">
        <v>245</v>
      </c>
      <c r="B59" s="122" t="s">
        <v>40</v>
      </c>
      <c r="C59" s="122">
        <v>432.05144080000002</v>
      </c>
      <c r="D59" s="122" t="s">
        <v>40</v>
      </c>
      <c r="E59" s="122">
        <v>29.6797568</v>
      </c>
      <c r="F59" s="122" t="s">
        <v>40</v>
      </c>
      <c r="G59" s="122">
        <v>615.13093839999999</v>
      </c>
      <c r="H59" s="122">
        <v>91780.423083700007</v>
      </c>
      <c r="I59" s="122">
        <v>17323.066728900001</v>
      </c>
      <c r="J59" s="122">
        <v>115.1575991</v>
      </c>
      <c r="K59" s="122">
        <v>20601.8659893</v>
      </c>
      <c r="L59" s="122" t="s">
        <v>40</v>
      </c>
      <c r="M59" s="122">
        <v>10002.708333299999</v>
      </c>
      <c r="N59" s="122">
        <v>27189.090135599999</v>
      </c>
      <c r="O59" s="122">
        <v>5122.7964205999997</v>
      </c>
      <c r="P59" s="122">
        <v>13.5957971</v>
      </c>
      <c r="Q59" s="122">
        <v>173225.56622360001</v>
      </c>
      <c r="R59" s="122">
        <v>150314.55354299999</v>
      </c>
      <c r="S59" s="121" t="s">
        <v>245</v>
      </c>
    </row>
    <row r="60" spans="1:19" ht="17.100000000000001" customHeight="1">
      <c r="A60" s="121" t="s">
        <v>246</v>
      </c>
      <c r="B60" s="122" t="s">
        <v>40</v>
      </c>
      <c r="C60" s="122">
        <v>157.72963849999999</v>
      </c>
      <c r="D60" s="122">
        <v>5675.7424601000002</v>
      </c>
      <c r="E60" s="122">
        <v>9309.7113289000008</v>
      </c>
      <c r="F60" s="122">
        <v>735.27548750000005</v>
      </c>
      <c r="G60" s="122">
        <v>25102.783737599999</v>
      </c>
      <c r="H60" s="122">
        <v>524262.28817359998</v>
      </c>
      <c r="I60" s="122">
        <v>125802.32597609999</v>
      </c>
      <c r="J60" s="122">
        <v>143.11472029999999</v>
      </c>
      <c r="K60" s="122">
        <v>5985.2173237999996</v>
      </c>
      <c r="L60" s="122">
        <v>250.70611289999999</v>
      </c>
      <c r="M60" s="122">
        <v>9828.1829813000004</v>
      </c>
      <c r="N60" s="122">
        <v>120919.0762708</v>
      </c>
      <c r="O60" s="122">
        <v>23645.266447000002</v>
      </c>
      <c r="P60" s="122">
        <v>2395.9228874</v>
      </c>
      <c r="Q60" s="122">
        <v>854213.34354580007</v>
      </c>
      <c r="R60" s="122">
        <v>1070811.5851095</v>
      </c>
      <c r="S60" s="121" t="s">
        <v>246</v>
      </c>
    </row>
    <row r="61" spans="1:19" ht="17.100000000000001" customHeight="1">
      <c r="A61" s="121" t="s">
        <v>247</v>
      </c>
      <c r="B61" s="122" t="s">
        <v>40</v>
      </c>
      <c r="C61" s="122">
        <v>8263.7680268999993</v>
      </c>
      <c r="D61" s="122">
        <v>117.3369757</v>
      </c>
      <c r="E61" s="122">
        <v>57918.464807800003</v>
      </c>
      <c r="F61" s="122">
        <v>15604.974325900001</v>
      </c>
      <c r="G61" s="122">
        <v>3793.8181758000001</v>
      </c>
      <c r="H61" s="122">
        <v>1554681.5212356001</v>
      </c>
      <c r="I61" s="122">
        <v>50154.728870400002</v>
      </c>
      <c r="J61" s="122">
        <v>80.290180899999996</v>
      </c>
      <c r="K61" s="122">
        <v>14960.1061063</v>
      </c>
      <c r="L61" s="122">
        <v>1353.5160558</v>
      </c>
      <c r="M61" s="122">
        <v>20476.338705099999</v>
      </c>
      <c r="N61" s="122">
        <v>87668.188373800003</v>
      </c>
      <c r="O61" s="122">
        <v>12402.605120599999</v>
      </c>
      <c r="P61" s="122">
        <v>8.8485286999999992</v>
      </c>
      <c r="Q61" s="122">
        <v>1827484.5054892995</v>
      </c>
      <c r="R61" s="122">
        <v>2049468.5407153999</v>
      </c>
      <c r="S61" s="121" t="s">
        <v>247</v>
      </c>
    </row>
    <row r="62" spans="1:19" ht="17.100000000000001" customHeight="1">
      <c r="A62" s="121" t="s">
        <v>248</v>
      </c>
      <c r="B62" s="122" t="s">
        <v>40</v>
      </c>
      <c r="C62" s="122">
        <v>280.46569890000001</v>
      </c>
      <c r="D62" s="122">
        <v>1869.0271577000001</v>
      </c>
      <c r="E62" s="122">
        <v>10603.9863573</v>
      </c>
      <c r="F62" s="122">
        <v>26832.670618100001</v>
      </c>
      <c r="G62" s="122">
        <v>3448.6736342999998</v>
      </c>
      <c r="H62" s="122">
        <v>360365.18677009997</v>
      </c>
      <c r="I62" s="122">
        <v>66580.723606600004</v>
      </c>
      <c r="J62" s="122">
        <v>303.28379899999999</v>
      </c>
      <c r="K62" s="122">
        <v>10197.3479929</v>
      </c>
      <c r="L62" s="122">
        <v>891.04670680000004</v>
      </c>
      <c r="M62" s="122">
        <v>40.3528533</v>
      </c>
      <c r="N62" s="122">
        <v>46202.273958500002</v>
      </c>
      <c r="O62" s="122">
        <v>10312.5923821</v>
      </c>
      <c r="P62" s="122">
        <v>12159.493364100001</v>
      </c>
      <c r="Q62" s="122">
        <v>550087.12489969993</v>
      </c>
      <c r="R62" s="122">
        <v>699218.88308239996</v>
      </c>
      <c r="S62" s="121" t="s">
        <v>248</v>
      </c>
    </row>
    <row r="63" spans="1:19" ht="17.100000000000001" customHeight="1">
      <c r="A63" s="121" t="s">
        <v>249</v>
      </c>
      <c r="B63" s="122" t="s">
        <v>40</v>
      </c>
      <c r="C63" s="122">
        <v>192.84507289999999</v>
      </c>
      <c r="D63" s="122" t="s">
        <v>40</v>
      </c>
      <c r="E63" s="122">
        <v>20991.8516003</v>
      </c>
      <c r="F63" s="122" t="s">
        <v>40</v>
      </c>
      <c r="G63" s="122">
        <v>368.2718175</v>
      </c>
      <c r="H63" s="122">
        <v>478955.56723659998</v>
      </c>
      <c r="I63" s="122">
        <v>50028.584860000003</v>
      </c>
      <c r="J63" s="122">
        <v>27.480239999999998</v>
      </c>
      <c r="K63" s="122">
        <v>18.538188999999999</v>
      </c>
      <c r="L63" s="122">
        <v>173.3394328</v>
      </c>
      <c r="M63" s="122">
        <v>7547.4889682000003</v>
      </c>
      <c r="N63" s="122">
        <v>19375.447000799999</v>
      </c>
      <c r="O63" s="122">
        <v>46227.411560300003</v>
      </c>
      <c r="P63" s="122">
        <v>2772.7418152999999</v>
      </c>
      <c r="Q63" s="122">
        <v>626679.56779370003</v>
      </c>
      <c r="R63" s="122">
        <v>592439.3877352</v>
      </c>
      <c r="S63" s="121" t="s">
        <v>249</v>
      </c>
    </row>
    <row r="64" spans="1:19" ht="17.100000000000001" customHeight="1">
      <c r="A64" s="121" t="s">
        <v>250</v>
      </c>
      <c r="B64" s="122" t="s">
        <v>40</v>
      </c>
      <c r="C64" s="122">
        <v>562.40709760000004</v>
      </c>
      <c r="D64" s="122">
        <v>7519.4782042999996</v>
      </c>
      <c r="E64" s="122">
        <v>59373.119035099997</v>
      </c>
      <c r="F64" s="122">
        <v>22180.911043600001</v>
      </c>
      <c r="G64" s="122">
        <v>40621.304619800001</v>
      </c>
      <c r="H64" s="122">
        <v>1691944.3782367001</v>
      </c>
      <c r="I64" s="122">
        <v>157307.55975829999</v>
      </c>
      <c r="J64" s="122">
        <v>768.41114330000005</v>
      </c>
      <c r="K64" s="122">
        <v>136273.4101603</v>
      </c>
      <c r="L64" s="122">
        <v>583.84181960000001</v>
      </c>
      <c r="M64" s="122">
        <v>10377.300164300001</v>
      </c>
      <c r="N64" s="122">
        <v>560273.3964964</v>
      </c>
      <c r="O64" s="122">
        <v>10858.727106300001</v>
      </c>
      <c r="P64" s="122">
        <v>79.444204999999997</v>
      </c>
      <c r="Q64" s="122">
        <v>2698723.6890906002</v>
      </c>
      <c r="R64" s="122">
        <v>3405503.0855880999</v>
      </c>
      <c r="S64" s="121" t="s">
        <v>250</v>
      </c>
    </row>
    <row r="65" spans="1:19" ht="17.100000000000001" customHeight="1">
      <c r="A65" s="121" t="s">
        <v>251</v>
      </c>
      <c r="B65" s="122" t="s">
        <v>40</v>
      </c>
      <c r="C65" s="122">
        <v>346.3282006</v>
      </c>
      <c r="D65" s="122" t="s">
        <v>40</v>
      </c>
      <c r="E65" s="122">
        <v>2173.5623045000002</v>
      </c>
      <c r="F65" s="122" t="s">
        <v>40</v>
      </c>
      <c r="G65" s="122">
        <v>906.36831549999999</v>
      </c>
      <c r="H65" s="122">
        <v>235232.81296909999</v>
      </c>
      <c r="I65" s="122">
        <v>41723.280991799998</v>
      </c>
      <c r="J65" s="122">
        <v>146.92463269999999</v>
      </c>
      <c r="K65" s="122">
        <v>21881.689569900002</v>
      </c>
      <c r="L65" s="122">
        <v>27.754287099999999</v>
      </c>
      <c r="M65" s="122">
        <v>1858.1564552</v>
      </c>
      <c r="N65" s="122">
        <v>161056.0873595</v>
      </c>
      <c r="O65" s="122">
        <v>10.104760000000001</v>
      </c>
      <c r="P65" s="122">
        <v>5.2460167999999996</v>
      </c>
      <c r="Q65" s="122">
        <v>465368.31586269994</v>
      </c>
      <c r="R65" s="122">
        <v>525176.84584219998</v>
      </c>
      <c r="S65" s="121" t="s">
        <v>251</v>
      </c>
    </row>
    <row r="66" spans="1:19" ht="17.100000000000001" customHeight="1">
      <c r="A66" s="121" t="s">
        <v>252</v>
      </c>
      <c r="B66" s="122" t="s">
        <v>40</v>
      </c>
      <c r="C66" s="122">
        <v>74918.548682399996</v>
      </c>
      <c r="D66" s="122">
        <v>1955.6201297</v>
      </c>
      <c r="E66" s="122">
        <v>72447.028766000003</v>
      </c>
      <c r="F66" s="122">
        <v>14661.843724099999</v>
      </c>
      <c r="G66" s="122">
        <v>127523.199773</v>
      </c>
      <c r="H66" s="122">
        <v>1166979.8445396</v>
      </c>
      <c r="I66" s="122">
        <v>282808.27295920003</v>
      </c>
      <c r="J66" s="122">
        <v>249.69295220000001</v>
      </c>
      <c r="K66" s="122">
        <v>83343.222280300004</v>
      </c>
      <c r="L66" s="122">
        <v>2042.3815064999999</v>
      </c>
      <c r="M66" s="122">
        <v>28561.296899600002</v>
      </c>
      <c r="N66" s="122">
        <v>412165.73627749999</v>
      </c>
      <c r="O66" s="122">
        <v>256.3784612</v>
      </c>
      <c r="P66" s="122">
        <v>11.3768475</v>
      </c>
      <c r="Q66" s="122">
        <v>2267924.4437988</v>
      </c>
      <c r="R66" s="122">
        <v>2109335.5267906999</v>
      </c>
      <c r="S66" s="121" t="s">
        <v>252</v>
      </c>
    </row>
    <row r="67" spans="1:19" ht="17.100000000000001" customHeight="1">
      <c r="A67" s="121" t="s">
        <v>253</v>
      </c>
      <c r="B67" s="122" t="s">
        <v>40</v>
      </c>
      <c r="C67" s="122" t="s">
        <v>40</v>
      </c>
      <c r="D67" s="122">
        <v>1581.8981761</v>
      </c>
      <c r="E67" s="122">
        <v>41253.027119899998</v>
      </c>
      <c r="F67" s="122">
        <v>30727.789352</v>
      </c>
      <c r="G67" s="122">
        <v>883.10605029999999</v>
      </c>
      <c r="H67" s="122">
        <v>220374.65857540001</v>
      </c>
      <c r="I67" s="122">
        <v>62654.187836899997</v>
      </c>
      <c r="J67" s="122">
        <v>41.892310000000002</v>
      </c>
      <c r="K67" s="122">
        <v>41066.861443599999</v>
      </c>
      <c r="L67" s="122">
        <v>14.054345</v>
      </c>
      <c r="M67" s="122">
        <v>4047.3942102999999</v>
      </c>
      <c r="N67" s="122">
        <v>94662.862163800004</v>
      </c>
      <c r="O67" s="122" t="s">
        <v>40</v>
      </c>
      <c r="P67" s="122" t="s">
        <v>40</v>
      </c>
      <c r="Q67" s="122">
        <v>497307.73158330005</v>
      </c>
      <c r="R67" s="122">
        <v>589828.33700469998</v>
      </c>
      <c r="S67" s="121" t="s">
        <v>253</v>
      </c>
    </row>
    <row r="68" spans="1:19" ht="17.100000000000001" customHeight="1">
      <c r="A68" s="121" t="s">
        <v>254</v>
      </c>
      <c r="B68" s="122" t="s">
        <v>40</v>
      </c>
      <c r="C68" s="122">
        <v>11476.237857300001</v>
      </c>
      <c r="D68" s="122">
        <v>9630.9487267999993</v>
      </c>
      <c r="E68" s="122">
        <v>76374.575216199999</v>
      </c>
      <c r="F68" s="122">
        <v>62031.318361899997</v>
      </c>
      <c r="G68" s="122">
        <v>27997.0159165</v>
      </c>
      <c r="H68" s="122">
        <v>2668834.1530036</v>
      </c>
      <c r="I68" s="122">
        <v>457193.9273324</v>
      </c>
      <c r="J68" s="122">
        <v>10614.237101500001</v>
      </c>
      <c r="K68" s="122">
        <v>226285.96021310001</v>
      </c>
      <c r="L68" s="122">
        <v>5210.7119794</v>
      </c>
      <c r="M68" s="122">
        <v>64712.260187</v>
      </c>
      <c r="N68" s="122">
        <v>645345.32002830005</v>
      </c>
      <c r="O68" s="122">
        <v>11075.0789258</v>
      </c>
      <c r="P68" s="122">
        <v>3292.460994</v>
      </c>
      <c r="Q68" s="122">
        <v>4280074.2058437988</v>
      </c>
      <c r="R68" s="122">
        <v>5256348.8121451996</v>
      </c>
      <c r="S68" s="121" t="s">
        <v>254</v>
      </c>
    </row>
    <row r="69" spans="1:19" ht="17.100000000000001" customHeight="1">
      <c r="A69" s="121" t="s">
        <v>255</v>
      </c>
      <c r="B69" s="122" t="s">
        <v>40</v>
      </c>
      <c r="C69" s="122">
        <v>137.84443379999999</v>
      </c>
      <c r="D69" s="122">
        <v>17.349029999999999</v>
      </c>
      <c r="E69" s="122">
        <v>9833.6553151999997</v>
      </c>
      <c r="F69" s="122">
        <v>17184.0359302</v>
      </c>
      <c r="G69" s="122">
        <v>850.78501080000001</v>
      </c>
      <c r="H69" s="122">
        <v>309106.95570669998</v>
      </c>
      <c r="I69" s="122">
        <v>97008.840766399997</v>
      </c>
      <c r="J69" s="122">
        <v>107.34739690000001</v>
      </c>
      <c r="K69" s="122">
        <v>129571.6228342</v>
      </c>
      <c r="L69" s="122">
        <v>9.3081099999999992</v>
      </c>
      <c r="M69" s="122">
        <v>22546.351239799998</v>
      </c>
      <c r="N69" s="122">
        <v>82614.822653199997</v>
      </c>
      <c r="O69" s="122">
        <v>2168.5189301999999</v>
      </c>
      <c r="P69" s="122">
        <v>0.76373000000000002</v>
      </c>
      <c r="Q69" s="122">
        <v>671158.20108739997</v>
      </c>
      <c r="R69" s="122">
        <v>656527.26236199995</v>
      </c>
      <c r="S69" s="121" t="s">
        <v>255</v>
      </c>
    </row>
    <row r="70" spans="1:19" ht="17.100000000000001" customHeight="1">
      <c r="A70" s="121" t="s">
        <v>256</v>
      </c>
      <c r="B70" s="122" t="s">
        <v>40</v>
      </c>
      <c r="C70" s="122">
        <v>73097.992066699997</v>
      </c>
      <c r="D70" s="122">
        <v>27161.051271200002</v>
      </c>
      <c r="E70" s="122">
        <v>66439.442613099993</v>
      </c>
      <c r="F70" s="122">
        <v>62655.108657199999</v>
      </c>
      <c r="G70" s="122">
        <v>5088.2597134999996</v>
      </c>
      <c r="H70" s="122">
        <v>1977442.1316106999</v>
      </c>
      <c r="I70" s="122">
        <v>305919.23730570002</v>
      </c>
      <c r="J70" s="122">
        <v>356.80119130000003</v>
      </c>
      <c r="K70" s="122">
        <v>241820.57040999999</v>
      </c>
      <c r="L70" s="122">
        <v>44387.803498399997</v>
      </c>
      <c r="M70" s="122">
        <v>85696.146652700001</v>
      </c>
      <c r="N70" s="122">
        <v>508402.15822649997</v>
      </c>
      <c r="O70" s="122">
        <v>13152.2996554</v>
      </c>
      <c r="P70" s="122">
        <v>1.8524548999999999</v>
      </c>
      <c r="Q70" s="122">
        <v>3411620.8553272998</v>
      </c>
      <c r="R70" s="122">
        <v>3063500.1161910002</v>
      </c>
      <c r="S70" s="121" t="s">
        <v>256</v>
      </c>
    </row>
    <row r="71" spans="1:19" ht="17.100000000000001" customHeight="1">
      <c r="A71" s="121" t="s">
        <v>257</v>
      </c>
      <c r="B71" s="122" t="s">
        <v>40</v>
      </c>
      <c r="C71" s="122" t="s">
        <v>40</v>
      </c>
      <c r="D71" s="122">
        <v>18436.2740467</v>
      </c>
      <c r="E71" s="122">
        <v>143837.5985241</v>
      </c>
      <c r="F71" s="122">
        <v>77719.1604792</v>
      </c>
      <c r="G71" s="122">
        <v>5177.8684518999999</v>
      </c>
      <c r="H71" s="122">
        <v>1264844.9121715999</v>
      </c>
      <c r="I71" s="122">
        <v>178249.35347229999</v>
      </c>
      <c r="J71" s="122">
        <v>38.64179</v>
      </c>
      <c r="K71" s="122">
        <v>137231.79204259999</v>
      </c>
      <c r="L71" s="122">
        <v>9.4323067999999992</v>
      </c>
      <c r="M71" s="122">
        <v>100326.67182439999</v>
      </c>
      <c r="N71" s="122">
        <v>376694.94410750002</v>
      </c>
      <c r="O71" s="122">
        <v>7992.6707772999998</v>
      </c>
      <c r="P71" s="122">
        <v>15.1219895</v>
      </c>
      <c r="Q71" s="122">
        <v>2310574.4419838996</v>
      </c>
      <c r="R71" s="122">
        <v>3063364.9419387998</v>
      </c>
      <c r="S71" s="121" t="s">
        <v>257</v>
      </c>
    </row>
    <row r="72" spans="1:19" ht="17.100000000000001" customHeight="1">
      <c r="A72" s="121" t="s">
        <v>258</v>
      </c>
      <c r="B72" s="122" t="s">
        <v>40</v>
      </c>
      <c r="C72" s="122">
        <v>17626.493506399998</v>
      </c>
      <c r="D72" s="122">
        <v>98006.5535734</v>
      </c>
      <c r="E72" s="122">
        <v>318299.11536180001</v>
      </c>
      <c r="F72" s="122">
        <v>167290.4210876</v>
      </c>
      <c r="G72" s="122">
        <v>58971.891012200002</v>
      </c>
      <c r="H72" s="122">
        <v>4536291.8951391997</v>
      </c>
      <c r="I72" s="122">
        <v>601204.66869670001</v>
      </c>
      <c r="J72" s="122">
        <v>1232.5147783</v>
      </c>
      <c r="K72" s="122">
        <v>444015.99668919999</v>
      </c>
      <c r="L72" s="122">
        <v>13817.815574300001</v>
      </c>
      <c r="M72" s="122">
        <v>255048.5821272</v>
      </c>
      <c r="N72" s="122">
        <v>1111376.6960128001</v>
      </c>
      <c r="O72" s="122">
        <v>124545.7690462</v>
      </c>
      <c r="P72" s="122">
        <v>245.28532240000001</v>
      </c>
      <c r="Q72" s="122">
        <v>7747973.6979277004</v>
      </c>
      <c r="R72" s="122">
        <v>7573030.2809483996</v>
      </c>
      <c r="S72" s="121" t="s">
        <v>258</v>
      </c>
    </row>
    <row r="73" spans="1:19" ht="17.100000000000001" customHeight="1">
      <c r="A73" s="121" t="s">
        <v>259</v>
      </c>
      <c r="B73" s="122" t="s">
        <v>40</v>
      </c>
      <c r="C73" s="122">
        <v>2518.3060319000001</v>
      </c>
      <c r="D73" s="122">
        <v>520.89841820000004</v>
      </c>
      <c r="E73" s="122">
        <v>31805.9430507</v>
      </c>
      <c r="F73" s="122">
        <v>24013.802965700001</v>
      </c>
      <c r="G73" s="122">
        <v>10868.7602678</v>
      </c>
      <c r="H73" s="122">
        <v>1580803.2914275001</v>
      </c>
      <c r="I73" s="122">
        <v>137395.92561060001</v>
      </c>
      <c r="J73" s="122">
        <v>20.9852031</v>
      </c>
      <c r="K73" s="122">
        <v>35015.392271600002</v>
      </c>
      <c r="L73" s="122">
        <v>84.540800000000004</v>
      </c>
      <c r="M73" s="122">
        <v>20143.973151900002</v>
      </c>
      <c r="N73" s="122">
        <v>118165.8220285</v>
      </c>
      <c r="O73" s="122">
        <v>84.0015322</v>
      </c>
      <c r="P73" s="122" t="s">
        <v>40</v>
      </c>
      <c r="Q73" s="122">
        <v>1961441.6427597003</v>
      </c>
      <c r="R73" s="122">
        <v>1104318.6589428999</v>
      </c>
      <c r="S73" s="121" t="s">
        <v>259</v>
      </c>
    </row>
    <row r="74" spans="1:19" ht="17.100000000000001" customHeight="1">
      <c r="A74" s="121" t="s">
        <v>260</v>
      </c>
      <c r="B74" s="122" t="s">
        <v>40</v>
      </c>
      <c r="C74" s="122">
        <v>5611.2722007000002</v>
      </c>
      <c r="D74" s="122">
        <v>44019.645603099998</v>
      </c>
      <c r="E74" s="122">
        <v>251142.1545301</v>
      </c>
      <c r="F74" s="122">
        <v>222150.6457275</v>
      </c>
      <c r="G74" s="122">
        <v>62744.376386399999</v>
      </c>
      <c r="H74" s="122">
        <v>3727969.2327836999</v>
      </c>
      <c r="I74" s="122">
        <v>822541.32328280003</v>
      </c>
      <c r="J74" s="122">
        <v>235.23441220000001</v>
      </c>
      <c r="K74" s="122">
        <v>414625.22510440001</v>
      </c>
      <c r="L74" s="122">
        <v>47880.600130899998</v>
      </c>
      <c r="M74" s="122">
        <v>245410.5303751</v>
      </c>
      <c r="N74" s="122">
        <v>779197.59931710002</v>
      </c>
      <c r="O74" s="122">
        <v>664.20417380000004</v>
      </c>
      <c r="P74" s="122" t="s">
        <v>40</v>
      </c>
      <c r="Q74" s="122">
        <v>6624192.0440277988</v>
      </c>
      <c r="R74" s="122">
        <v>5561066.0613833005</v>
      </c>
      <c r="S74" s="121" t="s">
        <v>260</v>
      </c>
    </row>
    <row r="75" spans="1:19" ht="17.100000000000001" customHeight="1">
      <c r="A75" s="121" t="s">
        <v>261</v>
      </c>
      <c r="B75" s="122" t="s">
        <v>40</v>
      </c>
      <c r="C75" s="122">
        <v>58392.482925800003</v>
      </c>
      <c r="D75" s="122">
        <v>18077.942583600001</v>
      </c>
      <c r="E75" s="122">
        <v>183313.46092290001</v>
      </c>
      <c r="F75" s="122">
        <v>15659.5986854</v>
      </c>
      <c r="G75" s="122">
        <v>59680.645224799999</v>
      </c>
      <c r="H75" s="122">
        <v>2856217.4791174</v>
      </c>
      <c r="I75" s="122">
        <v>380260.98730079998</v>
      </c>
      <c r="J75" s="122">
        <v>8.2459723</v>
      </c>
      <c r="K75" s="122">
        <v>148040.04907159999</v>
      </c>
      <c r="L75" s="122">
        <v>2754.1950787000001</v>
      </c>
      <c r="M75" s="122">
        <v>210950.2174352</v>
      </c>
      <c r="N75" s="122">
        <v>525968.71625289996</v>
      </c>
      <c r="O75" s="122">
        <v>124.123245</v>
      </c>
      <c r="P75" s="122">
        <v>154.76114670000001</v>
      </c>
      <c r="Q75" s="122">
        <v>4459602.9049630994</v>
      </c>
      <c r="R75" s="122">
        <v>4360855.6571851</v>
      </c>
      <c r="S75" s="121" t="s">
        <v>261</v>
      </c>
    </row>
    <row r="76" spans="1:19" ht="17.100000000000001" customHeight="1">
      <c r="A76" s="121" t="s">
        <v>262</v>
      </c>
      <c r="B76" s="122" t="s">
        <v>40</v>
      </c>
      <c r="C76" s="122">
        <v>308307.64601710002</v>
      </c>
      <c r="D76" s="122">
        <v>84382.4529453</v>
      </c>
      <c r="E76" s="122">
        <v>460098.89204220002</v>
      </c>
      <c r="F76" s="122">
        <v>657661.58570609998</v>
      </c>
      <c r="G76" s="122">
        <v>159044.51298629999</v>
      </c>
      <c r="H76" s="122">
        <v>9646622.5497033</v>
      </c>
      <c r="I76" s="122">
        <v>1207332.5088430999</v>
      </c>
      <c r="J76" s="122">
        <v>79.148033100000006</v>
      </c>
      <c r="K76" s="122">
        <v>367770.07342189999</v>
      </c>
      <c r="L76" s="122">
        <v>83795.827679599999</v>
      </c>
      <c r="M76" s="122">
        <v>236306.77907980001</v>
      </c>
      <c r="N76" s="122">
        <v>945176.76060459996</v>
      </c>
      <c r="O76" s="122">
        <v>3100.4382222999998</v>
      </c>
      <c r="P76" s="122">
        <v>4531.5805184999999</v>
      </c>
      <c r="Q76" s="122">
        <v>14164210.755803199</v>
      </c>
      <c r="R76" s="122">
        <v>11504110.9434347</v>
      </c>
      <c r="S76" s="121" t="s">
        <v>262</v>
      </c>
    </row>
    <row r="77" spans="1:19" ht="17.100000000000001" customHeight="1">
      <c r="A77" s="121" t="s">
        <v>263</v>
      </c>
      <c r="B77" s="122" t="s">
        <v>40</v>
      </c>
      <c r="C77" s="122" t="s">
        <v>40</v>
      </c>
      <c r="D77" s="122">
        <v>9921.4924269999992</v>
      </c>
      <c r="E77" s="122">
        <v>113808.4077765</v>
      </c>
      <c r="F77" s="122">
        <v>21312.171928100001</v>
      </c>
      <c r="G77" s="122">
        <v>12273.218483500001</v>
      </c>
      <c r="H77" s="122">
        <v>1929762.8199132001</v>
      </c>
      <c r="I77" s="122">
        <v>64269.923672999998</v>
      </c>
      <c r="J77" s="122">
        <v>48.805689299999997</v>
      </c>
      <c r="K77" s="122">
        <v>121265.3156665</v>
      </c>
      <c r="L77" s="122">
        <v>10002.013692</v>
      </c>
      <c r="M77" s="122">
        <v>62381.525835599998</v>
      </c>
      <c r="N77" s="122">
        <v>333614.40799879999</v>
      </c>
      <c r="O77" s="122">
        <v>7521.4982847000001</v>
      </c>
      <c r="P77" s="122">
        <v>351.22357390000002</v>
      </c>
      <c r="Q77" s="122">
        <v>2686532.8249420999</v>
      </c>
      <c r="R77" s="122">
        <v>2786670.2991126999</v>
      </c>
      <c r="S77" s="121" t="s">
        <v>263</v>
      </c>
    </row>
    <row r="78" spans="1:19" ht="17.100000000000001" customHeight="1">
      <c r="A78" s="121" t="s">
        <v>264</v>
      </c>
      <c r="B78" s="122" t="s">
        <v>40</v>
      </c>
      <c r="C78" s="122">
        <v>198130.2261427</v>
      </c>
      <c r="D78" s="122">
        <v>159450.2105712</v>
      </c>
      <c r="E78" s="122">
        <v>666185.68710690003</v>
      </c>
      <c r="F78" s="122">
        <v>75554.576873400001</v>
      </c>
      <c r="G78" s="122">
        <v>71638.813500599994</v>
      </c>
      <c r="H78" s="122">
        <v>8678695.9179023001</v>
      </c>
      <c r="I78" s="122">
        <v>451000.64205879997</v>
      </c>
      <c r="J78" s="122">
        <v>14.312371300000001</v>
      </c>
      <c r="K78" s="122">
        <v>560259.10218040005</v>
      </c>
      <c r="L78" s="122">
        <v>195514.174413</v>
      </c>
      <c r="M78" s="122">
        <v>310706.50287690002</v>
      </c>
      <c r="N78" s="122">
        <v>493588.94208379998</v>
      </c>
      <c r="O78" s="122">
        <v>529.284132</v>
      </c>
      <c r="P78" s="122">
        <v>115161.5218321</v>
      </c>
      <c r="Q78" s="122">
        <v>11976429.914045401</v>
      </c>
      <c r="R78" s="122">
        <v>14045847.915572099</v>
      </c>
      <c r="S78" s="121" t="s">
        <v>264</v>
      </c>
    </row>
    <row r="79" spans="1:19" ht="17.100000000000001" customHeight="1">
      <c r="A79" s="121" t="s">
        <v>265</v>
      </c>
      <c r="B79" s="122" t="s">
        <v>40</v>
      </c>
      <c r="C79" s="122">
        <v>49213.4352593</v>
      </c>
      <c r="D79" s="122">
        <v>2826.5590373999999</v>
      </c>
      <c r="E79" s="122">
        <v>22858.7273761</v>
      </c>
      <c r="F79" s="122">
        <v>11098.062830299999</v>
      </c>
      <c r="G79" s="122">
        <v>24755.530379200001</v>
      </c>
      <c r="H79" s="122">
        <v>1124208.7463612</v>
      </c>
      <c r="I79" s="122">
        <v>103915.3296695</v>
      </c>
      <c r="J79" s="122" t="s">
        <v>40</v>
      </c>
      <c r="K79" s="122">
        <v>158725.60508169999</v>
      </c>
      <c r="L79" s="122">
        <v>17079.1385821</v>
      </c>
      <c r="M79" s="122">
        <v>98719.1929924</v>
      </c>
      <c r="N79" s="122">
        <v>181416.48347149999</v>
      </c>
      <c r="O79" s="122">
        <v>11962.030497899999</v>
      </c>
      <c r="P79" s="122">
        <v>1.6304681999999999</v>
      </c>
      <c r="Q79" s="122">
        <v>1806780.4720067999</v>
      </c>
      <c r="R79" s="122">
        <v>1976446.4183193999</v>
      </c>
      <c r="S79" s="121" t="s">
        <v>265</v>
      </c>
    </row>
    <row r="80" spans="1:19" ht="17.100000000000001" customHeight="1">
      <c r="A80" s="121" t="s">
        <v>266</v>
      </c>
      <c r="B80" s="122" t="s">
        <v>40</v>
      </c>
      <c r="C80" s="122">
        <v>84020.188165</v>
      </c>
      <c r="D80" s="122">
        <v>42558.703466300001</v>
      </c>
      <c r="E80" s="122">
        <v>505805.52592649998</v>
      </c>
      <c r="F80" s="122">
        <v>369418.8686251</v>
      </c>
      <c r="G80" s="122">
        <v>142029.1514417</v>
      </c>
      <c r="H80" s="122">
        <v>17343734.530526601</v>
      </c>
      <c r="I80" s="122">
        <v>1616067.3114920999</v>
      </c>
      <c r="J80" s="122">
        <v>57.607291500000002</v>
      </c>
      <c r="K80" s="122">
        <v>800314.93287290004</v>
      </c>
      <c r="L80" s="122">
        <v>121655.5834755</v>
      </c>
      <c r="M80" s="122">
        <v>125072.2715564</v>
      </c>
      <c r="N80" s="122">
        <v>1307303.5059098999</v>
      </c>
      <c r="O80" s="122">
        <v>26786.472164899998</v>
      </c>
      <c r="P80" s="122">
        <v>6372.9886765000001</v>
      </c>
      <c r="Q80" s="122">
        <v>22491197.641590901</v>
      </c>
      <c r="R80" s="122">
        <v>21837222.954608999</v>
      </c>
      <c r="S80" s="121" t="s">
        <v>266</v>
      </c>
    </row>
    <row r="81" spans="1:19" ht="17.100000000000001" customHeight="1">
      <c r="A81" s="121" t="s">
        <v>267</v>
      </c>
      <c r="B81" s="122" t="s">
        <v>40</v>
      </c>
      <c r="C81" s="122">
        <v>15874.711605799999</v>
      </c>
      <c r="D81" s="122">
        <v>538.12009149999994</v>
      </c>
      <c r="E81" s="122">
        <v>36478.439402999997</v>
      </c>
      <c r="F81" s="122">
        <v>7164.4468761999997</v>
      </c>
      <c r="G81" s="122">
        <v>13053.3401426</v>
      </c>
      <c r="H81" s="122">
        <v>931532.60672030004</v>
      </c>
      <c r="I81" s="122">
        <v>34456.255980000002</v>
      </c>
      <c r="J81" s="122">
        <v>2.5808567</v>
      </c>
      <c r="K81" s="122">
        <v>104685.04745490001</v>
      </c>
      <c r="L81" s="122">
        <v>77558.550190099995</v>
      </c>
      <c r="M81" s="122">
        <v>5392.9657512000003</v>
      </c>
      <c r="N81" s="122">
        <v>29960.7620412</v>
      </c>
      <c r="O81" s="122" t="s">
        <v>40</v>
      </c>
      <c r="P81" s="122" t="s">
        <v>40</v>
      </c>
      <c r="Q81" s="122">
        <v>1256697.8271135001</v>
      </c>
      <c r="R81" s="122">
        <v>1208724.6240526</v>
      </c>
      <c r="S81" s="121" t="s">
        <v>267</v>
      </c>
    </row>
    <row r="82" spans="1:19" ht="17.100000000000001" customHeight="1">
      <c r="A82" s="121" t="s">
        <v>268</v>
      </c>
      <c r="B82" s="122" t="s">
        <v>40</v>
      </c>
      <c r="C82" s="122">
        <v>223093.6237151</v>
      </c>
      <c r="D82" s="122">
        <v>1903.4583345999999</v>
      </c>
      <c r="E82" s="122">
        <v>186068.74496780001</v>
      </c>
      <c r="F82" s="122">
        <v>99359.241823300006</v>
      </c>
      <c r="G82" s="122">
        <v>34699.192590300001</v>
      </c>
      <c r="H82" s="122">
        <v>7670393.1125359004</v>
      </c>
      <c r="I82" s="122">
        <v>604533.34717389999</v>
      </c>
      <c r="J82" s="122">
        <v>8.4430782999999998</v>
      </c>
      <c r="K82" s="122">
        <v>63505.808058199997</v>
      </c>
      <c r="L82" s="122">
        <v>51216.464157599999</v>
      </c>
      <c r="M82" s="122">
        <v>58318.884012299997</v>
      </c>
      <c r="N82" s="122">
        <v>596516.69886550005</v>
      </c>
      <c r="O82" s="122">
        <v>11380.656616800001</v>
      </c>
      <c r="P82" s="122">
        <v>41.590694399999997</v>
      </c>
      <c r="Q82" s="122">
        <v>9601039.2666239999</v>
      </c>
      <c r="R82" s="122">
        <v>9188101.4388951994</v>
      </c>
      <c r="S82" s="121" t="s">
        <v>268</v>
      </c>
    </row>
    <row r="83" spans="1:19" ht="17.100000000000001" customHeight="1">
      <c r="A83" s="121" t="s">
        <v>269</v>
      </c>
      <c r="B83" s="122" t="s">
        <v>40</v>
      </c>
      <c r="C83" s="122" t="s">
        <v>40</v>
      </c>
      <c r="D83" s="122" t="s">
        <v>40</v>
      </c>
      <c r="E83" s="122" t="s">
        <v>40</v>
      </c>
      <c r="F83" s="122" t="s">
        <v>40</v>
      </c>
      <c r="G83" s="122">
        <v>473.94181700000001</v>
      </c>
      <c r="H83" s="122">
        <v>15699.761473</v>
      </c>
      <c r="I83" s="122">
        <v>2231.2934301</v>
      </c>
      <c r="J83" s="122" t="s">
        <v>40</v>
      </c>
      <c r="K83" s="122">
        <v>13.3379008</v>
      </c>
      <c r="L83" s="122">
        <v>819.19097060000001</v>
      </c>
      <c r="M83" s="122">
        <v>124.85987590000001</v>
      </c>
      <c r="N83" s="122">
        <v>36413.364967399997</v>
      </c>
      <c r="O83" s="122" t="s">
        <v>40</v>
      </c>
      <c r="P83" s="122" t="s">
        <v>40</v>
      </c>
      <c r="Q83" s="122">
        <v>55775.7504348</v>
      </c>
      <c r="R83" s="122">
        <v>61404.689302600003</v>
      </c>
      <c r="S83" s="121" t="s">
        <v>269</v>
      </c>
    </row>
    <row r="84" spans="1:19" ht="17.100000000000001" customHeight="1">
      <c r="A84" s="121" t="s">
        <v>270</v>
      </c>
      <c r="B84" s="122" t="s">
        <v>40</v>
      </c>
      <c r="C84" s="122">
        <v>5153.0694589000004</v>
      </c>
      <c r="D84" s="122">
        <v>71.285740500000003</v>
      </c>
      <c r="E84" s="122">
        <v>72505.963734799996</v>
      </c>
      <c r="F84" s="122">
        <v>10868.786333599999</v>
      </c>
      <c r="G84" s="122">
        <v>14128.561843199999</v>
      </c>
      <c r="H84" s="122">
        <v>1456584.2903108001</v>
      </c>
      <c r="I84" s="122">
        <v>177379.7271932</v>
      </c>
      <c r="J84" s="122" t="s">
        <v>40</v>
      </c>
      <c r="K84" s="122">
        <v>110868.8629333</v>
      </c>
      <c r="L84" s="122">
        <v>26933.551854199999</v>
      </c>
      <c r="M84" s="122">
        <v>8967.7648394999997</v>
      </c>
      <c r="N84" s="122">
        <v>281915.35817159998</v>
      </c>
      <c r="O84" s="122">
        <v>7007.6947099999998</v>
      </c>
      <c r="P84" s="122">
        <v>31614.124191899999</v>
      </c>
      <c r="Q84" s="122">
        <v>2203999.0413154997</v>
      </c>
      <c r="R84" s="122">
        <v>1961669.422942</v>
      </c>
      <c r="S84" s="121" t="s">
        <v>270</v>
      </c>
    </row>
    <row r="85" spans="1:19" ht="17.100000000000001" customHeight="1">
      <c r="A85" s="121" t="s">
        <v>271</v>
      </c>
      <c r="B85" s="122" t="s">
        <v>40</v>
      </c>
      <c r="C85" s="122" t="s">
        <v>40</v>
      </c>
      <c r="D85" s="122" t="s">
        <v>40</v>
      </c>
      <c r="E85" s="122">
        <v>6740.5130558000001</v>
      </c>
      <c r="F85" s="122" t="s">
        <v>40</v>
      </c>
      <c r="G85" s="122" t="s">
        <v>40</v>
      </c>
      <c r="H85" s="122">
        <v>1685.3245241</v>
      </c>
      <c r="I85" s="122">
        <v>3780.1517196</v>
      </c>
      <c r="J85" s="122" t="s">
        <v>40</v>
      </c>
      <c r="K85" s="122" t="s">
        <v>40</v>
      </c>
      <c r="L85" s="122" t="s">
        <v>40</v>
      </c>
      <c r="M85" s="122" t="s">
        <v>40</v>
      </c>
      <c r="N85" s="122">
        <v>49462.506689299997</v>
      </c>
      <c r="O85" s="122" t="s">
        <v>40</v>
      </c>
      <c r="P85" s="122" t="s">
        <v>40</v>
      </c>
      <c r="Q85" s="122">
        <v>61668.495988800001</v>
      </c>
      <c r="R85" s="122">
        <v>23451.462135599999</v>
      </c>
      <c r="S85" s="121" t="s">
        <v>271</v>
      </c>
    </row>
    <row r="86" spans="1:19" ht="17.100000000000001" customHeight="1">
      <c r="A86" s="121" t="s">
        <v>272</v>
      </c>
      <c r="B86" s="122" t="s">
        <v>40</v>
      </c>
      <c r="C86" s="122">
        <v>2397.5033938000001</v>
      </c>
      <c r="D86" s="122">
        <v>1272.3626534</v>
      </c>
      <c r="E86" s="122">
        <v>5628.8294636999999</v>
      </c>
      <c r="F86" s="122">
        <v>2049.0015773</v>
      </c>
      <c r="G86" s="122">
        <v>2557.3485464999999</v>
      </c>
      <c r="H86" s="122">
        <v>475792.4522991</v>
      </c>
      <c r="I86" s="122">
        <v>110868.81324800001</v>
      </c>
      <c r="J86" s="122">
        <v>0.51480559999999997</v>
      </c>
      <c r="K86" s="122">
        <v>3931.1284446999998</v>
      </c>
      <c r="L86" s="122">
        <v>1664.0862787000001</v>
      </c>
      <c r="M86" s="122">
        <v>5906.0614251999996</v>
      </c>
      <c r="N86" s="122">
        <v>60210.325731999998</v>
      </c>
      <c r="O86" s="122" t="s">
        <v>40</v>
      </c>
      <c r="P86" s="122">
        <v>172.4365895</v>
      </c>
      <c r="Q86" s="122">
        <v>672450.86445750005</v>
      </c>
      <c r="R86" s="122">
        <v>579314.25296089996</v>
      </c>
      <c r="S86" s="121" t="s">
        <v>272</v>
      </c>
    </row>
    <row r="87" spans="1:19">
      <c r="A87" s="123"/>
      <c r="B87" s="124"/>
      <c r="C87" s="124"/>
      <c r="D87" s="124"/>
      <c r="E87" s="124"/>
      <c r="F87" s="124"/>
      <c r="G87" s="124"/>
      <c r="H87" s="124"/>
      <c r="I87" s="124"/>
      <c r="J87" s="124"/>
      <c r="K87" s="124"/>
      <c r="L87" s="124"/>
      <c r="M87" s="124"/>
      <c r="N87" s="124"/>
      <c r="O87" s="124"/>
      <c r="P87" s="124"/>
      <c r="Q87" s="124"/>
      <c r="R87" s="124"/>
      <c r="S87" s="123"/>
    </row>
    <row r="88" spans="1:19">
      <c r="A88" s="121"/>
      <c r="B88" s="122"/>
      <c r="C88" s="122"/>
      <c r="D88" s="122"/>
      <c r="E88" s="122"/>
      <c r="F88" s="122"/>
      <c r="G88" s="122"/>
      <c r="H88" s="122"/>
      <c r="I88" s="122"/>
      <c r="J88" s="112" t="s">
        <v>317</v>
      </c>
      <c r="K88" s="122"/>
      <c r="L88" s="122"/>
      <c r="M88" s="122"/>
      <c r="N88" s="122"/>
      <c r="O88" s="122"/>
      <c r="P88" s="122"/>
      <c r="Q88" s="122"/>
      <c r="R88" s="122"/>
      <c r="S88" s="112" t="s">
        <v>319</v>
      </c>
    </row>
    <row r="89" spans="1:19">
      <c r="A89" s="121"/>
      <c r="B89" s="122"/>
      <c r="C89" s="122"/>
      <c r="D89" s="122"/>
      <c r="E89" s="122"/>
      <c r="F89" s="122"/>
      <c r="G89" s="122"/>
      <c r="H89" s="122"/>
      <c r="I89" s="116"/>
      <c r="J89" s="48"/>
      <c r="K89" s="122"/>
      <c r="L89" s="122"/>
      <c r="M89" s="122"/>
      <c r="N89" s="122"/>
      <c r="O89" s="122"/>
      <c r="P89" s="122"/>
      <c r="Q89" s="122"/>
      <c r="R89" s="122"/>
      <c r="S89" s="121"/>
    </row>
    <row r="90" spans="1:19">
      <c r="A90" s="121"/>
      <c r="B90" s="122"/>
      <c r="C90" s="122"/>
      <c r="D90" s="122"/>
      <c r="E90" s="122"/>
      <c r="F90" s="122"/>
      <c r="G90" s="122"/>
      <c r="H90" s="122"/>
      <c r="I90" s="116"/>
      <c r="J90" s="48"/>
      <c r="K90" s="122"/>
      <c r="L90" s="122"/>
      <c r="M90" s="122"/>
      <c r="N90" s="122"/>
      <c r="O90" s="122"/>
      <c r="P90" s="122"/>
      <c r="Q90" s="122"/>
      <c r="R90" s="122"/>
      <c r="S90" s="121"/>
    </row>
    <row r="91" spans="1:19">
      <c r="A91" s="121"/>
      <c r="B91" s="122"/>
      <c r="C91" s="122"/>
      <c r="D91" s="122"/>
      <c r="E91" s="122"/>
      <c r="F91" s="122"/>
      <c r="G91" s="122"/>
      <c r="H91" s="122"/>
      <c r="I91" s="116"/>
      <c r="J91" s="48"/>
      <c r="K91" s="122"/>
      <c r="L91" s="122"/>
      <c r="M91" s="122"/>
      <c r="N91" s="122"/>
      <c r="O91" s="122"/>
      <c r="P91" s="122"/>
      <c r="Q91" s="122"/>
      <c r="R91" s="122"/>
      <c r="S91" s="121"/>
    </row>
    <row r="92" spans="1:19" ht="15">
      <c r="A92" s="17"/>
      <c r="B92" s="56"/>
      <c r="C92" s="17"/>
      <c r="D92" s="115"/>
      <c r="E92" s="115"/>
      <c r="F92" s="115"/>
      <c r="G92" s="17"/>
      <c r="H92" s="17"/>
      <c r="I92" s="125"/>
      <c r="J92" s="126"/>
      <c r="K92" s="56"/>
      <c r="L92" s="115"/>
      <c r="M92" s="17"/>
      <c r="N92" s="17"/>
      <c r="O92" s="17"/>
      <c r="P92" s="17"/>
      <c r="Q92" s="17"/>
      <c r="R92" s="17"/>
      <c r="S92" s="87" t="s">
        <v>54</v>
      </c>
    </row>
    <row r="93" spans="1:19" ht="17.100000000000001" customHeight="1">
      <c r="A93" s="1241" t="s">
        <v>187</v>
      </c>
      <c r="B93" s="1228" t="s">
        <v>188</v>
      </c>
      <c r="C93" s="1228"/>
      <c r="D93" s="1228"/>
      <c r="E93" s="1228"/>
      <c r="F93" s="1228"/>
      <c r="G93" s="1228"/>
      <c r="H93" s="1228"/>
      <c r="I93" s="1228"/>
      <c r="J93" s="1228" t="s">
        <v>188</v>
      </c>
      <c r="K93" s="1228"/>
      <c r="L93" s="1228"/>
      <c r="M93" s="1228"/>
      <c r="N93" s="1228"/>
      <c r="O93" s="1228"/>
      <c r="P93" s="1228"/>
      <c r="Q93" s="1228"/>
      <c r="R93" s="1240" t="s">
        <v>189</v>
      </c>
      <c r="S93" s="1243" t="s">
        <v>187</v>
      </c>
    </row>
    <row r="94" spans="1:19">
      <c r="A94" s="1241"/>
      <c r="B94" s="1236" t="s">
        <v>190</v>
      </c>
      <c r="C94" s="1236" t="s">
        <v>191</v>
      </c>
      <c r="D94" s="1236" t="s">
        <v>192</v>
      </c>
      <c r="E94" s="1236" t="s">
        <v>193</v>
      </c>
      <c r="F94" s="1236" t="s">
        <v>194</v>
      </c>
      <c r="G94" s="1236" t="s">
        <v>195</v>
      </c>
      <c r="H94" s="1236" t="s">
        <v>196</v>
      </c>
      <c r="I94" s="1236" t="s">
        <v>197</v>
      </c>
      <c r="J94" s="1236" t="s">
        <v>198</v>
      </c>
      <c r="K94" s="1236" t="s">
        <v>199</v>
      </c>
      <c r="L94" s="1236" t="s">
        <v>200</v>
      </c>
      <c r="M94" s="1236" t="s">
        <v>201</v>
      </c>
      <c r="N94" s="1236" t="s">
        <v>202</v>
      </c>
      <c r="O94" s="1236" t="s">
        <v>203</v>
      </c>
      <c r="P94" s="1236" t="s">
        <v>204</v>
      </c>
      <c r="Q94" s="1242" t="s">
        <v>205</v>
      </c>
      <c r="R94" s="1240"/>
      <c r="S94" s="1243"/>
    </row>
    <row r="95" spans="1:19" ht="77.099999999999994" customHeight="1">
      <c r="A95" s="1241"/>
      <c r="B95" s="1236"/>
      <c r="C95" s="1236"/>
      <c r="D95" s="1236"/>
      <c r="E95" s="1236"/>
      <c r="F95" s="1236"/>
      <c r="G95" s="1236"/>
      <c r="H95" s="1236"/>
      <c r="I95" s="1236"/>
      <c r="J95" s="1236"/>
      <c r="K95" s="1236"/>
      <c r="L95" s="1236"/>
      <c r="M95" s="1236"/>
      <c r="N95" s="1236"/>
      <c r="O95" s="1236"/>
      <c r="P95" s="1236"/>
      <c r="Q95" s="1242"/>
      <c r="R95" s="1240"/>
      <c r="S95" s="1243"/>
    </row>
    <row r="96" spans="1:19" ht="15.95" customHeight="1">
      <c r="A96" s="65"/>
      <c r="B96" s="119"/>
      <c r="C96" s="119"/>
      <c r="D96" s="119"/>
      <c r="E96" s="119"/>
      <c r="F96" s="119"/>
      <c r="G96" s="119"/>
      <c r="H96" s="119"/>
      <c r="I96" s="119"/>
      <c r="J96" s="119"/>
      <c r="K96" s="119"/>
      <c r="L96" s="119"/>
      <c r="M96" s="119"/>
      <c r="N96" s="119"/>
      <c r="O96" s="119"/>
      <c r="P96" s="119"/>
      <c r="Q96" s="119"/>
      <c r="R96" s="119"/>
      <c r="S96" s="119"/>
    </row>
    <row r="97" spans="1:19" ht="15.95" customHeight="1">
      <c r="A97" s="127" t="s">
        <v>274</v>
      </c>
      <c r="B97" s="122" t="s">
        <v>40</v>
      </c>
      <c r="C97" s="122" t="s">
        <v>40</v>
      </c>
      <c r="D97" s="122" t="s">
        <v>40</v>
      </c>
      <c r="E97" s="122" t="s">
        <v>40</v>
      </c>
      <c r="F97" s="122" t="s">
        <v>40</v>
      </c>
      <c r="G97" s="122">
        <v>9.56</v>
      </c>
      <c r="H97" s="122">
        <v>55172.917796499998</v>
      </c>
      <c r="I97" s="122">
        <v>178552.90085010001</v>
      </c>
      <c r="J97" s="122">
        <v>13.806324999999999</v>
      </c>
      <c r="K97" s="122" t="s">
        <v>40</v>
      </c>
      <c r="L97" s="122" t="s">
        <v>40</v>
      </c>
      <c r="M97" s="122" t="s">
        <v>40</v>
      </c>
      <c r="N97" s="122">
        <v>11140.3261674</v>
      </c>
      <c r="O97" s="122" t="s">
        <v>40</v>
      </c>
      <c r="P97" s="122" t="s">
        <v>40</v>
      </c>
      <c r="Q97" s="122">
        <v>244889.51113900001</v>
      </c>
      <c r="R97" s="122">
        <v>17587.329484400001</v>
      </c>
      <c r="S97" s="121" t="s">
        <v>274</v>
      </c>
    </row>
    <row r="98" spans="1:19" ht="15.95" customHeight="1">
      <c r="A98" s="127" t="s">
        <v>275</v>
      </c>
      <c r="B98" s="122" t="s">
        <v>40</v>
      </c>
      <c r="C98" s="122">
        <v>209.13836689999999</v>
      </c>
      <c r="D98" s="122">
        <v>5.5768243999999996</v>
      </c>
      <c r="E98" s="122">
        <v>4482.7028447000002</v>
      </c>
      <c r="F98" s="122" t="s">
        <v>40</v>
      </c>
      <c r="G98" s="122">
        <v>134.76369360000001</v>
      </c>
      <c r="H98" s="122">
        <v>127376.8985995</v>
      </c>
      <c r="I98" s="122">
        <v>8284.6199285000002</v>
      </c>
      <c r="J98" s="122">
        <v>2.1824333</v>
      </c>
      <c r="K98" s="122">
        <v>3.6379165000000002</v>
      </c>
      <c r="L98" s="122" t="s">
        <v>40</v>
      </c>
      <c r="M98" s="122">
        <v>48.757543599999998</v>
      </c>
      <c r="N98" s="122">
        <v>19643.5386129</v>
      </c>
      <c r="O98" s="122" t="s">
        <v>40</v>
      </c>
      <c r="P98" s="122">
        <v>2891.8059239999998</v>
      </c>
      <c r="Q98" s="122">
        <v>163083.6226879</v>
      </c>
      <c r="R98" s="122">
        <v>156939.78337409999</v>
      </c>
      <c r="S98" s="121" t="s">
        <v>275</v>
      </c>
    </row>
    <row r="99" spans="1:19" ht="15.95" customHeight="1">
      <c r="A99" s="127" t="s">
        <v>276</v>
      </c>
      <c r="B99" s="122" t="s">
        <v>40</v>
      </c>
      <c r="C99" s="122" t="s">
        <v>40</v>
      </c>
      <c r="D99" s="122" t="s">
        <v>40</v>
      </c>
      <c r="E99" s="122" t="s">
        <v>40</v>
      </c>
      <c r="F99" s="122" t="s">
        <v>40</v>
      </c>
      <c r="G99" s="122" t="s">
        <v>40</v>
      </c>
      <c r="H99" s="122">
        <v>399.0922521</v>
      </c>
      <c r="I99" s="122">
        <v>24.3244194</v>
      </c>
      <c r="J99" s="122" t="s">
        <v>40</v>
      </c>
      <c r="K99" s="122" t="s">
        <v>40</v>
      </c>
      <c r="L99" s="122" t="s">
        <v>40</v>
      </c>
      <c r="M99" s="122" t="s">
        <v>40</v>
      </c>
      <c r="N99" s="122">
        <v>2.9129301999999999</v>
      </c>
      <c r="O99" s="122" t="s">
        <v>40</v>
      </c>
      <c r="P99" s="122" t="s">
        <v>40</v>
      </c>
      <c r="Q99" s="122">
        <v>426.32960170000001</v>
      </c>
      <c r="R99" s="122">
        <v>437.7300932</v>
      </c>
      <c r="S99" s="121" t="s">
        <v>276</v>
      </c>
    </row>
    <row r="100" spans="1:19" ht="15.95" customHeight="1">
      <c r="A100" s="127" t="s">
        <v>277</v>
      </c>
      <c r="B100" s="122" t="s">
        <v>40</v>
      </c>
      <c r="C100" s="122" t="s">
        <v>40</v>
      </c>
      <c r="D100" s="122">
        <v>0.5216442</v>
      </c>
      <c r="E100" s="122">
        <v>849.01464139999996</v>
      </c>
      <c r="F100" s="122" t="s">
        <v>40</v>
      </c>
      <c r="G100" s="122">
        <v>89.388332700000007</v>
      </c>
      <c r="H100" s="122">
        <v>8596.6775749000008</v>
      </c>
      <c r="I100" s="122">
        <v>466.58837720000002</v>
      </c>
      <c r="J100" s="122" t="s">
        <v>40</v>
      </c>
      <c r="K100" s="122" t="s">
        <v>40</v>
      </c>
      <c r="L100" s="122" t="s">
        <v>40</v>
      </c>
      <c r="M100" s="122" t="s">
        <v>40</v>
      </c>
      <c r="N100" s="122">
        <v>103.2609023</v>
      </c>
      <c r="O100" s="122" t="s">
        <v>40</v>
      </c>
      <c r="P100" s="122" t="s">
        <v>40</v>
      </c>
      <c r="Q100" s="122">
        <v>10105.451472700001</v>
      </c>
      <c r="R100" s="122">
        <v>32093.377440600001</v>
      </c>
      <c r="S100" s="121" t="s">
        <v>277</v>
      </c>
    </row>
    <row r="101" spans="1:19" ht="15.95" customHeight="1">
      <c r="A101" s="127" t="s">
        <v>278</v>
      </c>
      <c r="B101" s="122" t="s">
        <v>40</v>
      </c>
      <c r="C101" s="122" t="s">
        <v>40</v>
      </c>
      <c r="D101" s="122" t="s">
        <v>40</v>
      </c>
      <c r="E101" s="122" t="s">
        <v>40</v>
      </c>
      <c r="F101" s="122" t="s">
        <v>40</v>
      </c>
      <c r="G101" s="122" t="s">
        <v>40</v>
      </c>
      <c r="H101" s="122">
        <v>33.248348200000002</v>
      </c>
      <c r="I101" s="122">
        <v>48.330239599999999</v>
      </c>
      <c r="J101" s="122" t="s">
        <v>40</v>
      </c>
      <c r="K101" s="122" t="s">
        <v>40</v>
      </c>
      <c r="L101" s="122" t="s">
        <v>40</v>
      </c>
      <c r="M101" s="122" t="s">
        <v>40</v>
      </c>
      <c r="N101" s="122">
        <v>2.6435447000000001</v>
      </c>
      <c r="O101" s="122" t="s">
        <v>40</v>
      </c>
      <c r="P101" s="122" t="s">
        <v>40</v>
      </c>
      <c r="Q101" s="122">
        <v>84.222132500000015</v>
      </c>
      <c r="R101" s="122">
        <v>71.446196400000005</v>
      </c>
      <c r="S101" s="121" t="s">
        <v>278</v>
      </c>
    </row>
    <row r="102" spans="1:19" ht="15.95" customHeight="1">
      <c r="A102" s="127" t="s">
        <v>279</v>
      </c>
      <c r="B102" s="122" t="s">
        <v>40</v>
      </c>
      <c r="C102" s="122">
        <v>2238.5149900000001</v>
      </c>
      <c r="D102" s="122" t="s">
        <v>40</v>
      </c>
      <c r="E102" s="122">
        <v>6143.9237540000004</v>
      </c>
      <c r="F102" s="122">
        <v>8.8467590999999999</v>
      </c>
      <c r="G102" s="122" t="s">
        <v>40</v>
      </c>
      <c r="H102" s="122">
        <v>503092.13853270002</v>
      </c>
      <c r="I102" s="122">
        <v>7881.7852012000003</v>
      </c>
      <c r="J102" s="122" t="s">
        <v>40</v>
      </c>
      <c r="K102" s="122">
        <v>6367.8823731000002</v>
      </c>
      <c r="L102" s="122" t="s">
        <v>40</v>
      </c>
      <c r="M102" s="122" t="s">
        <v>40</v>
      </c>
      <c r="N102" s="122">
        <v>207988.15040760001</v>
      </c>
      <c r="O102" s="122" t="s">
        <v>40</v>
      </c>
      <c r="P102" s="122">
        <v>3449.5115787</v>
      </c>
      <c r="Q102" s="122">
        <v>737170.75359640003</v>
      </c>
      <c r="R102" s="122">
        <v>707817.06701350003</v>
      </c>
      <c r="S102" s="121" t="s">
        <v>279</v>
      </c>
    </row>
    <row r="103" spans="1:19" ht="15.95" customHeight="1">
      <c r="A103" s="127" t="s">
        <v>280</v>
      </c>
      <c r="B103" s="122" t="s">
        <v>40</v>
      </c>
      <c r="C103" s="122" t="s">
        <v>40</v>
      </c>
      <c r="D103" s="122" t="s">
        <v>40</v>
      </c>
      <c r="E103" s="122" t="s">
        <v>40</v>
      </c>
      <c r="F103" s="122" t="s">
        <v>40</v>
      </c>
      <c r="G103" s="122" t="s">
        <v>40</v>
      </c>
      <c r="H103" s="122" t="s">
        <v>40</v>
      </c>
      <c r="I103" s="122">
        <v>20</v>
      </c>
      <c r="J103" s="122" t="s">
        <v>40</v>
      </c>
      <c r="K103" s="122" t="s">
        <v>40</v>
      </c>
      <c r="L103" s="122" t="s">
        <v>40</v>
      </c>
      <c r="M103" s="122" t="s">
        <v>40</v>
      </c>
      <c r="N103" s="122" t="s">
        <v>40</v>
      </c>
      <c r="O103" s="122" t="s">
        <v>40</v>
      </c>
      <c r="P103" s="122" t="s">
        <v>40</v>
      </c>
      <c r="Q103" s="122">
        <v>20</v>
      </c>
      <c r="R103" s="122">
        <v>27.313061099999999</v>
      </c>
      <c r="S103" s="121" t="s">
        <v>280</v>
      </c>
    </row>
    <row r="104" spans="1:19" ht="15.95" customHeight="1">
      <c r="A104" s="127" t="s">
        <v>281</v>
      </c>
      <c r="B104" s="122" t="s">
        <v>40</v>
      </c>
      <c r="C104" s="122" t="s">
        <v>40</v>
      </c>
      <c r="D104" s="122" t="s">
        <v>40</v>
      </c>
      <c r="E104" s="122">
        <v>177.18533819999999</v>
      </c>
      <c r="F104" s="122" t="s">
        <v>40</v>
      </c>
      <c r="G104" s="122" t="s">
        <v>40</v>
      </c>
      <c r="H104" s="122">
        <v>3013.7116445000001</v>
      </c>
      <c r="I104" s="122">
        <v>204.68048999999999</v>
      </c>
      <c r="J104" s="122" t="s">
        <v>40</v>
      </c>
      <c r="K104" s="122" t="s">
        <v>40</v>
      </c>
      <c r="L104" s="122" t="s">
        <v>40</v>
      </c>
      <c r="M104" s="122" t="s">
        <v>40</v>
      </c>
      <c r="N104" s="122">
        <v>396.57044280000002</v>
      </c>
      <c r="O104" s="122" t="s">
        <v>40</v>
      </c>
      <c r="P104" s="122" t="s">
        <v>40</v>
      </c>
      <c r="Q104" s="122">
        <v>3792.1479155000002</v>
      </c>
      <c r="R104" s="122">
        <v>4630.8661953000001</v>
      </c>
      <c r="S104" s="121" t="s">
        <v>281</v>
      </c>
    </row>
    <row r="105" spans="1:19" ht="15.95" customHeight="1">
      <c r="A105" s="127" t="s">
        <v>282</v>
      </c>
      <c r="B105" s="122" t="s">
        <v>40</v>
      </c>
      <c r="C105" s="122" t="s">
        <v>40</v>
      </c>
      <c r="D105" s="122" t="s">
        <v>40</v>
      </c>
      <c r="E105" s="122" t="s">
        <v>40</v>
      </c>
      <c r="F105" s="122" t="s">
        <v>40</v>
      </c>
      <c r="G105" s="122" t="s">
        <v>40</v>
      </c>
      <c r="H105" s="122" t="s">
        <v>40</v>
      </c>
      <c r="I105" s="122" t="s">
        <v>40</v>
      </c>
      <c r="J105" s="122" t="s">
        <v>40</v>
      </c>
      <c r="K105" s="122" t="s">
        <v>40</v>
      </c>
      <c r="L105" s="122" t="s">
        <v>40</v>
      </c>
      <c r="M105" s="122" t="s">
        <v>40</v>
      </c>
      <c r="N105" s="122">
        <v>0.60179130000000003</v>
      </c>
      <c r="O105" s="122" t="s">
        <v>40</v>
      </c>
      <c r="P105" s="122" t="s">
        <v>40</v>
      </c>
      <c r="Q105" s="122">
        <v>0.60179130000000003</v>
      </c>
      <c r="R105" s="122">
        <v>6.9219743999999999</v>
      </c>
      <c r="S105" s="121" t="s">
        <v>282</v>
      </c>
    </row>
    <row r="106" spans="1:19" ht="15.95" customHeight="1">
      <c r="A106" s="127" t="s">
        <v>283</v>
      </c>
      <c r="B106" s="122" t="s">
        <v>40</v>
      </c>
      <c r="C106" s="122" t="s">
        <v>40</v>
      </c>
      <c r="D106" s="122" t="s">
        <v>40</v>
      </c>
      <c r="E106" s="122">
        <v>367.31613540000001</v>
      </c>
      <c r="F106" s="122">
        <v>1.0000000000000001E-5</v>
      </c>
      <c r="G106" s="122" t="s">
        <v>40</v>
      </c>
      <c r="H106" s="122">
        <v>3962.7571010000001</v>
      </c>
      <c r="I106" s="122">
        <v>13.0756268</v>
      </c>
      <c r="J106" s="122" t="s">
        <v>40</v>
      </c>
      <c r="K106" s="122" t="s">
        <v>40</v>
      </c>
      <c r="L106" s="122" t="s">
        <v>40</v>
      </c>
      <c r="M106" s="122" t="s">
        <v>40</v>
      </c>
      <c r="N106" s="122">
        <v>864.54085239999995</v>
      </c>
      <c r="O106" s="122" t="s">
        <v>40</v>
      </c>
      <c r="P106" s="122">
        <v>389.12973030000001</v>
      </c>
      <c r="Q106" s="122">
        <v>5596.8194558999994</v>
      </c>
      <c r="R106" s="122">
        <v>4998.4556270000003</v>
      </c>
      <c r="S106" s="121" t="s">
        <v>283</v>
      </c>
    </row>
    <row r="107" spans="1:19" ht="15.95" customHeight="1">
      <c r="A107" s="127" t="s">
        <v>284</v>
      </c>
      <c r="B107" s="122" t="s">
        <v>40</v>
      </c>
      <c r="C107" s="122" t="s">
        <v>40</v>
      </c>
      <c r="D107" s="122" t="s">
        <v>40</v>
      </c>
      <c r="E107" s="122" t="s">
        <v>40</v>
      </c>
      <c r="F107" s="122" t="s">
        <v>40</v>
      </c>
      <c r="G107" s="122" t="s">
        <v>40</v>
      </c>
      <c r="H107" s="122" t="s">
        <v>40</v>
      </c>
      <c r="I107" s="122">
        <v>2.0000000000000002E-5</v>
      </c>
      <c r="J107" s="122" t="s">
        <v>40</v>
      </c>
      <c r="K107" s="122" t="s">
        <v>40</v>
      </c>
      <c r="L107" s="122" t="s">
        <v>40</v>
      </c>
      <c r="M107" s="122" t="s">
        <v>40</v>
      </c>
      <c r="N107" s="122" t="s">
        <v>40</v>
      </c>
      <c r="O107" s="122" t="s">
        <v>40</v>
      </c>
      <c r="P107" s="122" t="s">
        <v>40</v>
      </c>
      <c r="Q107" s="122">
        <v>2.0000000000000002E-5</v>
      </c>
      <c r="R107" s="122">
        <v>5.2835125999999999</v>
      </c>
      <c r="S107" s="121" t="s">
        <v>284</v>
      </c>
    </row>
    <row r="108" spans="1:19" ht="15.95" customHeight="1">
      <c r="A108" s="127" t="s">
        <v>285</v>
      </c>
      <c r="B108" s="122" t="s">
        <v>40</v>
      </c>
      <c r="C108" s="122" t="s">
        <v>40</v>
      </c>
      <c r="D108" s="122" t="s">
        <v>40</v>
      </c>
      <c r="E108" s="122" t="s">
        <v>40</v>
      </c>
      <c r="F108" s="122" t="s">
        <v>40</v>
      </c>
      <c r="G108" s="122" t="s">
        <v>40</v>
      </c>
      <c r="H108" s="122" t="s">
        <v>40</v>
      </c>
      <c r="I108" s="122">
        <v>4.7373120999999996</v>
      </c>
      <c r="J108" s="122" t="s">
        <v>40</v>
      </c>
      <c r="K108" s="122" t="s">
        <v>40</v>
      </c>
      <c r="L108" s="122" t="s">
        <v>40</v>
      </c>
      <c r="M108" s="122" t="s">
        <v>40</v>
      </c>
      <c r="N108" s="122">
        <v>16.760780700000002</v>
      </c>
      <c r="O108" s="122" t="s">
        <v>40</v>
      </c>
      <c r="P108" s="122" t="s">
        <v>40</v>
      </c>
      <c r="Q108" s="122">
        <v>21.498092800000002</v>
      </c>
      <c r="R108" s="122">
        <v>20.8852464</v>
      </c>
      <c r="S108" s="121" t="s">
        <v>285</v>
      </c>
    </row>
    <row r="109" spans="1:19" ht="15.95" customHeight="1">
      <c r="A109" s="127" t="s">
        <v>286</v>
      </c>
      <c r="B109" s="122" t="s">
        <v>40</v>
      </c>
      <c r="C109" s="122" t="s">
        <v>40</v>
      </c>
      <c r="D109" s="122" t="s">
        <v>40</v>
      </c>
      <c r="E109" s="122" t="s">
        <v>40</v>
      </c>
      <c r="F109" s="122" t="s">
        <v>40</v>
      </c>
      <c r="G109" s="122" t="s">
        <v>40</v>
      </c>
      <c r="H109" s="122" t="s">
        <v>40</v>
      </c>
      <c r="I109" s="122" t="s">
        <v>40</v>
      </c>
      <c r="J109" s="122" t="s">
        <v>40</v>
      </c>
      <c r="K109" s="122" t="s">
        <v>40</v>
      </c>
      <c r="L109" s="122" t="s">
        <v>40</v>
      </c>
      <c r="M109" s="122" t="s">
        <v>40</v>
      </c>
      <c r="N109" s="122" t="s">
        <v>40</v>
      </c>
      <c r="O109" s="122" t="s">
        <v>40</v>
      </c>
      <c r="P109" s="122" t="s">
        <v>40</v>
      </c>
      <c r="Q109" s="122" t="s">
        <v>40</v>
      </c>
      <c r="R109" s="122" t="s">
        <v>40</v>
      </c>
      <c r="S109" s="121" t="s">
        <v>286</v>
      </c>
    </row>
    <row r="110" spans="1:19" ht="15.95" customHeight="1">
      <c r="A110" s="127" t="s">
        <v>287</v>
      </c>
      <c r="B110" s="122" t="s">
        <v>40</v>
      </c>
      <c r="C110" s="122" t="s">
        <v>40</v>
      </c>
      <c r="D110" s="122" t="s">
        <v>40</v>
      </c>
      <c r="E110" s="122">
        <v>8.8181300999999994</v>
      </c>
      <c r="F110" s="122" t="s">
        <v>40</v>
      </c>
      <c r="G110" s="122" t="s">
        <v>40</v>
      </c>
      <c r="H110" s="122">
        <v>558.05390990000001</v>
      </c>
      <c r="I110" s="122">
        <v>2.1387199999999999E-2</v>
      </c>
      <c r="J110" s="122" t="s">
        <v>40</v>
      </c>
      <c r="K110" s="122" t="s">
        <v>40</v>
      </c>
      <c r="L110" s="122" t="s">
        <v>40</v>
      </c>
      <c r="M110" s="122" t="s">
        <v>40</v>
      </c>
      <c r="N110" s="122">
        <v>413.89879079999997</v>
      </c>
      <c r="O110" s="122" t="s">
        <v>40</v>
      </c>
      <c r="P110" s="122">
        <v>4644.8942582999998</v>
      </c>
      <c r="Q110" s="122">
        <v>5625.6864762999994</v>
      </c>
      <c r="R110" s="122">
        <v>5353.1884264</v>
      </c>
      <c r="S110" s="121" t="s">
        <v>287</v>
      </c>
    </row>
    <row r="111" spans="1:19" ht="15.95" customHeight="1">
      <c r="A111" s="127" t="s">
        <v>288</v>
      </c>
      <c r="B111" s="122" t="s">
        <v>40</v>
      </c>
      <c r="C111" s="122" t="s">
        <v>40</v>
      </c>
      <c r="D111" s="122" t="s">
        <v>40</v>
      </c>
      <c r="E111" s="122" t="s">
        <v>40</v>
      </c>
      <c r="F111" s="122" t="s">
        <v>40</v>
      </c>
      <c r="G111" s="122" t="s">
        <v>40</v>
      </c>
      <c r="H111" s="122" t="s">
        <v>40</v>
      </c>
      <c r="I111" s="122" t="s">
        <v>40</v>
      </c>
      <c r="J111" s="122" t="s">
        <v>40</v>
      </c>
      <c r="K111" s="122" t="s">
        <v>40</v>
      </c>
      <c r="L111" s="122" t="s">
        <v>40</v>
      </c>
      <c r="M111" s="122" t="s">
        <v>40</v>
      </c>
      <c r="N111" s="122" t="s">
        <v>40</v>
      </c>
      <c r="O111" s="122" t="s">
        <v>40</v>
      </c>
      <c r="P111" s="122" t="s">
        <v>40</v>
      </c>
      <c r="Q111" s="122" t="s">
        <v>40</v>
      </c>
      <c r="R111" s="122" t="s">
        <v>40</v>
      </c>
      <c r="S111" s="121" t="s">
        <v>288</v>
      </c>
    </row>
    <row r="112" spans="1:19" ht="15.95" customHeight="1">
      <c r="A112" s="127" t="s">
        <v>289</v>
      </c>
      <c r="B112" s="122" t="s">
        <v>40</v>
      </c>
      <c r="C112" s="122" t="s">
        <v>40</v>
      </c>
      <c r="D112" s="122" t="s">
        <v>40</v>
      </c>
      <c r="E112" s="122" t="s">
        <v>40</v>
      </c>
      <c r="F112" s="122" t="s">
        <v>40</v>
      </c>
      <c r="G112" s="122" t="s">
        <v>40</v>
      </c>
      <c r="H112" s="122" t="s">
        <v>40</v>
      </c>
      <c r="I112" s="122" t="s">
        <v>40</v>
      </c>
      <c r="J112" s="122" t="s">
        <v>40</v>
      </c>
      <c r="K112" s="122" t="s">
        <v>40</v>
      </c>
      <c r="L112" s="122" t="s">
        <v>40</v>
      </c>
      <c r="M112" s="122" t="s">
        <v>40</v>
      </c>
      <c r="N112" s="122" t="s">
        <v>40</v>
      </c>
      <c r="O112" s="122" t="s">
        <v>40</v>
      </c>
      <c r="P112" s="122" t="s">
        <v>40</v>
      </c>
      <c r="Q112" s="122" t="s">
        <v>40</v>
      </c>
      <c r="R112" s="122" t="s">
        <v>40</v>
      </c>
      <c r="S112" s="121" t="s">
        <v>289</v>
      </c>
    </row>
    <row r="113" spans="1:19" ht="15.95" customHeight="1">
      <c r="A113" s="127" t="s">
        <v>290</v>
      </c>
      <c r="B113" s="122" t="s">
        <v>40</v>
      </c>
      <c r="C113" s="122" t="s">
        <v>40</v>
      </c>
      <c r="D113" s="122" t="s">
        <v>40</v>
      </c>
      <c r="E113" s="122" t="s">
        <v>40</v>
      </c>
      <c r="F113" s="122" t="s">
        <v>40</v>
      </c>
      <c r="G113" s="122" t="s">
        <v>40</v>
      </c>
      <c r="H113" s="122" t="s">
        <v>40</v>
      </c>
      <c r="I113" s="122" t="s">
        <v>40</v>
      </c>
      <c r="J113" s="122" t="s">
        <v>40</v>
      </c>
      <c r="K113" s="122" t="s">
        <v>40</v>
      </c>
      <c r="L113" s="122" t="s">
        <v>40</v>
      </c>
      <c r="M113" s="122" t="s">
        <v>40</v>
      </c>
      <c r="N113" s="122" t="s">
        <v>40</v>
      </c>
      <c r="O113" s="122" t="s">
        <v>40</v>
      </c>
      <c r="P113" s="122" t="s">
        <v>40</v>
      </c>
      <c r="Q113" s="122" t="s">
        <v>40</v>
      </c>
      <c r="R113" s="122" t="s">
        <v>40</v>
      </c>
      <c r="S113" s="121" t="s">
        <v>290</v>
      </c>
    </row>
    <row r="114" spans="1:19" ht="15.95" customHeight="1">
      <c r="A114" s="127" t="s">
        <v>291</v>
      </c>
      <c r="B114" s="122" t="s">
        <v>40</v>
      </c>
      <c r="C114" s="122" t="s">
        <v>40</v>
      </c>
      <c r="D114" s="122" t="s">
        <v>40</v>
      </c>
      <c r="E114" s="122" t="s">
        <v>40</v>
      </c>
      <c r="F114" s="122" t="s">
        <v>40</v>
      </c>
      <c r="G114" s="122" t="s">
        <v>40</v>
      </c>
      <c r="H114" s="122" t="s">
        <v>40</v>
      </c>
      <c r="I114" s="122" t="s">
        <v>40</v>
      </c>
      <c r="J114" s="122" t="s">
        <v>40</v>
      </c>
      <c r="K114" s="122" t="s">
        <v>40</v>
      </c>
      <c r="L114" s="122" t="s">
        <v>40</v>
      </c>
      <c r="M114" s="122" t="s">
        <v>40</v>
      </c>
      <c r="N114" s="122">
        <v>15.823194300000001</v>
      </c>
      <c r="O114" s="122" t="s">
        <v>40</v>
      </c>
      <c r="P114" s="122" t="s">
        <v>40</v>
      </c>
      <c r="Q114" s="122">
        <v>15.823194300000001</v>
      </c>
      <c r="R114" s="122">
        <v>16.073194300000001</v>
      </c>
      <c r="S114" s="121" t="s">
        <v>291</v>
      </c>
    </row>
    <row r="115" spans="1:19" ht="15.95" customHeight="1">
      <c r="A115" s="127" t="s">
        <v>292</v>
      </c>
      <c r="B115" s="122" t="s">
        <v>40</v>
      </c>
      <c r="C115" s="122" t="s">
        <v>40</v>
      </c>
      <c r="D115" s="122" t="s">
        <v>40</v>
      </c>
      <c r="E115" s="122" t="s">
        <v>40</v>
      </c>
      <c r="F115" s="122" t="s">
        <v>40</v>
      </c>
      <c r="G115" s="122" t="s">
        <v>40</v>
      </c>
      <c r="H115" s="122" t="s">
        <v>40</v>
      </c>
      <c r="I115" s="122" t="s">
        <v>40</v>
      </c>
      <c r="J115" s="122" t="s">
        <v>40</v>
      </c>
      <c r="K115" s="122" t="s">
        <v>40</v>
      </c>
      <c r="L115" s="122" t="s">
        <v>40</v>
      </c>
      <c r="M115" s="122" t="s">
        <v>40</v>
      </c>
      <c r="N115" s="122" t="s">
        <v>40</v>
      </c>
      <c r="O115" s="122" t="s">
        <v>40</v>
      </c>
      <c r="P115" s="122" t="s">
        <v>40</v>
      </c>
      <c r="Q115" s="122" t="s">
        <v>40</v>
      </c>
      <c r="R115" s="122" t="s">
        <v>40</v>
      </c>
      <c r="S115" s="121" t="s">
        <v>292</v>
      </c>
    </row>
    <row r="116" spans="1:19" ht="15.95" customHeight="1">
      <c r="A116" s="127" t="s">
        <v>293</v>
      </c>
      <c r="B116" s="122" t="s">
        <v>40</v>
      </c>
      <c r="C116" s="122" t="s">
        <v>40</v>
      </c>
      <c r="D116" s="122" t="s">
        <v>40</v>
      </c>
      <c r="E116" s="122" t="s">
        <v>40</v>
      </c>
      <c r="F116" s="122" t="s">
        <v>40</v>
      </c>
      <c r="G116" s="122" t="s">
        <v>40</v>
      </c>
      <c r="H116" s="122" t="s">
        <v>40</v>
      </c>
      <c r="I116" s="122" t="s">
        <v>40</v>
      </c>
      <c r="J116" s="122" t="s">
        <v>40</v>
      </c>
      <c r="K116" s="122" t="s">
        <v>40</v>
      </c>
      <c r="L116" s="122" t="s">
        <v>40</v>
      </c>
      <c r="M116" s="122" t="s">
        <v>40</v>
      </c>
      <c r="N116" s="122" t="s">
        <v>40</v>
      </c>
      <c r="O116" s="122" t="s">
        <v>40</v>
      </c>
      <c r="P116" s="122" t="s">
        <v>40</v>
      </c>
      <c r="Q116" s="122" t="s">
        <v>40</v>
      </c>
      <c r="R116" s="122" t="s">
        <v>40</v>
      </c>
      <c r="S116" s="121" t="s">
        <v>293</v>
      </c>
    </row>
    <row r="117" spans="1:19" ht="15.95" customHeight="1">
      <c r="A117" s="127" t="s">
        <v>294</v>
      </c>
      <c r="B117" s="122" t="s">
        <v>40</v>
      </c>
      <c r="C117" s="122" t="s">
        <v>40</v>
      </c>
      <c r="D117" s="122" t="s">
        <v>40</v>
      </c>
      <c r="E117" s="122" t="s">
        <v>40</v>
      </c>
      <c r="F117" s="122" t="s">
        <v>40</v>
      </c>
      <c r="G117" s="122" t="s">
        <v>40</v>
      </c>
      <c r="H117" s="122" t="s">
        <v>40</v>
      </c>
      <c r="I117" s="122" t="s">
        <v>40</v>
      </c>
      <c r="J117" s="122" t="s">
        <v>40</v>
      </c>
      <c r="K117" s="122" t="s">
        <v>40</v>
      </c>
      <c r="L117" s="122" t="s">
        <v>40</v>
      </c>
      <c r="M117" s="122" t="s">
        <v>40</v>
      </c>
      <c r="N117" s="122" t="s">
        <v>40</v>
      </c>
      <c r="O117" s="122" t="s">
        <v>40</v>
      </c>
      <c r="P117" s="122" t="s">
        <v>40</v>
      </c>
      <c r="Q117" s="122" t="s">
        <v>40</v>
      </c>
      <c r="R117" s="122" t="s">
        <v>40</v>
      </c>
      <c r="S117" s="121" t="s">
        <v>294</v>
      </c>
    </row>
    <row r="118" spans="1:19" ht="15.95" customHeight="1">
      <c r="A118" s="127" t="s">
        <v>295</v>
      </c>
      <c r="B118" s="122" t="s">
        <v>40</v>
      </c>
      <c r="C118" s="122" t="s">
        <v>40</v>
      </c>
      <c r="D118" s="122" t="s">
        <v>40</v>
      </c>
      <c r="E118" s="122" t="s">
        <v>40</v>
      </c>
      <c r="F118" s="122" t="s">
        <v>40</v>
      </c>
      <c r="G118" s="122" t="s">
        <v>40</v>
      </c>
      <c r="H118" s="122" t="s">
        <v>40</v>
      </c>
      <c r="I118" s="122">
        <v>1.2455000000000001E-2</v>
      </c>
      <c r="J118" s="122" t="s">
        <v>40</v>
      </c>
      <c r="K118" s="122" t="s">
        <v>40</v>
      </c>
      <c r="L118" s="122" t="s">
        <v>40</v>
      </c>
      <c r="M118" s="122" t="s">
        <v>40</v>
      </c>
      <c r="N118" s="122">
        <v>33200.058920299998</v>
      </c>
      <c r="O118" s="122" t="s">
        <v>40</v>
      </c>
      <c r="P118" s="122">
        <v>687.31930999999997</v>
      </c>
      <c r="Q118" s="122">
        <v>33887.390685299993</v>
      </c>
      <c r="R118" s="122">
        <v>31140.167679400001</v>
      </c>
      <c r="S118" s="121" t="s">
        <v>295</v>
      </c>
    </row>
    <row r="119" spans="1:19" ht="15.95" customHeight="1">
      <c r="A119" s="127" t="s">
        <v>296</v>
      </c>
      <c r="B119" s="122" t="s">
        <v>40</v>
      </c>
      <c r="C119" s="122" t="s">
        <v>40</v>
      </c>
      <c r="D119" s="122" t="s">
        <v>40</v>
      </c>
      <c r="E119" s="122" t="s">
        <v>40</v>
      </c>
      <c r="F119" s="122" t="s">
        <v>40</v>
      </c>
      <c r="G119" s="122" t="s">
        <v>40</v>
      </c>
      <c r="H119" s="122" t="s">
        <v>40</v>
      </c>
      <c r="I119" s="122" t="s">
        <v>40</v>
      </c>
      <c r="J119" s="122" t="s">
        <v>40</v>
      </c>
      <c r="K119" s="122" t="s">
        <v>40</v>
      </c>
      <c r="L119" s="122" t="s">
        <v>40</v>
      </c>
      <c r="M119" s="122" t="s">
        <v>40</v>
      </c>
      <c r="N119" s="122" t="s">
        <v>40</v>
      </c>
      <c r="O119" s="122" t="s">
        <v>40</v>
      </c>
      <c r="P119" s="122" t="s">
        <v>40</v>
      </c>
      <c r="Q119" s="122" t="s">
        <v>40</v>
      </c>
      <c r="R119" s="122" t="s">
        <v>40</v>
      </c>
      <c r="S119" s="121" t="s">
        <v>296</v>
      </c>
    </row>
    <row r="120" spans="1:19" ht="15.95" customHeight="1">
      <c r="A120" s="127" t="s">
        <v>297</v>
      </c>
      <c r="B120" s="122" t="s">
        <v>40</v>
      </c>
      <c r="C120" s="122" t="s">
        <v>40</v>
      </c>
      <c r="D120" s="122" t="s">
        <v>40</v>
      </c>
      <c r="E120" s="122" t="s">
        <v>40</v>
      </c>
      <c r="F120" s="122" t="s">
        <v>40</v>
      </c>
      <c r="G120" s="122" t="s">
        <v>40</v>
      </c>
      <c r="H120" s="122" t="s">
        <v>40</v>
      </c>
      <c r="I120" s="122" t="s">
        <v>40</v>
      </c>
      <c r="J120" s="122" t="s">
        <v>40</v>
      </c>
      <c r="K120" s="122" t="s">
        <v>40</v>
      </c>
      <c r="L120" s="122" t="s">
        <v>40</v>
      </c>
      <c r="M120" s="122" t="s">
        <v>40</v>
      </c>
      <c r="N120" s="122" t="s">
        <v>40</v>
      </c>
      <c r="O120" s="122" t="s">
        <v>40</v>
      </c>
      <c r="P120" s="122" t="s">
        <v>40</v>
      </c>
      <c r="Q120" s="122" t="s">
        <v>40</v>
      </c>
      <c r="R120" s="122" t="s">
        <v>40</v>
      </c>
      <c r="S120" s="121" t="s">
        <v>297</v>
      </c>
    </row>
    <row r="121" spans="1:19" ht="15.95" customHeight="1">
      <c r="A121" s="127" t="s">
        <v>298</v>
      </c>
      <c r="B121" s="122" t="s">
        <v>40</v>
      </c>
      <c r="C121" s="122" t="s">
        <v>40</v>
      </c>
      <c r="D121" s="122" t="s">
        <v>40</v>
      </c>
      <c r="E121" s="122" t="s">
        <v>40</v>
      </c>
      <c r="F121" s="122" t="s">
        <v>40</v>
      </c>
      <c r="G121" s="122" t="s">
        <v>40</v>
      </c>
      <c r="H121" s="122" t="s">
        <v>40</v>
      </c>
      <c r="I121" s="122" t="s">
        <v>40</v>
      </c>
      <c r="J121" s="122" t="s">
        <v>40</v>
      </c>
      <c r="K121" s="122" t="s">
        <v>40</v>
      </c>
      <c r="L121" s="122" t="s">
        <v>40</v>
      </c>
      <c r="M121" s="122" t="s">
        <v>40</v>
      </c>
      <c r="N121" s="122" t="s">
        <v>40</v>
      </c>
      <c r="O121" s="122" t="s">
        <v>40</v>
      </c>
      <c r="P121" s="122" t="s">
        <v>40</v>
      </c>
      <c r="Q121" s="122" t="s">
        <v>40</v>
      </c>
      <c r="R121" s="122" t="s">
        <v>40</v>
      </c>
      <c r="S121" s="121" t="s">
        <v>298</v>
      </c>
    </row>
    <row r="122" spans="1:19" ht="15.95" customHeight="1">
      <c r="A122" s="127" t="s">
        <v>299</v>
      </c>
      <c r="B122" s="122" t="s">
        <v>40</v>
      </c>
      <c r="C122" s="122" t="s">
        <v>40</v>
      </c>
      <c r="D122" s="122" t="s">
        <v>40</v>
      </c>
      <c r="E122" s="122" t="s">
        <v>40</v>
      </c>
      <c r="F122" s="122" t="s">
        <v>40</v>
      </c>
      <c r="G122" s="122" t="s">
        <v>40</v>
      </c>
      <c r="H122" s="122">
        <v>9.3445555999999996</v>
      </c>
      <c r="I122" s="122">
        <v>347.69567690000002</v>
      </c>
      <c r="J122" s="122" t="s">
        <v>40</v>
      </c>
      <c r="K122" s="122" t="s">
        <v>40</v>
      </c>
      <c r="L122" s="122" t="s">
        <v>40</v>
      </c>
      <c r="M122" s="122" t="s">
        <v>40</v>
      </c>
      <c r="N122" s="122" t="s">
        <v>40</v>
      </c>
      <c r="O122" s="122" t="s">
        <v>40</v>
      </c>
      <c r="P122" s="122" t="s">
        <v>40</v>
      </c>
      <c r="Q122" s="122">
        <v>357.0402325</v>
      </c>
      <c r="R122" s="122">
        <v>206.0499523</v>
      </c>
      <c r="S122" s="121" t="s">
        <v>299</v>
      </c>
    </row>
    <row r="123" spans="1:19" ht="15.95" customHeight="1">
      <c r="A123" s="127" t="s">
        <v>300</v>
      </c>
      <c r="B123" s="122" t="s">
        <v>40</v>
      </c>
      <c r="C123" s="122" t="s">
        <v>40</v>
      </c>
      <c r="D123" s="122" t="s">
        <v>40</v>
      </c>
      <c r="E123" s="122" t="s">
        <v>40</v>
      </c>
      <c r="F123" s="122" t="s">
        <v>40</v>
      </c>
      <c r="G123" s="122" t="s">
        <v>40</v>
      </c>
      <c r="H123" s="122" t="s">
        <v>40</v>
      </c>
      <c r="I123" s="122" t="s">
        <v>40</v>
      </c>
      <c r="J123" s="122" t="s">
        <v>40</v>
      </c>
      <c r="K123" s="122" t="s">
        <v>40</v>
      </c>
      <c r="L123" s="122" t="s">
        <v>40</v>
      </c>
      <c r="M123" s="122" t="s">
        <v>40</v>
      </c>
      <c r="N123" s="122" t="s">
        <v>40</v>
      </c>
      <c r="O123" s="122" t="s">
        <v>40</v>
      </c>
      <c r="P123" s="122" t="s">
        <v>40</v>
      </c>
      <c r="Q123" s="122" t="s">
        <v>40</v>
      </c>
      <c r="R123" s="122" t="s">
        <v>40</v>
      </c>
      <c r="S123" s="121" t="s">
        <v>300</v>
      </c>
    </row>
    <row r="124" spans="1:19" ht="15.95" customHeight="1">
      <c r="A124" s="127" t="s">
        <v>301</v>
      </c>
      <c r="B124" s="122" t="s">
        <v>40</v>
      </c>
      <c r="C124" s="122" t="s">
        <v>40</v>
      </c>
      <c r="D124" s="122" t="s">
        <v>40</v>
      </c>
      <c r="E124" s="122" t="s">
        <v>40</v>
      </c>
      <c r="F124" s="122" t="s">
        <v>40</v>
      </c>
      <c r="G124" s="122" t="s">
        <v>40</v>
      </c>
      <c r="H124" s="122" t="s">
        <v>40</v>
      </c>
      <c r="I124" s="122" t="s">
        <v>40</v>
      </c>
      <c r="J124" s="122" t="s">
        <v>40</v>
      </c>
      <c r="K124" s="122" t="s">
        <v>40</v>
      </c>
      <c r="L124" s="122" t="s">
        <v>40</v>
      </c>
      <c r="M124" s="122" t="s">
        <v>40</v>
      </c>
      <c r="N124" s="122" t="s">
        <v>40</v>
      </c>
      <c r="O124" s="122" t="s">
        <v>40</v>
      </c>
      <c r="P124" s="122" t="s">
        <v>40</v>
      </c>
      <c r="Q124" s="122" t="s">
        <v>40</v>
      </c>
      <c r="R124" s="122" t="s">
        <v>40</v>
      </c>
      <c r="S124" s="121" t="s">
        <v>301</v>
      </c>
    </row>
    <row r="125" spans="1:19" ht="15.95" customHeight="1">
      <c r="A125" s="127" t="s">
        <v>302</v>
      </c>
      <c r="B125" s="122" t="s">
        <v>40</v>
      </c>
      <c r="C125" s="122" t="s">
        <v>40</v>
      </c>
      <c r="D125" s="122" t="s">
        <v>40</v>
      </c>
      <c r="E125" s="122" t="s">
        <v>40</v>
      </c>
      <c r="F125" s="122" t="s">
        <v>40</v>
      </c>
      <c r="G125" s="122" t="s">
        <v>40</v>
      </c>
      <c r="H125" s="122" t="s">
        <v>40</v>
      </c>
      <c r="I125" s="122" t="s">
        <v>40</v>
      </c>
      <c r="J125" s="122" t="s">
        <v>40</v>
      </c>
      <c r="K125" s="122" t="s">
        <v>40</v>
      </c>
      <c r="L125" s="122" t="s">
        <v>40</v>
      </c>
      <c r="M125" s="122" t="s">
        <v>40</v>
      </c>
      <c r="N125" s="122" t="s">
        <v>40</v>
      </c>
      <c r="O125" s="122" t="s">
        <v>40</v>
      </c>
      <c r="P125" s="122" t="s">
        <v>40</v>
      </c>
      <c r="Q125" s="122" t="s">
        <v>40</v>
      </c>
      <c r="R125" s="122" t="s">
        <v>40</v>
      </c>
      <c r="S125" s="121" t="s">
        <v>302</v>
      </c>
    </row>
    <row r="126" spans="1:19" ht="15.95" customHeight="1">
      <c r="A126" s="127" t="s">
        <v>303</v>
      </c>
      <c r="B126" s="122" t="s">
        <v>40</v>
      </c>
      <c r="C126" s="122" t="s">
        <v>40</v>
      </c>
      <c r="D126" s="122" t="s">
        <v>40</v>
      </c>
      <c r="E126" s="122" t="s">
        <v>40</v>
      </c>
      <c r="F126" s="122" t="s">
        <v>40</v>
      </c>
      <c r="G126" s="122" t="s">
        <v>40</v>
      </c>
      <c r="H126" s="122" t="s">
        <v>40</v>
      </c>
      <c r="I126" s="122">
        <v>617.89693590000002</v>
      </c>
      <c r="J126" s="122" t="s">
        <v>40</v>
      </c>
      <c r="K126" s="122" t="s">
        <v>40</v>
      </c>
      <c r="L126" s="122" t="s">
        <v>40</v>
      </c>
      <c r="M126" s="122" t="s">
        <v>40</v>
      </c>
      <c r="N126" s="122">
        <v>22946.585372400001</v>
      </c>
      <c r="O126" s="122" t="s">
        <v>40</v>
      </c>
      <c r="P126" s="122">
        <v>34237.015673900001</v>
      </c>
      <c r="Q126" s="122">
        <v>57801.497982200002</v>
      </c>
      <c r="R126" s="122">
        <v>50454.850392200002</v>
      </c>
      <c r="S126" s="121" t="s">
        <v>303</v>
      </c>
    </row>
    <row r="127" spans="1:19" ht="15.95" customHeight="1">
      <c r="A127" s="127" t="s">
        <v>304</v>
      </c>
      <c r="B127" s="122" t="s">
        <v>40</v>
      </c>
      <c r="C127" s="122" t="s">
        <v>40</v>
      </c>
      <c r="D127" s="122" t="s">
        <v>40</v>
      </c>
      <c r="E127" s="122" t="s">
        <v>40</v>
      </c>
      <c r="F127" s="122" t="s">
        <v>40</v>
      </c>
      <c r="G127" s="122" t="s">
        <v>40</v>
      </c>
      <c r="H127" s="122" t="s">
        <v>40</v>
      </c>
      <c r="I127" s="122">
        <v>18919.456918899999</v>
      </c>
      <c r="J127" s="122" t="s">
        <v>40</v>
      </c>
      <c r="K127" s="122" t="s">
        <v>40</v>
      </c>
      <c r="L127" s="122" t="s">
        <v>40</v>
      </c>
      <c r="M127" s="122" t="s">
        <v>40</v>
      </c>
      <c r="N127" s="122">
        <v>353052.27211630001</v>
      </c>
      <c r="O127" s="122" t="s">
        <v>40</v>
      </c>
      <c r="P127" s="122">
        <v>276044.53142110002</v>
      </c>
      <c r="Q127" s="122">
        <v>648016.26045630011</v>
      </c>
      <c r="R127" s="122">
        <v>622565.65055979998</v>
      </c>
      <c r="S127" s="121" t="s">
        <v>304</v>
      </c>
    </row>
    <row r="128" spans="1:19">
      <c r="A128" s="128"/>
      <c r="B128" s="128"/>
      <c r="C128" s="128"/>
      <c r="D128" s="128"/>
      <c r="E128" s="128"/>
      <c r="F128" s="128"/>
      <c r="G128" s="128"/>
      <c r="H128" s="128"/>
      <c r="I128" s="128"/>
      <c r="J128" s="128"/>
      <c r="K128" s="128"/>
      <c r="L128" s="128"/>
      <c r="M128" s="128"/>
      <c r="N128" s="128"/>
      <c r="O128" s="128"/>
      <c r="P128" s="128"/>
      <c r="Q128" s="128"/>
      <c r="R128" s="128"/>
      <c r="S128" s="129"/>
    </row>
    <row r="129" spans="1:19" ht="24">
      <c r="A129" s="130" t="s">
        <v>305</v>
      </c>
      <c r="B129" s="134" t="s">
        <v>40</v>
      </c>
      <c r="C129" s="131">
        <v>1246373.9221377999</v>
      </c>
      <c r="D129" s="131">
        <v>1671658.9397964999</v>
      </c>
      <c r="E129" s="131">
        <v>5223058.9785785992</v>
      </c>
      <c r="F129" s="131">
        <v>2254933.2414933001</v>
      </c>
      <c r="G129" s="131">
        <v>1082310.6623881997</v>
      </c>
      <c r="H129" s="131">
        <v>86235379.942650497</v>
      </c>
      <c r="I129" s="131">
        <v>9923978.6636749003</v>
      </c>
      <c r="J129" s="131">
        <v>16859.670021599999</v>
      </c>
      <c r="K129" s="131">
        <v>5157174.0530414004</v>
      </c>
      <c r="L129" s="131">
        <v>742011.29853969987</v>
      </c>
      <c r="M129" s="131">
        <v>2232156.8546460997</v>
      </c>
      <c r="N129" s="131">
        <v>13410596.958246699</v>
      </c>
      <c r="O129" s="131">
        <v>408861.08022980008</v>
      </c>
      <c r="P129" s="131">
        <v>590023.69405709999</v>
      </c>
      <c r="Q129" s="131">
        <v>130195377.95950219</v>
      </c>
      <c r="R129" s="131">
        <v>129382335.36244088</v>
      </c>
      <c r="S129" s="130" t="s">
        <v>305</v>
      </c>
    </row>
    <row r="130" spans="1:19" ht="36">
      <c r="A130" s="130" t="s">
        <v>306</v>
      </c>
      <c r="B130" s="135" t="s">
        <v>40</v>
      </c>
      <c r="C130" s="132">
        <v>13.4504649195142</v>
      </c>
      <c r="D130" s="132">
        <v>8.1309175575441905</v>
      </c>
      <c r="E130" s="132">
        <v>11.323240110841599</v>
      </c>
      <c r="F130" s="132">
        <v>12.956840953191</v>
      </c>
      <c r="G130" s="132">
        <v>11.8198359985943</v>
      </c>
      <c r="H130" s="132">
        <v>13.0235282712359</v>
      </c>
      <c r="I130" s="132">
        <v>12.399525454952</v>
      </c>
      <c r="J130" s="132">
        <v>11.3087786530995</v>
      </c>
      <c r="K130" s="132">
        <v>12.557688034364901</v>
      </c>
      <c r="L130" s="132">
        <v>14.132361554371901</v>
      </c>
      <c r="M130" s="132">
        <v>12.966926412829199</v>
      </c>
      <c r="N130" s="132">
        <v>12.4624454069039</v>
      </c>
      <c r="O130" s="132">
        <v>11.461480670420899</v>
      </c>
      <c r="P130" s="132">
        <v>18.392160179004499</v>
      </c>
      <c r="Q130" s="132">
        <v>12.786165794038901</v>
      </c>
      <c r="R130" s="132">
        <v>12.6877665153556</v>
      </c>
      <c r="S130" s="130" t="s">
        <v>306</v>
      </c>
    </row>
    <row r="131" spans="1:19">
      <c r="A131" s="43" t="s">
        <v>37</v>
      </c>
      <c r="B131" s="128"/>
      <c r="C131" s="128"/>
      <c r="D131" s="128"/>
      <c r="E131" s="128"/>
      <c r="F131" s="128"/>
      <c r="G131" s="128"/>
      <c r="H131" s="128"/>
      <c r="I131" s="128"/>
      <c r="J131" s="128"/>
      <c r="K131" s="128"/>
      <c r="L131" s="128"/>
      <c r="M131" s="128"/>
      <c r="N131" s="128"/>
      <c r="O131" s="128"/>
      <c r="P131" s="128"/>
      <c r="Q131" s="128"/>
      <c r="R131" s="128"/>
      <c r="S131" s="128"/>
    </row>
    <row r="132" spans="1:19">
      <c r="A132" s="44" t="s">
        <v>38</v>
      </c>
      <c r="B132" s="128"/>
      <c r="C132" s="128"/>
      <c r="D132" s="128"/>
      <c r="E132" s="128"/>
      <c r="F132" s="128"/>
      <c r="G132" s="128"/>
      <c r="H132" s="128"/>
      <c r="I132" s="128"/>
      <c r="J132" s="128"/>
      <c r="K132" s="128"/>
      <c r="L132" s="128"/>
      <c r="M132" s="128"/>
      <c r="N132" s="128"/>
      <c r="O132" s="128"/>
      <c r="P132" s="128"/>
      <c r="Q132" s="128"/>
      <c r="R132" s="128"/>
      <c r="S132" s="128"/>
    </row>
    <row r="133" spans="1:19">
      <c r="A133" s="45" t="s">
        <v>39</v>
      </c>
      <c r="B133" s="128"/>
      <c r="C133" s="128"/>
      <c r="D133" s="128"/>
      <c r="E133" s="128"/>
      <c r="F133" s="128"/>
      <c r="G133" s="128"/>
      <c r="H133" s="128"/>
      <c r="I133" s="128"/>
      <c r="J133" s="128"/>
      <c r="K133" s="128"/>
      <c r="L133" s="128"/>
      <c r="M133" s="128"/>
      <c r="N133" s="128"/>
      <c r="O133" s="128"/>
      <c r="P133" s="128"/>
      <c r="Q133" s="128"/>
      <c r="R133" s="128"/>
      <c r="S133" s="128"/>
    </row>
  </sheetData>
  <mergeCells count="65">
    <mergeCell ref="A93:A95"/>
    <mergeCell ref="B93:I93"/>
    <mergeCell ref="J93:Q93"/>
    <mergeCell ref="R93:R95"/>
    <mergeCell ref="G94:G95"/>
    <mergeCell ref="H94:H95"/>
    <mergeCell ref="I94:I95"/>
    <mergeCell ref="J94:J95"/>
    <mergeCell ref="K94:K95"/>
    <mergeCell ref="M94:M95"/>
    <mergeCell ref="N94:N95"/>
    <mergeCell ref="O94:O95"/>
    <mergeCell ref="P94:P95"/>
    <mergeCell ref="Q94:Q95"/>
    <mergeCell ref="S93:S95"/>
    <mergeCell ref="B94:B95"/>
    <mergeCell ref="C94:C95"/>
    <mergeCell ref="D94:D95"/>
    <mergeCell ref="E94:E95"/>
    <mergeCell ref="F94:F95"/>
    <mergeCell ref="L94:L95"/>
    <mergeCell ref="A49:A51"/>
    <mergeCell ref="B49:I49"/>
    <mergeCell ref="J49:Q49"/>
    <mergeCell ref="R49:R51"/>
    <mergeCell ref="K7:K8"/>
    <mergeCell ref="L7:L8"/>
    <mergeCell ref="M7:M8"/>
    <mergeCell ref="N7:N8"/>
    <mergeCell ref="O7:O8"/>
    <mergeCell ref="P7:P8"/>
    <mergeCell ref="E7:E8"/>
    <mergeCell ref="F7:F8"/>
    <mergeCell ref="G7:G8"/>
    <mergeCell ref="H7:H8"/>
    <mergeCell ref="I7:I8"/>
    <mergeCell ref="Q50:Q51"/>
    <mergeCell ref="S49:S51"/>
    <mergeCell ref="B50:B51"/>
    <mergeCell ref="C50:C51"/>
    <mergeCell ref="D50:D51"/>
    <mergeCell ref="E50:E51"/>
    <mergeCell ref="F50:F51"/>
    <mergeCell ref="G50:G51"/>
    <mergeCell ref="H50:H51"/>
    <mergeCell ref="I50:I51"/>
    <mergeCell ref="J50:J51"/>
    <mergeCell ref="K50:K51"/>
    <mergeCell ref="L50:L51"/>
    <mergeCell ref="M50:M51"/>
    <mergeCell ref="N50:N51"/>
    <mergeCell ref="O50:O51"/>
    <mergeCell ref="P50:P51"/>
    <mergeCell ref="J7:J8"/>
    <mergeCell ref="A2:S2"/>
    <mergeCell ref="A3:S3"/>
    <mergeCell ref="A6:A8"/>
    <mergeCell ref="B6:I6"/>
    <mergeCell ref="J6:Q6"/>
    <mergeCell ref="R6:R8"/>
    <mergeCell ref="S6:S8"/>
    <mergeCell ref="B7:B8"/>
    <mergeCell ref="C7:C8"/>
    <mergeCell ref="D7:D8"/>
    <mergeCell ref="Q7:Q8"/>
  </mergeCells>
  <pageMargins left="0.7" right="0.7" top="0.75" bottom="0.75" header="0.3" footer="0.3"/>
  <pageSetup paperSize="9" scale="95" pageOrder="overThenDown" orientation="portrait" r:id="rId1"/>
  <headerFooter>
    <oddFooter>&amp;C&amp;"Maiandra GD,Regular"&amp;9&amp;P</oddFooter>
  </headerFooter>
  <rowBreaks count="2" manualBreakCount="2">
    <brk id="43" max="16383" man="1"/>
    <brk id="87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>
  <dimension ref="A1:S133"/>
  <sheetViews>
    <sheetView view="pageBreakPreview" topLeftCell="A16" zoomScale="82" zoomScaleSheetLayoutView="82" workbookViewId="0">
      <selection activeCell="S127" sqref="S127"/>
    </sheetView>
  </sheetViews>
  <sheetFormatPr defaultRowHeight="12.75"/>
  <cols>
    <col min="1" max="17" width="9.140625" style="133"/>
    <col min="18" max="18" width="13.42578125" style="133" customWidth="1"/>
    <col min="19" max="19" width="13" style="133" customWidth="1"/>
    <col min="20" max="16384" width="9.140625" style="133"/>
  </cols>
  <sheetData>
    <row r="1" spans="1:19">
      <c r="A1" s="110"/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2" t="s">
        <v>320</v>
      </c>
    </row>
    <row r="2" spans="1:19" ht="14.25">
      <c r="A2" s="1244" t="s">
        <v>321</v>
      </c>
      <c r="B2" s="1244"/>
      <c r="C2" s="1244"/>
      <c r="D2" s="1244"/>
      <c r="E2" s="1244"/>
      <c r="F2" s="1244"/>
      <c r="G2" s="1244"/>
      <c r="H2" s="1244"/>
      <c r="I2" s="1244"/>
      <c r="J2" s="1244"/>
      <c r="K2" s="1244"/>
      <c r="L2" s="1244"/>
      <c r="M2" s="1244"/>
      <c r="N2" s="1244"/>
      <c r="O2" s="1244"/>
      <c r="P2" s="1244"/>
      <c r="Q2" s="1244"/>
      <c r="R2" s="1244"/>
      <c r="S2" s="1244"/>
    </row>
    <row r="3" spans="1:19" ht="14.25">
      <c r="A3" s="1125" t="s">
        <v>52</v>
      </c>
      <c r="B3" s="1125"/>
      <c r="C3" s="1125"/>
      <c r="D3" s="1125"/>
      <c r="E3" s="1125"/>
      <c r="F3" s="1125"/>
      <c r="G3" s="1125"/>
      <c r="H3" s="1125"/>
      <c r="I3" s="1125"/>
      <c r="J3" s="1125"/>
      <c r="K3" s="1125"/>
      <c r="L3" s="1125"/>
      <c r="M3" s="1125"/>
      <c r="N3" s="1125"/>
      <c r="O3" s="1125"/>
      <c r="P3" s="1125"/>
      <c r="Q3" s="1125"/>
      <c r="R3" s="1125"/>
      <c r="S3" s="1125"/>
    </row>
    <row r="4" spans="1:19">
      <c r="A4" s="17"/>
      <c r="B4" s="17"/>
      <c r="C4" s="56"/>
      <c r="D4" s="115"/>
      <c r="E4" s="115"/>
      <c r="F4" s="115"/>
      <c r="G4" s="17"/>
      <c r="H4" s="56"/>
      <c r="I4" s="116"/>
      <c r="J4" s="48"/>
      <c r="K4" s="56"/>
      <c r="L4" s="56"/>
      <c r="M4" s="56"/>
      <c r="N4" s="56"/>
      <c r="O4" s="56"/>
      <c r="P4" s="56"/>
      <c r="Q4" s="56"/>
      <c r="R4" s="17"/>
      <c r="S4" s="17"/>
    </row>
    <row r="5" spans="1:19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87" t="s">
        <v>54</v>
      </c>
    </row>
    <row r="6" spans="1:19" ht="17.100000000000001" customHeight="1">
      <c r="A6" s="1237" t="s">
        <v>322</v>
      </c>
      <c r="B6" s="1228" t="s">
        <v>188</v>
      </c>
      <c r="C6" s="1228"/>
      <c r="D6" s="1228"/>
      <c r="E6" s="1228"/>
      <c r="F6" s="1228"/>
      <c r="G6" s="1228"/>
      <c r="H6" s="1228"/>
      <c r="I6" s="1228"/>
      <c r="J6" s="1228" t="s">
        <v>188</v>
      </c>
      <c r="K6" s="1228"/>
      <c r="L6" s="1228"/>
      <c r="M6" s="1228"/>
      <c r="N6" s="1228"/>
      <c r="O6" s="1228"/>
      <c r="P6" s="1228"/>
      <c r="Q6" s="1228"/>
      <c r="R6" s="1240" t="s">
        <v>189</v>
      </c>
      <c r="S6" s="1233" t="s">
        <v>322</v>
      </c>
    </row>
    <row r="7" spans="1:19">
      <c r="A7" s="1238"/>
      <c r="B7" s="1236" t="s">
        <v>190</v>
      </c>
      <c r="C7" s="1236" t="s">
        <v>191</v>
      </c>
      <c r="D7" s="1236" t="s">
        <v>192</v>
      </c>
      <c r="E7" s="1236" t="s">
        <v>193</v>
      </c>
      <c r="F7" s="1236" t="s">
        <v>194</v>
      </c>
      <c r="G7" s="1236" t="s">
        <v>195</v>
      </c>
      <c r="H7" s="1236" t="s">
        <v>196</v>
      </c>
      <c r="I7" s="1236" t="s">
        <v>197</v>
      </c>
      <c r="J7" s="1236" t="s">
        <v>198</v>
      </c>
      <c r="K7" s="1236" t="s">
        <v>199</v>
      </c>
      <c r="L7" s="1236" t="s">
        <v>200</v>
      </c>
      <c r="M7" s="1236" t="s">
        <v>201</v>
      </c>
      <c r="N7" s="1236" t="s">
        <v>202</v>
      </c>
      <c r="O7" s="1236" t="s">
        <v>203</v>
      </c>
      <c r="P7" s="1236" t="s">
        <v>204</v>
      </c>
      <c r="Q7" s="1242" t="s">
        <v>205</v>
      </c>
      <c r="R7" s="1240"/>
      <c r="S7" s="1234"/>
    </row>
    <row r="8" spans="1:19" ht="77.099999999999994" customHeight="1">
      <c r="A8" s="1239"/>
      <c r="B8" s="1236"/>
      <c r="C8" s="1236"/>
      <c r="D8" s="1236"/>
      <c r="E8" s="1236"/>
      <c r="F8" s="1236"/>
      <c r="G8" s="1236"/>
      <c r="H8" s="1236"/>
      <c r="I8" s="1236"/>
      <c r="J8" s="1236"/>
      <c r="K8" s="1236"/>
      <c r="L8" s="1236"/>
      <c r="M8" s="1236"/>
      <c r="N8" s="1236"/>
      <c r="O8" s="1236"/>
      <c r="P8" s="1236"/>
      <c r="Q8" s="1242"/>
      <c r="R8" s="1240"/>
      <c r="S8" s="1235"/>
    </row>
    <row r="9" spans="1:19" ht="17.100000000000001" customHeight="1">
      <c r="A9" s="117"/>
      <c r="B9" s="118"/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9"/>
      <c r="R9" s="119"/>
      <c r="S9" s="120"/>
    </row>
    <row r="10" spans="1:19" ht="17.100000000000001" customHeight="1">
      <c r="A10" s="121" t="s">
        <v>206</v>
      </c>
      <c r="B10" s="122" t="s">
        <v>40</v>
      </c>
      <c r="C10" s="122">
        <v>2761.8390304</v>
      </c>
      <c r="D10" s="122">
        <v>648.47500000000002</v>
      </c>
      <c r="E10" s="122">
        <v>1117.2359142</v>
      </c>
      <c r="F10" s="122">
        <v>22368.713739700001</v>
      </c>
      <c r="G10" s="122">
        <v>14777.776604000001</v>
      </c>
      <c r="H10" s="122">
        <v>840601.1924846</v>
      </c>
      <c r="I10" s="122">
        <v>565860.07264040003</v>
      </c>
      <c r="J10" s="122" t="s">
        <v>40</v>
      </c>
      <c r="K10" s="122">
        <v>49476.016805200001</v>
      </c>
      <c r="L10" s="122">
        <v>98.272670000000005</v>
      </c>
      <c r="M10" s="122">
        <v>1896.4485314000001</v>
      </c>
      <c r="N10" s="122">
        <v>248963.1233867</v>
      </c>
      <c r="O10" s="122" t="s">
        <v>40</v>
      </c>
      <c r="P10" s="122">
        <v>11532.493148899999</v>
      </c>
      <c r="Q10" s="122">
        <v>1760101.6599555002</v>
      </c>
      <c r="R10" s="122">
        <v>1671763.5331655</v>
      </c>
      <c r="S10" s="121" t="s">
        <v>206</v>
      </c>
    </row>
    <row r="11" spans="1:19" ht="17.100000000000001" customHeight="1">
      <c r="A11" s="121" t="s">
        <v>207</v>
      </c>
      <c r="B11" s="122" t="s">
        <v>40</v>
      </c>
      <c r="C11" s="122" t="s">
        <v>40</v>
      </c>
      <c r="D11" s="122" t="s">
        <v>40</v>
      </c>
      <c r="E11" s="122" t="s">
        <v>40</v>
      </c>
      <c r="F11" s="122" t="s">
        <v>40</v>
      </c>
      <c r="G11" s="122" t="s">
        <v>40</v>
      </c>
      <c r="H11" s="122" t="s">
        <v>40</v>
      </c>
      <c r="I11" s="122" t="s">
        <v>40</v>
      </c>
      <c r="J11" s="122" t="s">
        <v>40</v>
      </c>
      <c r="K11" s="122" t="s">
        <v>40</v>
      </c>
      <c r="L11" s="122" t="s">
        <v>40</v>
      </c>
      <c r="M11" s="122" t="s">
        <v>40</v>
      </c>
      <c r="N11" s="122" t="s">
        <v>40</v>
      </c>
      <c r="O11" s="122" t="s">
        <v>40</v>
      </c>
      <c r="P11" s="122" t="s">
        <v>40</v>
      </c>
      <c r="Q11" s="122" t="s">
        <v>40</v>
      </c>
      <c r="R11" s="122" t="s">
        <v>40</v>
      </c>
      <c r="S11" s="121" t="s">
        <v>207</v>
      </c>
    </row>
    <row r="12" spans="1:19" ht="17.100000000000001" customHeight="1">
      <c r="A12" s="121" t="s">
        <v>208</v>
      </c>
      <c r="B12" s="122" t="s">
        <v>40</v>
      </c>
      <c r="C12" s="122" t="s">
        <v>40</v>
      </c>
      <c r="D12" s="122" t="s">
        <v>40</v>
      </c>
      <c r="E12" s="122" t="s">
        <v>40</v>
      </c>
      <c r="F12" s="122" t="s">
        <v>40</v>
      </c>
      <c r="G12" s="122" t="s">
        <v>40</v>
      </c>
      <c r="H12" s="122" t="s">
        <v>40</v>
      </c>
      <c r="I12" s="122" t="s">
        <v>40</v>
      </c>
      <c r="J12" s="122" t="s">
        <v>40</v>
      </c>
      <c r="K12" s="122" t="s">
        <v>40</v>
      </c>
      <c r="L12" s="122" t="s">
        <v>40</v>
      </c>
      <c r="M12" s="122" t="s">
        <v>40</v>
      </c>
      <c r="N12" s="122" t="s">
        <v>40</v>
      </c>
      <c r="O12" s="122" t="s">
        <v>40</v>
      </c>
      <c r="P12" s="122" t="s">
        <v>40</v>
      </c>
      <c r="Q12" s="122" t="s">
        <v>40</v>
      </c>
      <c r="R12" s="122" t="s">
        <v>40</v>
      </c>
      <c r="S12" s="121" t="s">
        <v>208</v>
      </c>
    </row>
    <row r="13" spans="1:19" ht="17.100000000000001" customHeight="1">
      <c r="A13" s="121" t="s">
        <v>209</v>
      </c>
      <c r="B13" s="122" t="s">
        <v>40</v>
      </c>
      <c r="C13" s="122" t="s">
        <v>40</v>
      </c>
      <c r="D13" s="122" t="s">
        <v>40</v>
      </c>
      <c r="E13" s="122" t="s">
        <v>40</v>
      </c>
      <c r="F13" s="122" t="s">
        <v>40</v>
      </c>
      <c r="G13" s="122" t="s">
        <v>40</v>
      </c>
      <c r="H13" s="122" t="s">
        <v>40</v>
      </c>
      <c r="I13" s="122" t="s">
        <v>40</v>
      </c>
      <c r="J13" s="122" t="s">
        <v>40</v>
      </c>
      <c r="K13" s="122" t="s">
        <v>40</v>
      </c>
      <c r="L13" s="122" t="s">
        <v>40</v>
      </c>
      <c r="M13" s="122" t="s">
        <v>40</v>
      </c>
      <c r="N13" s="122" t="s">
        <v>40</v>
      </c>
      <c r="O13" s="122" t="s">
        <v>40</v>
      </c>
      <c r="P13" s="122" t="s">
        <v>40</v>
      </c>
      <c r="Q13" s="122" t="s">
        <v>40</v>
      </c>
      <c r="R13" s="122" t="s">
        <v>40</v>
      </c>
      <c r="S13" s="121" t="s">
        <v>209</v>
      </c>
    </row>
    <row r="14" spans="1:19" ht="17.100000000000001" customHeight="1">
      <c r="A14" s="121" t="s">
        <v>210</v>
      </c>
      <c r="B14" s="122" t="s">
        <v>40</v>
      </c>
      <c r="C14" s="122" t="s">
        <v>40</v>
      </c>
      <c r="D14" s="122">
        <v>96.983119599999995</v>
      </c>
      <c r="E14" s="122">
        <v>8502.3455257000005</v>
      </c>
      <c r="F14" s="122" t="s">
        <v>40</v>
      </c>
      <c r="G14" s="122" t="s">
        <v>40</v>
      </c>
      <c r="H14" s="122">
        <v>8472.6124158999992</v>
      </c>
      <c r="I14" s="122">
        <v>3199.9980102999998</v>
      </c>
      <c r="J14" s="122" t="s">
        <v>40</v>
      </c>
      <c r="K14" s="122" t="s">
        <v>40</v>
      </c>
      <c r="L14" s="122" t="s">
        <v>40</v>
      </c>
      <c r="M14" s="122" t="s">
        <v>40</v>
      </c>
      <c r="N14" s="122" t="s">
        <v>40</v>
      </c>
      <c r="O14" s="122" t="s">
        <v>40</v>
      </c>
      <c r="P14" s="122" t="s">
        <v>40</v>
      </c>
      <c r="Q14" s="122">
        <v>20271.939071499997</v>
      </c>
      <c r="R14" s="122">
        <v>19938.684987799999</v>
      </c>
      <c r="S14" s="121" t="s">
        <v>210</v>
      </c>
    </row>
    <row r="15" spans="1:19" ht="17.100000000000001" customHeight="1">
      <c r="A15" s="121" t="s">
        <v>211</v>
      </c>
      <c r="B15" s="122" t="s">
        <v>40</v>
      </c>
      <c r="C15" s="122" t="s">
        <v>40</v>
      </c>
      <c r="D15" s="122" t="s">
        <v>40</v>
      </c>
      <c r="E15" s="122" t="s">
        <v>40</v>
      </c>
      <c r="F15" s="122" t="s">
        <v>40</v>
      </c>
      <c r="G15" s="122" t="s">
        <v>40</v>
      </c>
      <c r="H15" s="122" t="s">
        <v>40</v>
      </c>
      <c r="I15" s="122" t="s">
        <v>40</v>
      </c>
      <c r="J15" s="122" t="s">
        <v>40</v>
      </c>
      <c r="K15" s="122" t="s">
        <v>40</v>
      </c>
      <c r="L15" s="122" t="s">
        <v>40</v>
      </c>
      <c r="M15" s="122" t="s">
        <v>40</v>
      </c>
      <c r="N15" s="122" t="s">
        <v>40</v>
      </c>
      <c r="O15" s="122" t="s">
        <v>40</v>
      </c>
      <c r="P15" s="122" t="s">
        <v>40</v>
      </c>
      <c r="Q15" s="122" t="s">
        <v>40</v>
      </c>
      <c r="R15" s="122" t="s">
        <v>40</v>
      </c>
      <c r="S15" s="121" t="s">
        <v>211</v>
      </c>
    </row>
    <row r="16" spans="1:19" ht="17.100000000000001" customHeight="1">
      <c r="A16" s="121" t="s">
        <v>212</v>
      </c>
      <c r="B16" s="122" t="s">
        <v>40</v>
      </c>
      <c r="C16" s="122" t="s">
        <v>40</v>
      </c>
      <c r="D16" s="122">
        <v>1407.7298334</v>
      </c>
      <c r="E16" s="122">
        <v>4624.7021666000001</v>
      </c>
      <c r="F16" s="122" t="s">
        <v>40</v>
      </c>
      <c r="G16" s="122" t="s">
        <v>40</v>
      </c>
      <c r="H16" s="122">
        <v>11577.633666199999</v>
      </c>
      <c r="I16" s="122" t="s">
        <v>40</v>
      </c>
      <c r="J16" s="122" t="s">
        <v>40</v>
      </c>
      <c r="K16" s="122" t="s">
        <v>40</v>
      </c>
      <c r="L16" s="122" t="s">
        <v>40</v>
      </c>
      <c r="M16" s="122" t="s">
        <v>40</v>
      </c>
      <c r="N16" s="122" t="s">
        <v>40</v>
      </c>
      <c r="O16" s="122" t="s">
        <v>40</v>
      </c>
      <c r="P16" s="122" t="s">
        <v>40</v>
      </c>
      <c r="Q16" s="122">
        <v>17610.0656662</v>
      </c>
      <c r="R16" s="122">
        <v>18387.351292300002</v>
      </c>
      <c r="S16" s="121" t="s">
        <v>212</v>
      </c>
    </row>
    <row r="17" spans="1:19" ht="17.100000000000001" customHeight="1">
      <c r="A17" s="121" t="s">
        <v>213</v>
      </c>
      <c r="B17" s="122" t="s">
        <v>40</v>
      </c>
      <c r="C17" s="122" t="s">
        <v>40</v>
      </c>
      <c r="D17" s="122" t="s">
        <v>40</v>
      </c>
      <c r="E17" s="122" t="s">
        <v>40</v>
      </c>
      <c r="F17" s="122" t="s">
        <v>40</v>
      </c>
      <c r="G17" s="122" t="s">
        <v>40</v>
      </c>
      <c r="H17" s="122">
        <v>62.936492299999998</v>
      </c>
      <c r="I17" s="122" t="s">
        <v>40</v>
      </c>
      <c r="J17" s="122" t="s">
        <v>40</v>
      </c>
      <c r="K17" s="122" t="s">
        <v>40</v>
      </c>
      <c r="L17" s="122" t="s">
        <v>40</v>
      </c>
      <c r="M17" s="122" t="s">
        <v>40</v>
      </c>
      <c r="N17" s="122" t="s">
        <v>40</v>
      </c>
      <c r="O17" s="122" t="s">
        <v>40</v>
      </c>
      <c r="P17" s="122" t="s">
        <v>40</v>
      </c>
      <c r="Q17" s="122">
        <v>62.936492299999998</v>
      </c>
      <c r="R17" s="122">
        <v>62.936492299999998</v>
      </c>
      <c r="S17" s="121" t="s">
        <v>213</v>
      </c>
    </row>
    <row r="18" spans="1:19" ht="17.100000000000001" customHeight="1">
      <c r="A18" s="121" t="s">
        <v>214</v>
      </c>
      <c r="B18" s="122" t="s">
        <v>40</v>
      </c>
      <c r="C18" s="122" t="s">
        <v>40</v>
      </c>
      <c r="D18" s="122">
        <v>1835.5089733</v>
      </c>
      <c r="E18" s="122">
        <v>7008.7136467</v>
      </c>
      <c r="F18" s="122" t="s">
        <v>40</v>
      </c>
      <c r="G18" s="122" t="s">
        <v>40</v>
      </c>
      <c r="H18" s="122">
        <v>48032.160130999997</v>
      </c>
      <c r="I18" s="122">
        <v>8483.5408164</v>
      </c>
      <c r="J18" s="122" t="s">
        <v>40</v>
      </c>
      <c r="K18" s="122" t="s">
        <v>40</v>
      </c>
      <c r="L18" s="122" t="s">
        <v>40</v>
      </c>
      <c r="M18" s="122" t="s">
        <v>40</v>
      </c>
      <c r="N18" s="122" t="s">
        <v>40</v>
      </c>
      <c r="O18" s="122" t="s">
        <v>40</v>
      </c>
      <c r="P18" s="122" t="s">
        <v>40</v>
      </c>
      <c r="Q18" s="122">
        <v>65359.923567399994</v>
      </c>
      <c r="R18" s="122">
        <v>98585.131985200002</v>
      </c>
      <c r="S18" s="121" t="s">
        <v>214</v>
      </c>
    </row>
    <row r="19" spans="1:19" ht="17.100000000000001" customHeight="1">
      <c r="A19" s="121" t="s">
        <v>215</v>
      </c>
      <c r="B19" s="122" t="s">
        <v>40</v>
      </c>
      <c r="C19" s="122" t="s">
        <v>40</v>
      </c>
      <c r="D19" s="122" t="s">
        <v>40</v>
      </c>
      <c r="E19" s="122" t="s">
        <v>40</v>
      </c>
      <c r="F19" s="122" t="s">
        <v>40</v>
      </c>
      <c r="G19" s="122" t="s">
        <v>40</v>
      </c>
      <c r="H19" s="122" t="s">
        <v>40</v>
      </c>
      <c r="I19" s="122" t="s">
        <v>40</v>
      </c>
      <c r="J19" s="122" t="s">
        <v>40</v>
      </c>
      <c r="K19" s="122" t="s">
        <v>40</v>
      </c>
      <c r="L19" s="122" t="s">
        <v>40</v>
      </c>
      <c r="M19" s="122" t="s">
        <v>40</v>
      </c>
      <c r="N19" s="122" t="s">
        <v>40</v>
      </c>
      <c r="O19" s="122" t="s">
        <v>40</v>
      </c>
      <c r="P19" s="122" t="s">
        <v>40</v>
      </c>
      <c r="Q19" s="122" t="s">
        <v>40</v>
      </c>
      <c r="R19" s="122" t="s">
        <v>40</v>
      </c>
      <c r="S19" s="121" t="s">
        <v>215</v>
      </c>
    </row>
    <row r="20" spans="1:19" ht="17.100000000000001" customHeight="1">
      <c r="A20" s="121" t="s">
        <v>216</v>
      </c>
      <c r="B20" s="122" t="s">
        <v>40</v>
      </c>
      <c r="C20" s="122" t="s">
        <v>40</v>
      </c>
      <c r="D20" s="122" t="s">
        <v>40</v>
      </c>
      <c r="E20" s="122" t="s">
        <v>40</v>
      </c>
      <c r="F20" s="122" t="s">
        <v>40</v>
      </c>
      <c r="G20" s="122" t="s">
        <v>40</v>
      </c>
      <c r="H20" s="122" t="s">
        <v>40</v>
      </c>
      <c r="I20" s="122" t="s">
        <v>40</v>
      </c>
      <c r="J20" s="122" t="s">
        <v>40</v>
      </c>
      <c r="K20" s="122" t="s">
        <v>40</v>
      </c>
      <c r="L20" s="122" t="s">
        <v>40</v>
      </c>
      <c r="M20" s="122" t="s">
        <v>40</v>
      </c>
      <c r="N20" s="122" t="s">
        <v>40</v>
      </c>
      <c r="O20" s="122" t="s">
        <v>40</v>
      </c>
      <c r="P20" s="122" t="s">
        <v>40</v>
      </c>
      <c r="Q20" s="122" t="s">
        <v>40</v>
      </c>
      <c r="R20" s="122" t="s">
        <v>40</v>
      </c>
      <c r="S20" s="121" t="s">
        <v>216</v>
      </c>
    </row>
    <row r="21" spans="1:19" ht="17.100000000000001" customHeight="1">
      <c r="A21" s="121" t="s">
        <v>217</v>
      </c>
      <c r="B21" s="122" t="s">
        <v>40</v>
      </c>
      <c r="C21" s="122" t="s">
        <v>40</v>
      </c>
      <c r="D21" s="122" t="s">
        <v>40</v>
      </c>
      <c r="E21" s="122" t="s">
        <v>40</v>
      </c>
      <c r="F21" s="122" t="s">
        <v>40</v>
      </c>
      <c r="G21" s="122" t="s">
        <v>40</v>
      </c>
      <c r="H21" s="122" t="s">
        <v>40</v>
      </c>
      <c r="I21" s="122">
        <v>62.959045600000003</v>
      </c>
      <c r="J21" s="122" t="s">
        <v>40</v>
      </c>
      <c r="K21" s="122" t="s">
        <v>40</v>
      </c>
      <c r="L21" s="122" t="s">
        <v>40</v>
      </c>
      <c r="M21" s="122" t="s">
        <v>40</v>
      </c>
      <c r="N21" s="122">
        <v>16.468966600000002</v>
      </c>
      <c r="O21" s="122" t="s">
        <v>40</v>
      </c>
      <c r="P21" s="122" t="s">
        <v>40</v>
      </c>
      <c r="Q21" s="122">
        <v>79.428012200000012</v>
      </c>
      <c r="R21" s="122">
        <v>61.413611099999997</v>
      </c>
      <c r="S21" s="121" t="s">
        <v>217</v>
      </c>
    </row>
    <row r="22" spans="1:19" ht="17.100000000000001" customHeight="1">
      <c r="A22" s="121" t="s">
        <v>218</v>
      </c>
      <c r="B22" s="122" t="s">
        <v>40</v>
      </c>
      <c r="C22" s="122" t="s">
        <v>40</v>
      </c>
      <c r="D22" s="122" t="s">
        <v>40</v>
      </c>
      <c r="E22" s="122" t="s">
        <v>40</v>
      </c>
      <c r="F22" s="122" t="s">
        <v>40</v>
      </c>
      <c r="G22" s="122" t="s">
        <v>40</v>
      </c>
      <c r="H22" s="122">
        <v>65919.640504499999</v>
      </c>
      <c r="I22" s="122" t="s">
        <v>40</v>
      </c>
      <c r="J22" s="122" t="s">
        <v>40</v>
      </c>
      <c r="K22" s="122">
        <v>1.3110109999999999</v>
      </c>
      <c r="L22" s="122" t="s">
        <v>40</v>
      </c>
      <c r="M22" s="122" t="s">
        <v>40</v>
      </c>
      <c r="N22" s="122" t="s">
        <v>40</v>
      </c>
      <c r="O22" s="122" t="s">
        <v>40</v>
      </c>
      <c r="P22" s="122" t="s">
        <v>40</v>
      </c>
      <c r="Q22" s="122">
        <v>65920.951515499997</v>
      </c>
      <c r="R22" s="122">
        <v>65838.108348599999</v>
      </c>
      <c r="S22" s="121" t="s">
        <v>218</v>
      </c>
    </row>
    <row r="23" spans="1:19" ht="17.100000000000001" customHeight="1">
      <c r="A23" s="121" t="s">
        <v>219</v>
      </c>
      <c r="B23" s="122" t="s">
        <v>40</v>
      </c>
      <c r="C23" s="122" t="s">
        <v>40</v>
      </c>
      <c r="D23" s="122" t="s">
        <v>40</v>
      </c>
      <c r="E23" s="122" t="s">
        <v>40</v>
      </c>
      <c r="F23" s="122" t="s">
        <v>40</v>
      </c>
      <c r="G23" s="122" t="s">
        <v>40</v>
      </c>
      <c r="H23" s="122" t="s">
        <v>40</v>
      </c>
      <c r="I23" s="122" t="s">
        <v>40</v>
      </c>
      <c r="J23" s="122" t="s">
        <v>40</v>
      </c>
      <c r="K23" s="122">
        <v>1187.8963896</v>
      </c>
      <c r="L23" s="122" t="s">
        <v>40</v>
      </c>
      <c r="M23" s="122" t="s">
        <v>40</v>
      </c>
      <c r="N23" s="122" t="s">
        <v>40</v>
      </c>
      <c r="O23" s="122" t="s">
        <v>40</v>
      </c>
      <c r="P23" s="122" t="s">
        <v>40</v>
      </c>
      <c r="Q23" s="122">
        <v>1187.8963896</v>
      </c>
      <c r="R23" s="122">
        <v>1242.1082246999999</v>
      </c>
      <c r="S23" s="121" t="s">
        <v>219</v>
      </c>
    </row>
    <row r="24" spans="1:19" ht="17.100000000000001" customHeight="1">
      <c r="A24" s="121" t="s">
        <v>220</v>
      </c>
      <c r="B24" s="122" t="s">
        <v>40</v>
      </c>
      <c r="C24" s="122" t="s">
        <v>40</v>
      </c>
      <c r="D24" s="122" t="s">
        <v>40</v>
      </c>
      <c r="E24" s="122" t="s">
        <v>40</v>
      </c>
      <c r="F24" s="122" t="s">
        <v>40</v>
      </c>
      <c r="G24" s="122" t="s">
        <v>40</v>
      </c>
      <c r="H24" s="122" t="s">
        <v>40</v>
      </c>
      <c r="I24" s="122">
        <v>67.378547999999995</v>
      </c>
      <c r="J24" s="122" t="s">
        <v>40</v>
      </c>
      <c r="K24" s="122">
        <v>1.0200414</v>
      </c>
      <c r="L24" s="122" t="s">
        <v>40</v>
      </c>
      <c r="M24" s="122" t="s">
        <v>40</v>
      </c>
      <c r="N24" s="122" t="s">
        <v>40</v>
      </c>
      <c r="O24" s="122" t="s">
        <v>40</v>
      </c>
      <c r="P24" s="122" t="s">
        <v>40</v>
      </c>
      <c r="Q24" s="122">
        <v>68.398589399999992</v>
      </c>
      <c r="R24" s="122">
        <v>319.75354449999998</v>
      </c>
      <c r="S24" s="121" t="s">
        <v>220</v>
      </c>
    </row>
    <row r="25" spans="1:19" ht="17.100000000000001" customHeight="1">
      <c r="A25" s="121" t="s">
        <v>221</v>
      </c>
      <c r="B25" s="122" t="s">
        <v>40</v>
      </c>
      <c r="C25" s="122" t="s">
        <v>40</v>
      </c>
      <c r="D25" s="122" t="s">
        <v>40</v>
      </c>
      <c r="E25" s="122" t="s">
        <v>40</v>
      </c>
      <c r="F25" s="122" t="s">
        <v>40</v>
      </c>
      <c r="G25" s="122" t="s">
        <v>40</v>
      </c>
      <c r="H25" s="122" t="s">
        <v>40</v>
      </c>
      <c r="I25" s="122" t="s">
        <v>40</v>
      </c>
      <c r="J25" s="122" t="s">
        <v>40</v>
      </c>
      <c r="K25" s="122">
        <v>47748.448809499998</v>
      </c>
      <c r="L25" s="122" t="s">
        <v>40</v>
      </c>
      <c r="M25" s="122" t="s">
        <v>40</v>
      </c>
      <c r="N25" s="122" t="s">
        <v>40</v>
      </c>
      <c r="O25" s="122" t="s">
        <v>40</v>
      </c>
      <c r="P25" s="122" t="s">
        <v>40</v>
      </c>
      <c r="Q25" s="122">
        <v>47748.448809499998</v>
      </c>
      <c r="R25" s="122">
        <v>47038.203020000001</v>
      </c>
      <c r="S25" s="121" t="s">
        <v>221</v>
      </c>
    </row>
    <row r="26" spans="1:19" ht="17.100000000000001" customHeight="1">
      <c r="A26" s="121" t="s">
        <v>222</v>
      </c>
      <c r="B26" s="122" t="s">
        <v>40</v>
      </c>
      <c r="C26" s="122" t="s">
        <v>40</v>
      </c>
      <c r="D26" s="122" t="s">
        <v>40</v>
      </c>
      <c r="E26" s="122" t="s">
        <v>40</v>
      </c>
      <c r="F26" s="122">
        <v>6909.4292269999996</v>
      </c>
      <c r="G26" s="122" t="s">
        <v>40</v>
      </c>
      <c r="H26" s="122">
        <v>289294.85855210002</v>
      </c>
      <c r="I26" s="122">
        <v>800.08726339999998</v>
      </c>
      <c r="J26" s="122">
        <v>115.3997514</v>
      </c>
      <c r="K26" s="122">
        <v>165.13845520000001</v>
      </c>
      <c r="L26" s="122" t="s">
        <v>40</v>
      </c>
      <c r="M26" s="122" t="s">
        <v>40</v>
      </c>
      <c r="N26" s="122">
        <v>6933.6272147999998</v>
      </c>
      <c r="O26" s="122">
        <v>128.34942000000001</v>
      </c>
      <c r="P26" s="122" t="s">
        <v>40</v>
      </c>
      <c r="Q26" s="122">
        <v>304346.8898839</v>
      </c>
      <c r="R26" s="122">
        <v>317122.92736879998</v>
      </c>
      <c r="S26" s="121" t="s">
        <v>222</v>
      </c>
    </row>
    <row r="27" spans="1:19" ht="17.100000000000001" customHeight="1">
      <c r="A27" s="121" t="s">
        <v>223</v>
      </c>
      <c r="B27" s="122" t="s">
        <v>40</v>
      </c>
      <c r="C27" s="122" t="s">
        <v>40</v>
      </c>
      <c r="D27" s="122" t="s">
        <v>40</v>
      </c>
      <c r="E27" s="122" t="s">
        <v>40</v>
      </c>
      <c r="F27" s="122">
        <v>6649.6600850000004</v>
      </c>
      <c r="G27" s="122" t="s">
        <v>40</v>
      </c>
      <c r="H27" s="122">
        <v>88.822202500000003</v>
      </c>
      <c r="I27" s="122" t="s">
        <v>40</v>
      </c>
      <c r="J27" s="122" t="s">
        <v>40</v>
      </c>
      <c r="K27" s="122">
        <v>0.75614999999999999</v>
      </c>
      <c r="L27" s="122" t="s">
        <v>40</v>
      </c>
      <c r="M27" s="122" t="s">
        <v>40</v>
      </c>
      <c r="N27" s="122" t="s">
        <v>40</v>
      </c>
      <c r="O27" s="122" t="s">
        <v>40</v>
      </c>
      <c r="P27" s="122" t="s">
        <v>40</v>
      </c>
      <c r="Q27" s="122">
        <v>6739.2384375000011</v>
      </c>
      <c r="R27" s="122">
        <v>7286.2026771000001</v>
      </c>
      <c r="S27" s="121" t="s">
        <v>223</v>
      </c>
    </row>
    <row r="28" spans="1:19" ht="17.100000000000001" customHeight="1">
      <c r="A28" s="121" t="s">
        <v>224</v>
      </c>
      <c r="B28" s="122" t="s">
        <v>40</v>
      </c>
      <c r="C28" s="122" t="s">
        <v>40</v>
      </c>
      <c r="D28" s="122">
        <v>20973.769023600002</v>
      </c>
      <c r="E28" s="122">
        <v>1588.520953</v>
      </c>
      <c r="F28" s="122">
        <v>421.14373219999999</v>
      </c>
      <c r="G28" s="122" t="s">
        <v>40</v>
      </c>
      <c r="H28" s="122">
        <v>73074.776184000002</v>
      </c>
      <c r="I28" s="122">
        <v>12686.1646631</v>
      </c>
      <c r="J28" s="122" t="s">
        <v>40</v>
      </c>
      <c r="K28" s="122" t="s">
        <v>40</v>
      </c>
      <c r="L28" s="122" t="s">
        <v>40</v>
      </c>
      <c r="M28" s="122">
        <v>3118.6692699999999</v>
      </c>
      <c r="N28" s="122">
        <v>2717.9620100000002</v>
      </c>
      <c r="O28" s="122" t="s">
        <v>40</v>
      </c>
      <c r="P28" s="122" t="s">
        <v>40</v>
      </c>
      <c r="Q28" s="122">
        <v>114581.00583590001</v>
      </c>
      <c r="R28" s="122">
        <v>132766.47643730001</v>
      </c>
      <c r="S28" s="121" t="s">
        <v>224</v>
      </c>
    </row>
    <row r="29" spans="1:19" ht="17.100000000000001" customHeight="1">
      <c r="A29" s="121" t="s">
        <v>225</v>
      </c>
      <c r="B29" s="122" t="s">
        <v>40</v>
      </c>
      <c r="C29" s="122" t="s">
        <v>40</v>
      </c>
      <c r="D29" s="122" t="s">
        <v>40</v>
      </c>
      <c r="E29" s="122">
        <v>198.2012531</v>
      </c>
      <c r="F29" s="122" t="s">
        <v>40</v>
      </c>
      <c r="G29" s="122" t="s">
        <v>40</v>
      </c>
      <c r="H29" s="122">
        <v>2408.1418106000001</v>
      </c>
      <c r="I29" s="122" t="s">
        <v>40</v>
      </c>
      <c r="J29" s="122" t="s">
        <v>40</v>
      </c>
      <c r="K29" s="122" t="s">
        <v>40</v>
      </c>
      <c r="L29" s="122" t="s">
        <v>40</v>
      </c>
      <c r="M29" s="122" t="s">
        <v>40</v>
      </c>
      <c r="N29" s="122" t="s">
        <v>40</v>
      </c>
      <c r="O29" s="122" t="s">
        <v>40</v>
      </c>
      <c r="P29" s="122" t="s">
        <v>40</v>
      </c>
      <c r="Q29" s="122">
        <v>2606.3430637000001</v>
      </c>
      <c r="R29" s="122">
        <v>2813.4827792000001</v>
      </c>
      <c r="S29" s="121" t="s">
        <v>225</v>
      </c>
    </row>
    <row r="30" spans="1:19" ht="17.100000000000001" customHeight="1">
      <c r="A30" s="121" t="s">
        <v>226</v>
      </c>
      <c r="B30" s="122" t="s">
        <v>40</v>
      </c>
      <c r="C30" s="122" t="s">
        <v>40</v>
      </c>
      <c r="D30" s="122" t="s">
        <v>40</v>
      </c>
      <c r="E30" s="122" t="s">
        <v>40</v>
      </c>
      <c r="F30" s="122">
        <v>28334.402355599999</v>
      </c>
      <c r="G30" s="122" t="s">
        <v>40</v>
      </c>
      <c r="H30" s="122">
        <v>508217.6702538</v>
      </c>
      <c r="I30" s="122">
        <v>122578.87772639999</v>
      </c>
      <c r="J30" s="122" t="s">
        <v>40</v>
      </c>
      <c r="K30" s="122">
        <v>98428.377806400007</v>
      </c>
      <c r="L30" s="122" t="s">
        <v>40</v>
      </c>
      <c r="M30" s="122">
        <v>29495.443430800002</v>
      </c>
      <c r="N30" s="122">
        <v>1104.2749897000001</v>
      </c>
      <c r="O30" s="122" t="s">
        <v>40</v>
      </c>
      <c r="P30" s="122" t="s">
        <v>40</v>
      </c>
      <c r="Q30" s="122">
        <v>788159.04656270007</v>
      </c>
      <c r="R30" s="122">
        <v>414956.31009839999</v>
      </c>
      <c r="S30" s="121" t="s">
        <v>226</v>
      </c>
    </row>
    <row r="31" spans="1:19" ht="17.100000000000001" customHeight="1">
      <c r="A31" s="121" t="s">
        <v>227</v>
      </c>
      <c r="B31" s="122" t="s">
        <v>40</v>
      </c>
      <c r="C31" s="122" t="s">
        <v>40</v>
      </c>
      <c r="D31" s="122">
        <v>37.612110000000001</v>
      </c>
      <c r="E31" s="122" t="s">
        <v>40</v>
      </c>
      <c r="F31" s="122" t="s">
        <v>40</v>
      </c>
      <c r="G31" s="122" t="s">
        <v>40</v>
      </c>
      <c r="H31" s="122">
        <v>10138.949116199999</v>
      </c>
      <c r="I31" s="122" t="s">
        <v>40</v>
      </c>
      <c r="J31" s="122" t="s">
        <v>40</v>
      </c>
      <c r="K31" s="122" t="s">
        <v>40</v>
      </c>
      <c r="L31" s="122" t="s">
        <v>40</v>
      </c>
      <c r="M31" s="122" t="s">
        <v>40</v>
      </c>
      <c r="N31" s="122" t="s">
        <v>40</v>
      </c>
      <c r="O31" s="122" t="s">
        <v>40</v>
      </c>
      <c r="P31" s="122" t="s">
        <v>40</v>
      </c>
      <c r="Q31" s="122">
        <v>10176.5612262</v>
      </c>
      <c r="R31" s="122">
        <v>11953.1642293</v>
      </c>
      <c r="S31" s="121" t="s">
        <v>227</v>
      </c>
    </row>
    <row r="32" spans="1:19" ht="17.100000000000001" customHeight="1">
      <c r="A32" s="121" t="s">
        <v>228</v>
      </c>
      <c r="B32" s="122" t="s">
        <v>40</v>
      </c>
      <c r="C32" s="122" t="s">
        <v>40</v>
      </c>
      <c r="D32" s="122">
        <v>452.44387039999998</v>
      </c>
      <c r="E32" s="122">
        <v>3183.6641392000001</v>
      </c>
      <c r="F32" s="122">
        <v>2281.2336581</v>
      </c>
      <c r="G32" s="122" t="s">
        <v>40</v>
      </c>
      <c r="H32" s="122">
        <v>3473.8446893</v>
      </c>
      <c r="I32" s="122" t="s">
        <v>40</v>
      </c>
      <c r="J32" s="122" t="s">
        <v>40</v>
      </c>
      <c r="K32" s="122" t="s">
        <v>40</v>
      </c>
      <c r="L32" s="122" t="s">
        <v>40</v>
      </c>
      <c r="M32" s="122" t="s">
        <v>40</v>
      </c>
      <c r="N32" s="122" t="s">
        <v>40</v>
      </c>
      <c r="O32" s="122" t="s">
        <v>40</v>
      </c>
      <c r="P32" s="122" t="s">
        <v>40</v>
      </c>
      <c r="Q32" s="122">
        <v>9391.1863570000005</v>
      </c>
      <c r="R32" s="122">
        <v>3851.89084</v>
      </c>
      <c r="S32" s="121" t="s">
        <v>228</v>
      </c>
    </row>
    <row r="33" spans="1:19" ht="17.100000000000001" customHeight="1">
      <c r="A33" s="121" t="s">
        <v>229</v>
      </c>
      <c r="B33" s="122" t="s">
        <v>40</v>
      </c>
      <c r="C33" s="122" t="s">
        <v>40</v>
      </c>
      <c r="D33" s="122">
        <v>788.18131040000003</v>
      </c>
      <c r="E33" s="122">
        <v>34320.3339787</v>
      </c>
      <c r="F33" s="122" t="s">
        <v>40</v>
      </c>
      <c r="G33" s="122" t="s">
        <v>40</v>
      </c>
      <c r="H33" s="122">
        <v>6236.2581031999998</v>
      </c>
      <c r="I33" s="122">
        <v>3030.0515193000001</v>
      </c>
      <c r="J33" s="122" t="s">
        <v>40</v>
      </c>
      <c r="K33" s="122" t="s">
        <v>40</v>
      </c>
      <c r="L33" s="122" t="s">
        <v>40</v>
      </c>
      <c r="M33" s="122" t="s">
        <v>40</v>
      </c>
      <c r="N33" s="122" t="s">
        <v>40</v>
      </c>
      <c r="O33" s="122" t="s">
        <v>40</v>
      </c>
      <c r="P33" s="122" t="s">
        <v>40</v>
      </c>
      <c r="Q33" s="122">
        <v>44374.824911600008</v>
      </c>
      <c r="R33" s="122">
        <v>39575.400268099998</v>
      </c>
      <c r="S33" s="121" t="s">
        <v>229</v>
      </c>
    </row>
    <row r="34" spans="1:19" ht="17.100000000000001" customHeight="1">
      <c r="A34" s="121" t="s">
        <v>230</v>
      </c>
      <c r="B34" s="122" t="s">
        <v>40</v>
      </c>
      <c r="C34" s="122">
        <v>3513.0412068000001</v>
      </c>
      <c r="D34" s="122">
        <v>277149.68977910001</v>
      </c>
      <c r="E34" s="122">
        <v>39798.7754202</v>
      </c>
      <c r="F34" s="122">
        <v>9972.8258733999992</v>
      </c>
      <c r="G34" s="122">
        <v>2169.7158841</v>
      </c>
      <c r="H34" s="122">
        <v>373346.45502689999</v>
      </c>
      <c r="I34" s="122">
        <v>1011.9759031999999</v>
      </c>
      <c r="J34" s="122" t="s">
        <v>40</v>
      </c>
      <c r="K34" s="122" t="s">
        <v>40</v>
      </c>
      <c r="L34" s="122" t="s">
        <v>40</v>
      </c>
      <c r="M34" s="122" t="s">
        <v>40</v>
      </c>
      <c r="N34" s="122">
        <v>33071.130299099998</v>
      </c>
      <c r="O34" s="122" t="s">
        <v>40</v>
      </c>
      <c r="P34" s="122" t="s">
        <v>40</v>
      </c>
      <c r="Q34" s="122">
        <v>740033.6093927999</v>
      </c>
      <c r="R34" s="122">
        <v>735395.59908459999</v>
      </c>
      <c r="S34" s="121" t="s">
        <v>230</v>
      </c>
    </row>
    <row r="35" spans="1:19" ht="17.100000000000001" customHeight="1">
      <c r="A35" s="121" t="s">
        <v>231</v>
      </c>
      <c r="B35" s="122" t="s">
        <v>40</v>
      </c>
      <c r="C35" s="122" t="s">
        <v>40</v>
      </c>
      <c r="D35" s="122">
        <v>16550.176155599998</v>
      </c>
      <c r="E35" s="122">
        <v>538.27544</v>
      </c>
      <c r="F35" s="122" t="s">
        <v>40</v>
      </c>
      <c r="G35" s="122" t="s">
        <v>40</v>
      </c>
      <c r="H35" s="122">
        <v>1077.1164197999999</v>
      </c>
      <c r="I35" s="122" t="s">
        <v>40</v>
      </c>
      <c r="J35" s="122" t="s">
        <v>40</v>
      </c>
      <c r="K35" s="122" t="s">
        <v>40</v>
      </c>
      <c r="L35" s="122" t="s">
        <v>40</v>
      </c>
      <c r="M35" s="122" t="s">
        <v>40</v>
      </c>
      <c r="N35" s="122" t="s">
        <v>40</v>
      </c>
      <c r="O35" s="122" t="s">
        <v>40</v>
      </c>
      <c r="P35" s="122" t="s">
        <v>40</v>
      </c>
      <c r="Q35" s="122">
        <v>18165.5680154</v>
      </c>
      <c r="R35" s="122">
        <v>45630.888488500001</v>
      </c>
      <c r="S35" s="121" t="s">
        <v>231</v>
      </c>
    </row>
    <row r="36" spans="1:19" ht="17.100000000000001" customHeight="1">
      <c r="A36" s="121" t="s">
        <v>232</v>
      </c>
      <c r="B36" s="122" t="s">
        <v>40</v>
      </c>
      <c r="C36" s="122" t="s">
        <v>40</v>
      </c>
      <c r="D36" s="122">
        <v>11438.0864299</v>
      </c>
      <c r="E36" s="122">
        <v>8364.2233928999995</v>
      </c>
      <c r="F36" s="122" t="s">
        <v>40</v>
      </c>
      <c r="G36" s="122" t="s">
        <v>40</v>
      </c>
      <c r="H36" s="122">
        <v>158534.02883140001</v>
      </c>
      <c r="I36" s="122">
        <v>8491.1044041000005</v>
      </c>
      <c r="J36" s="122" t="s">
        <v>40</v>
      </c>
      <c r="K36" s="122" t="s">
        <v>40</v>
      </c>
      <c r="L36" s="122" t="s">
        <v>40</v>
      </c>
      <c r="M36" s="122" t="s">
        <v>40</v>
      </c>
      <c r="N36" s="122" t="s">
        <v>40</v>
      </c>
      <c r="O36" s="122" t="s">
        <v>40</v>
      </c>
      <c r="P36" s="122" t="s">
        <v>40</v>
      </c>
      <c r="Q36" s="122">
        <v>186827.44305830004</v>
      </c>
      <c r="R36" s="122">
        <v>221950.98029780001</v>
      </c>
      <c r="S36" s="121" t="s">
        <v>232</v>
      </c>
    </row>
    <row r="37" spans="1:19" ht="17.100000000000001" customHeight="1">
      <c r="A37" s="121" t="s">
        <v>233</v>
      </c>
      <c r="B37" s="122" t="s">
        <v>40</v>
      </c>
      <c r="C37" s="122" t="s">
        <v>40</v>
      </c>
      <c r="D37" s="122" t="s">
        <v>40</v>
      </c>
      <c r="E37" s="122">
        <v>1817.5066191000001</v>
      </c>
      <c r="F37" s="122">
        <v>646.43196069999999</v>
      </c>
      <c r="G37" s="122" t="s">
        <v>40</v>
      </c>
      <c r="H37" s="122">
        <v>1568.6143806</v>
      </c>
      <c r="I37" s="122">
        <v>768.22953150000001</v>
      </c>
      <c r="J37" s="122" t="s">
        <v>40</v>
      </c>
      <c r="K37" s="122" t="s">
        <v>40</v>
      </c>
      <c r="L37" s="122" t="s">
        <v>40</v>
      </c>
      <c r="M37" s="122" t="s">
        <v>40</v>
      </c>
      <c r="N37" s="122" t="s">
        <v>40</v>
      </c>
      <c r="O37" s="122" t="s">
        <v>40</v>
      </c>
      <c r="P37" s="122" t="s">
        <v>40</v>
      </c>
      <c r="Q37" s="122">
        <v>4800.7824919000004</v>
      </c>
      <c r="R37" s="122">
        <v>1454.3439940000001</v>
      </c>
      <c r="S37" s="121" t="s">
        <v>233</v>
      </c>
    </row>
    <row r="38" spans="1:19" ht="17.100000000000001" customHeight="1">
      <c r="A38" s="121" t="s">
        <v>234</v>
      </c>
      <c r="B38" s="122" t="s">
        <v>40</v>
      </c>
      <c r="C38" s="122">
        <v>2013.3031669</v>
      </c>
      <c r="D38" s="122">
        <v>6084.2638303000003</v>
      </c>
      <c r="E38" s="122">
        <v>8695.6598733999999</v>
      </c>
      <c r="F38" s="122">
        <v>84465.214150100001</v>
      </c>
      <c r="G38" s="122">
        <v>70.440369000000004</v>
      </c>
      <c r="H38" s="122">
        <v>182072.2830118</v>
      </c>
      <c r="I38" s="122">
        <v>6223.4858862999999</v>
      </c>
      <c r="J38" s="122" t="s">
        <v>40</v>
      </c>
      <c r="K38" s="122" t="s">
        <v>40</v>
      </c>
      <c r="L38" s="122" t="s">
        <v>40</v>
      </c>
      <c r="M38" s="122" t="s">
        <v>40</v>
      </c>
      <c r="N38" s="122">
        <v>4947.7124868000001</v>
      </c>
      <c r="O38" s="122">
        <v>39.732457699999998</v>
      </c>
      <c r="P38" s="122" t="s">
        <v>40</v>
      </c>
      <c r="Q38" s="122">
        <v>294612.09523229999</v>
      </c>
      <c r="R38" s="122">
        <v>255209.4431229</v>
      </c>
      <c r="S38" s="121" t="s">
        <v>234</v>
      </c>
    </row>
    <row r="39" spans="1:19" ht="17.100000000000001" customHeight="1">
      <c r="A39" s="121" t="s">
        <v>235</v>
      </c>
      <c r="B39" s="122" t="s">
        <v>40</v>
      </c>
      <c r="C39" s="122" t="s">
        <v>40</v>
      </c>
      <c r="D39" s="122" t="s">
        <v>40</v>
      </c>
      <c r="E39" s="122" t="s">
        <v>40</v>
      </c>
      <c r="F39" s="122" t="s">
        <v>40</v>
      </c>
      <c r="G39" s="122" t="s">
        <v>40</v>
      </c>
      <c r="H39" s="122">
        <v>307.12822879999999</v>
      </c>
      <c r="I39" s="122" t="s">
        <v>40</v>
      </c>
      <c r="J39" s="122" t="s">
        <v>40</v>
      </c>
      <c r="K39" s="122" t="s">
        <v>40</v>
      </c>
      <c r="L39" s="122" t="s">
        <v>40</v>
      </c>
      <c r="M39" s="122" t="s">
        <v>40</v>
      </c>
      <c r="N39" s="122" t="s">
        <v>40</v>
      </c>
      <c r="O39" s="122" t="s">
        <v>40</v>
      </c>
      <c r="P39" s="122" t="s">
        <v>40</v>
      </c>
      <c r="Q39" s="122">
        <v>307.12822879999999</v>
      </c>
      <c r="R39" s="122">
        <v>7005.4054099000004</v>
      </c>
      <c r="S39" s="121" t="s">
        <v>235</v>
      </c>
    </row>
    <row r="40" spans="1:19" ht="17.100000000000001" customHeight="1">
      <c r="A40" s="121" t="s">
        <v>236</v>
      </c>
      <c r="B40" s="122" t="s">
        <v>40</v>
      </c>
      <c r="C40" s="122" t="s">
        <v>40</v>
      </c>
      <c r="D40" s="122" t="s">
        <v>40</v>
      </c>
      <c r="E40" s="122" t="s">
        <v>40</v>
      </c>
      <c r="F40" s="122" t="s">
        <v>40</v>
      </c>
      <c r="G40" s="122" t="s">
        <v>40</v>
      </c>
      <c r="H40" s="122">
        <v>37000.9451931</v>
      </c>
      <c r="I40" s="122">
        <v>2078.8442610000002</v>
      </c>
      <c r="J40" s="122" t="s">
        <v>40</v>
      </c>
      <c r="K40" s="122" t="s">
        <v>40</v>
      </c>
      <c r="L40" s="122" t="s">
        <v>40</v>
      </c>
      <c r="M40" s="122" t="s">
        <v>40</v>
      </c>
      <c r="N40" s="122">
        <v>928.57083</v>
      </c>
      <c r="O40" s="122">
        <v>20.728339999999999</v>
      </c>
      <c r="P40" s="122" t="s">
        <v>40</v>
      </c>
      <c r="Q40" s="122">
        <v>40029.088624099997</v>
      </c>
      <c r="R40" s="122">
        <v>40538.099674199999</v>
      </c>
      <c r="S40" s="121" t="s">
        <v>236</v>
      </c>
    </row>
    <row r="41" spans="1:19" ht="17.100000000000001" customHeight="1">
      <c r="A41" s="121" t="s">
        <v>237</v>
      </c>
      <c r="B41" s="122" t="s">
        <v>40</v>
      </c>
      <c r="C41" s="122" t="s">
        <v>40</v>
      </c>
      <c r="D41" s="122">
        <v>209.6570074</v>
      </c>
      <c r="E41" s="122">
        <v>1680.6350192</v>
      </c>
      <c r="F41" s="122" t="s">
        <v>40</v>
      </c>
      <c r="G41" s="122" t="s">
        <v>40</v>
      </c>
      <c r="H41" s="122">
        <v>26437.079408199999</v>
      </c>
      <c r="I41" s="122">
        <v>3239.5715175999999</v>
      </c>
      <c r="J41" s="122" t="s">
        <v>40</v>
      </c>
      <c r="K41" s="122" t="s">
        <v>40</v>
      </c>
      <c r="L41" s="122" t="s">
        <v>40</v>
      </c>
      <c r="M41" s="122" t="s">
        <v>40</v>
      </c>
      <c r="N41" s="122">
        <v>0.82479999999999998</v>
      </c>
      <c r="O41" s="122" t="s">
        <v>40</v>
      </c>
      <c r="P41" s="122" t="s">
        <v>40</v>
      </c>
      <c r="Q41" s="122">
        <v>31567.767752399999</v>
      </c>
      <c r="R41" s="122">
        <v>62136.484964299998</v>
      </c>
      <c r="S41" s="121" t="s">
        <v>237</v>
      </c>
    </row>
    <row r="42" spans="1:19" ht="17.100000000000001" customHeight="1">
      <c r="A42" s="121" t="s">
        <v>238</v>
      </c>
      <c r="B42" s="122" t="s">
        <v>40</v>
      </c>
      <c r="C42" s="122" t="s">
        <v>40</v>
      </c>
      <c r="D42" s="122">
        <v>435.45861689999998</v>
      </c>
      <c r="E42" s="122">
        <v>1062.0590689000001</v>
      </c>
      <c r="F42" s="122">
        <v>95.621185699999998</v>
      </c>
      <c r="G42" s="122" t="s">
        <v>40</v>
      </c>
      <c r="H42" s="122">
        <v>33005.104087</v>
      </c>
      <c r="I42" s="122">
        <v>5586.0706965999998</v>
      </c>
      <c r="J42" s="122" t="s">
        <v>40</v>
      </c>
      <c r="K42" s="122" t="s">
        <v>40</v>
      </c>
      <c r="L42" s="122" t="s">
        <v>40</v>
      </c>
      <c r="M42" s="122" t="s">
        <v>40</v>
      </c>
      <c r="N42" s="122">
        <v>14886.0892045</v>
      </c>
      <c r="O42" s="122">
        <v>15.7492865</v>
      </c>
      <c r="P42" s="122" t="s">
        <v>40</v>
      </c>
      <c r="Q42" s="122">
        <v>55086.152146100001</v>
      </c>
      <c r="R42" s="122">
        <v>45711.7869317</v>
      </c>
      <c r="S42" s="121" t="s">
        <v>238</v>
      </c>
    </row>
    <row r="43" spans="1:19">
      <c r="A43" s="123"/>
      <c r="B43" s="124"/>
      <c r="C43" s="124"/>
      <c r="D43" s="124"/>
      <c r="E43" s="124"/>
      <c r="F43" s="124"/>
      <c r="G43" s="124"/>
      <c r="H43" s="124"/>
      <c r="I43" s="124"/>
      <c r="J43" s="124"/>
      <c r="K43" s="124"/>
      <c r="L43" s="124"/>
      <c r="M43" s="124"/>
      <c r="N43" s="124"/>
      <c r="O43" s="124"/>
      <c r="P43" s="124"/>
      <c r="Q43" s="124"/>
      <c r="R43" s="124"/>
      <c r="S43" s="123"/>
    </row>
    <row r="44" spans="1:19">
      <c r="A44" s="121"/>
      <c r="B44" s="122"/>
      <c r="C44" s="122"/>
      <c r="D44" s="122"/>
      <c r="E44" s="122"/>
      <c r="F44" s="122"/>
      <c r="G44" s="122"/>
      <c r="H44" s="122"/>
      <c r="I44" s="122"/>
      <c r="J44" s="112" t="s">
        <v>320</v>
      </c>
      <c r="K44" s="122"/>
      <c r="L44" s="122"/>
      <c r="M44" s="122"/>
      <c r="N44" s="122"/>
      <c r="O44" s="122"/>
      <c r="P44" s="122"/>
      <c r="Q44" s="122"/>
      <c r="R44" s="122"/>
      <c r="S44" s="112" t="s">
        <v>320</v>
      </c>
    </row>
    <row r="45" spans="1:19">
      <c r="A45" s="121"/>
      <c r="B45" s="122"/>
      <c r="C45" s="122"/>
      <c r="D45" s="122"/>
      <c r="E45" s="122"/>
      <c r="F45" s="122"/>
      <c r="G45" s="122"/>
      <c r="H45" s="122"/>
      <c r="I45" s="116"/>
      <c r="J45" s="48"/>
      <c r="K45" s="122"/>
      <c r="L45" s="122"/>
      <c r="M45" s="122"/>
      <c r="N45" s="122"/>
      <c r="O45" s="122"/>
      <c r="P45" s="122"/>
      <c r="Q45" s="122"/>
      <c r="R45" s="122"/>
      <c r="S45" s="121"/>
    </row>
    <row r="46" spans="1:19">
      <c r="A46" s="121"/>
      <c r="B46" s="122"/>
      <c r="C46" s="122"/>
      <c r="D46" s="122"/>
      <c r="E46" s="122"/>
      <c r="F46" s="122"/>
      <c r="G46" s="122"/>
      <c r="H46" s="122"/>
      <c r="I46" s="116"/>
      <c r="J46" s="48"/>
      <c r="K46" s="122"/>
      <c r="L46" s="122"/>
      <c r="M46" s="122"/>
      <c r="N46" s="122"/>
      <c r="O46" s="122"/>
      <c r="P46" s="122"/>
      <c r="Q46" s="122"/>
      <c r="R46" s="122"/>
      <c r="S46" s="121"/>
    </row>
    <row r="47" spans="1:19">
      <c r="A47" s="121"/>
      <c r="B47" s="122"/>
      <c r="C47" s="122"/>
      <c r="D47" s="122"/>
      <c r="E47" s="122"/>
      <c r="F47" s="122"/>
      <c r="G47" s="122"/>
      <c r="H47" s="122"/>
      <c r="I47" s="116"/>
      <c r="J47" s="48"/>
      <c r="K47" s="122"/>
      <c r="L47" s="122"/>
      <c r="M47" s="122"/>
      <c r="N47" s="122"/>
      <c r="O47" s="122"/>
      <c r="P47" s="122"/>
      <c r="Q47" s="122"/>
      <c r="R47" s="122"/>
      <c r="S47" s="121"/>
    </row>
    <row r="48" spans="1:19" ht="15">
      <c r="A48" s="17"/>
      <c r="B48" s="56"/>
      <c r="C48" s="17"/>
      <c r="D48" s="115"/>
      <c r="E48" s="115"/>
      <c r="F48" s="115"/>
      <c r="G48" s="17"/>
      <c r="H48" s="17"/>
      <c r="I48" s="125"/>
      <c r="J48" s="126"/>
      <c r="K48" s="56"/>
      <c r="L48" s="115"/>
      <c r="M48" s="17"/>
      <c r="N48" s="17"/>
      <c r="O48" s="17"/>
      <c r="P48" s="17"/>
      <c r="Q48" s="17"/>
      <c r="R48" s="17"/>
      <c r="S48" s="87" t="s">
        <v>54</v>
      </c>
    </row>
    <row r="49" spans="1:19" ht="17.100000000000001" customHeight="1">
      <c r="A49" s="1237" t="s">
        <v>322</v>
      </c>
      <c r="B49" s="1228" t="s">
        <v>188</v>
      </c>
      <c r="C49" s="1228"/>
      <c r="D49" s="1228"/>
      <c r="E49" s="1228"/>
      <c r="F49" s="1228"/>
      <c r="G49" s="1228"/>
      <c r="H49" s="1228"/>
      <c r="I49" s="1228"/>
      <c r="J49" s="1228" t="s">
        <v>188</v>
      </c>
      <c r="K49" s="1228"/>
      <c r="L49" s="1228"/>
      <c r="M49" s="1228"/>
      <c r="N49" s="1228"/>
      <c r="O49" s="1228"/>
      <c r="P49" s="1228"/>
      <c r="Q49" s="1228"/>
      <c r="R49" s="1240" t="s">
        <v>189</v>
      </c>
      <c r="S49" s="1233" t="s">
        <v>322</v>
      </c>
    </row>
    <row r="50" spans="1:19">
      <c r="A50" s="1238"/>
      <c r="B50" s="1236" t="s">
        <v>190</v>
      </c>
      <c r="C50" s="1236" t="s">
        <v>191</v>
      </c>
      <c r="D50" s="1236" t="s">
        <v>192</v>
      </c>
      <c r="E50" s="1236" t="s">
        <v>193</v>
      </c>
      <c r="F50" s="1236" t="s">
        <v>194</v>
      </c>
      <c r="G50" s="1236" t="s">
        <v>195</v>
      </c>
      <c r="H50" s="1236" t="s">
        <v>196</v>
      </c>
      <c r="I50" s="1236" t="s">
        <v>197</v>
      </c>
      <c r="J50" s="1236" t="s">
        <v>198</v>
      </c>
      <c r="K50" s="1236" t="s">
        <v>199</v>
      </c>
      <c r="L50" s="1236" t="s">
        <v>200</v>
      </c>
      <c r="M50" s="1236" t="s">
        <v>201</v>
      </c>
      <c r="N50" s="1236" t="s">
        <v>202</v>
      </c>
      <c r="O50" s="1236" t="s">
        <v>203</v>
      </c>
      <c r="P50" s="1236" t="s">
        <v>204</v>
      </c>
      <c r="Q50" s="1242" t="s">
        <v>205</v>
      </c>
      <c r="R50" s="1240"/>
      <c r="S50" s="1234"/>
    </row>
    <row r="51" spans="1:19" ht="77.099999999999994" customHeight="1">
      <c r="A51" s="1239"/>
      <c r="B51" s="1236"/>
      <c r="C51" s="1236"/>
      <c r="D51" s="1236"/>
      <c r="E51" s="1236"/>
      <c r="F51" s="1236"/>
      <c r="G51" s="1236"/>
      <c r="H51" s="1236"/>
      <c r="I51" s="1236"/>
      <c r="J51" s="1236"/>
      <c r="K51" s="1236"/>
      <c r="L51" s="1236"/>
      <c r="M51" s="1236"/>
      <c r="N51" s="1236"/>
      <c r="O51" s="1236"/>
      <c r="P51" s="1236"/>
      <c r="Q51" s="1242"/>
      <c r="R51" s="1240"/>
      <c r="S51" s="1235"/>
    </row>
    <row r="52" spans="1:19" ht="17.100000000000001" customHeight="1">
      <c r="A52" s="65"/>
      <c r="B52" s="119"/>
      <c r="C52" s="119"/>
      <c r="D52" s="119"/>
      <c r="E52" s="119"/>
      <c r="F52" s="119"/>
      <c r="G52" s="119"/>
      <c r="H52" s="119"/>
      <c r="I52" s="119"/>
      <c r="J52" s="119"/>
      <c r="K52" s="119"/>
      <c r="L52" s="119"/>
      <c r="M52" s="119"/>
      <c r="N52" s="119"/>
      <c r="O52" s="119"/>
      <c r="P52" s="119"/>
      <c r="Q52" s="119"/>
      <c r="R52" s="119"/>
      <c r="S52" s="119"/>
    </row>
    <row r="53" spans="1:19" ht="17.100000000000001" customHeight="1">
      <c r="A53" s="121" t="s">
        <v>239</v>
      </c>
      <c r="B53" s="122" t="s">
        <v>40</v>
      </c>
      <c r="C53" s="122" t="s">
        <v>40</v>
      </c>
      <c r="D53" s="122">
        <v>13416.028799399999</v>
      </c>
      <c r="E53" s="122">
        <v>10984.4766003</v>
      </c>
      <c r="F53" s="122" t="s">
        <v>40</v>
      </c>
      <c r="G53" s="122" t="s">
        <v>40</v>
      </c>
      <c r="H53" s="122">
        <v>38689.486075100001</v>
      </c>
      <c r="I53" s="122">
        <v>218.5266268</v>
      </c>
      <c r="J53" s="122" t="s">
        <v>40</v>
      </c>
      <c r="K53" s="122" t="s">
        <v>40</v>
      </c>
      <c r="L53" s="122" t="s">
        <v>40</v>
      </c>
      <c r="M53" s="122" t="s">
        <v>40</v>
      </c>
      <c r="N53" s="122" t="s">
        <v>40</v>
      </c>
      <c r="O53" s="122" t="s">
        <v>40</v>
      </c>
      <c r="P53" s="122" t="s">
        <v>40</v>
      </c>
      <c r="Q53" s="122">
        <v>63308.518101599999</v>
      </c>
      <c r="R53" s="122">
        <v>39786.8174602</v>
      </c>
      <c r="S53" s="121" t="s">
        <v>239</v>
      </c>
    </row>
    <row r="54" spans="1:19" ht="17.100000000000001" customHeight="1">
      <c r="A54" s="121" t="s">
        <v>240</v>
      </c>
      <c r="B54" s="122" t="s">
        <v>40</v>
      </c>
      <c r="C54" s="122" t="s">
        <v>40</v>
      </c>
      <c r="D54" s="122">
        <v>372.39558690000001</v>
      </c>
      <c r="E54" s="122">
        <v>1039.3574262</v>
      </c>
      <c r="F54" s="122" t="s">
        <v>40</v>
      </c>
      <c r="G54" s="122" t="s">
        <v>40</v>
      </c>
      <c r="H54" s="122">
        <v>93022.384034100003</v>
      </c>
      <c r="I54" s="122">
        <v>696.88087229999996</v>
      </c>
      <c r="J54" s="122" t="s">
        <v>40</v>
      </c>
      <c r="K54" s="122" t="s">
        <v>40</v>
      </c>
      <c r="L54" s="122" t="s">
        <v>40</v>
      </c>
      <c r="M54" s="122" t="s">
        <v>40</v>
      </c>
      <c r="N54" s="122">
        <v>8.1533899999999999</v>
      </c>
      <c r="O54" s="122" t="s">
        <v>40</v>
      </c>
      <c r="P54" s="122" t="s">
        <v>40</v>
      </c>
      <c r="Q54" s="122">
        <v>95139.171309500001</v>
      </c>
      <c r="R54" s="122">
        <v>158835.61488149999</v>
      </c>
      <c r="S54" s="121" t="s">
        <v>240</v>
      </c>
    </row>
    <row r="55" spans="1:19" ht="17.100000000000001" customHeight="1">
      <c r="A55" s="121" t="s">
        <v>241</v>
      </c>
      <c r="B55" s="122" t="s">
        <v>40</v>
      </c>
      <c r="C55" s="122" t="s">
        <v>40</v>
      </c>
      <c r="D55" s="122">
        <v>1935.7706026999999</v>
      </c>
      <c r="E55" s="122">
        <v>635.37014369999997</v>
      </c>
      <c r="F55" s="122" t="s">
        <v>40</v>
      </c>
      <c r="G55" s="122" t="s">
        <v>40</v>
      </c>
      <c r="H55" s="122">
        <v>50616.915996999996</v>
      </c>
      <c r="I55" s="122">
        <v>4128.2466766999996</v>
      </c>
      <c r="J55" s="122">
        <v>2.3555833000000002</v>
      </c>
      <c r="K55" s="122" t="s">
        <v>40</v>
      </c>
      <c r="L55" s="122" t="s">
        <v>40</v>
      </c>
      <c r="M55" s="122" t="s">
        <v>40</v>
      </c>
      <c r="N55" s="122" t="s">
        <v>40</v>
      </c>
      <c r="O55" s="122" t="s">
        <v>40</v>
      </c>
      <c r="P55" s="122" t="s">
        <v>40</v>
      </c>
      <c r="Q55" s="122">
        <v>57318.659003399996</v>
      </c>
      <c r="R55" s="122">
        <v>63421.736818500001</v>
      </c>
      <c r="S55" s="121" t="s">
        <v>241</v>
      </c>
    </row>
    <row r="56" spans="1:19" ht="17.100000000000001" customHeight="1">
      <c r="A56" s="121" t="s">
        <v>242</v>
      </c>
      <c r="B56" s="122" t="s">
        <v>40</v>
      </c>
      <c r="C56" s="122">
        <v>5934.5302160000001</v>
      </c>
      <c r="D56" s="122">
        <v>4571.1102478000003</v>
      </c>
      <c r="E56" s="122">
        <v>62161.486537299999</v>
      </c>
      <c r="F56" s="122">
        <v>6085.3084652999996</v>
      </c>
      <c r="G56" s="122">
        <v>102.5914715</v>
      </c>
      <c r="H56" s="122">
        <v>2840518.1492424998</v>
      </c>
      <c r="I56" s="122">
        <v>131447.0389668</v>
      </c>
      <c r="J56" s="122">
        <v>5.6677179999999998</v>
      </c>
      <c r="K56" s="122">
        <v>1507.1003172000001</v>
      </c>
      <c r="L56" s="122">
        <v>116.83799999999999</v>
      </c>
      <c r="M56" s="122" t="s">
        <v>40</v>
      </c>
      <c r="N56" s="122">
        <v>165351.5166067</v>
      </c>
      <c r="O56" s="122">
        <v>2650.1483100999999</v>
      </c>
      <c r="P56" s="122">
        <v>0.59089210000000003</v>
      </c>
      <c r="Q56" s="122">
        <v>3220452.0769913001</v>
      </c>
      <c r="R56" s="122">
        <v>3061586.030704</v>
      </c>
      <c r="S56" s="121" t="s">
        <v>242</v>
      </c>
    </row>
    <row r="57" spans="1:19" ht="17.100000000000001" customHeight="1">
      <c r="A57" s="121" t="s">
        <v>243</v>
      </c>
      <c r="B57" s="122" t="s">
        <v>40</v>
      </c>
      <c r="C57" s="122">
        <v>303.88167349999998</v>
      </c>
      <c r="D57" s="122" t="s">
        <v>40</v>
      </c>
      <c r="E57" s="122" t="s">
        <v>40</v>
      </c>
      <c r="F57" s="122" t="s">
        <v>40</v>
      </c>
      <c r="G57" s="122">
        <v>2.0151400000000002</v>
      </c>
      <c r="H57" s="122">
        <v>21611.996675400002</v>
      </c>
      <c r="I57" s="122">
        <v>5802.6169932000003</v>
      </c>
      <c r="J57" s="122">
        <v>10.9200698</v>
      </c>
      <c r="K57" s="122" t="s">
        <v>40</v>
      </c>
      <c r="L57" s="122" t="s">
        <v>40</v>
      </c>
      <c r="M57" s="122" t="s">
        <v>40</v>
      </c>
      <c r="N57" s="122">
        <v>716.23043289999998</v>
      </c>
      <c r="O57" s="122">
        <v>259.4973243</v>
      </c>
      <c r="P57" s="122" t="s">
        <v>40</v>
      </c>
      <c r="Q57" s="122">
        <v>28707.158309099999</v>
      </c>
      <c r="R57" s="122">
        <v>57932.844000800003</v>
      </c>
      <c r="S57" s="121" t="s">
        <v>243</v>
      </c>
    </row>
    <row r="58" spans="1:19" ht="17.100000000000001" customHeight="1">
      <c r="A58" s="121" t="s">
        <v>244</v>
      </c>
      <c r="B58" s="122" t="s">
        <v>40</v>
      </c>
      <c r="C58" s="122" t="s">
        <v>40</v>
      </c>
      <c r="D58" s="122">
        <v>399.4395313</v>
      </c>
      <c r="E58" s="122">
        <v>140.85236130000001</v>
      </c>
      <c r="F58" s="122" t="s">
        <v>40</v>
      </c>
      <c r="G58" s="122" t="s">
        <v>40</v>
      </c>
      <c r="H58" s="122">
        <v>4076.2674539999998</v>
      </c>
      <c r="I58" s="122">
        <v>3105.3317790000001</v>
      </c>
      <c r="J58" s="122" t="s">
        <v>40</v>
      </c>
      <c r="K58" s="122" t="s">
        <v>40</v>
      </c>
      <c r="L58" s="122" t="s">
        <v>40</v>
      </c>
      <c r="M58" s="122" t="s">
        <v>40</v>
      </c>
      <c r="N58" s="122" t="s">
        <v>40</v>
      </c>
      <c r="O58" s="122" t="s">
        <v>40</v>
      </c>
      <c r="P58" s="122" t="s">
        <v>40</v>
      </c>
      <c r="Q58" s="122">
        <v>7721.8911256000001</v>
      </c>
      <c r="R58" s="122">
        <v>83669.570716000002</v>
      </c>
      <c r="S58" s="121" t="s">
        <v>244</v>
      </c>
    </row>
    <row r="59" spans="1:19" ht="17.100000000000001" customHeight="1">
      <c r="A59" s="121" t="s">
        <v>245</v>
      </c>
      <c r="B59" s="122" t="s">
        <v>40</v>
      </c>
      <c r="C59" s="122">
        <v>418.73339320000002</v>
      </c>
      <c r="D59" s="122" t="s">
        <v>40</v>
      </c>
      <c r="E59" s="122">
        <v>2.7272883000000001</v>
      </c>
      <c r="F59" s="122" t="s">
        <v>40</v>
      </c>
      <c r="G59" s="122">
        <v>1.5996699999999999</v>
      </c>
      <c r="H59" s="122">
        <v>36408.7923056</v>
      </c>
      <c r="I59" s="122">
        <v>4731.1347241000003</v>
      </c>
      <c r="J59" s="122">
        <v>0.42591240000000002</v>
      </c>
      <c r="K59" s="122" t="s">
        <v>40</v>
      </c>
      <c r="L59" s="122" t="s">
        <v>40</v>
      </c>
      <c r="M59" s="122" t="s">
        <v>40</v>
      </c>
      <c r="N59" s="122">
        <v>603.93071429999998</v>
      </c>
      <c r="O59" s="122">
        <v>121.44225400000001</v>
      </c>
      <c r="P59" s="122" t="s">
        <v>40</v>
      </c>
      <c r="Q59" s="122">
        <v>42288.786261900001</v>
      </c>
      <c r="R59" s="122">
        <v>40653.831471600002</v>
      </c>
      <c r="S59" s="121" t="s">
        <v>245</v>
      </c>
    </row>
    <row r="60" spans="1:19" ht="17.100000000000001" customHeight="1">
      <c r="A60" s="121" t="s">
        <v>246</v>
      </c>
      <c r="B60" s="122" t="s">
        <v>40</v>
      </c>
      <c r="C60" s="122" t="s">
        <v>40</v>
      </c>
      <c r="D60" s="122">
        <v>2770.9790499999999</v>
      </c>
      <c r="E60" s="122">
        <v>773.66455710000002</v>
      </c>
      <c r="F60" s="122">
        <v>735.27548750000005</v>
      </c>
      <c r="G60" s="122" t="s">
        <v>40</v>
      </c>
      <c r="H60" s="122">
        <v>115047.52290890001</v>
      </c>
      <c r="I60" s="122">
        <v>3725.6731488</v>
      </c>
      <c r="J60" s="122">
        <v>8.5000000000000006E-2</v>
      </c>
      <c r="K60" s="122" t="s">
        <v>40</v>
      </c>
      <c r="L60" s="122" t="s">
        <v>40</v>
      </c>
      <c r="M60" s="122" t="s">
        <v>40</v>
      </c>
      <c r="N60" s="122">
        <v>6499.2324005999999</v>
      </c>
      <c r="O60" s="122">
        <v>139.91620710000001</v>
      </c>
      <c r="P60" s="122">
        <v>35.065429999999999</v>
      </c>
      <c r="Q60" s="122">
        <v>129727.41419000001</v>
      </c>
      <c r="R60" s="122">
        <v>182294.0333019</v>
      </c>
      <c r="S60" s="121" t="s">
        <v>246</v>
      </c>
    </row>
    <row r="61" spans="1:19" ht="17.100000000000001" customHeight="1">
      <c r="A61" s="121" t="s">
        <v>247</v>
      </c>
      <c r="B61" s="122" t="s">
        <v>40</v>
      </c>
      <c r="C61" s="122">
        <v>8246.1019163000001</v>
      </c>
      <c r="D61" s="122">
        <v>38.757011900000002</v>
      </c>
      <c r="E61" s="122">
        <v>42634.072686200001</v>
      </c>
      <c r="F61" s="122">
        <v>286.89891590000002</v>
      </c>
      <c r="G61" s="122">
        <v>16.2408675</v>
      </c>
      <c r="H61" s="122">
        <v>937855.35819059995</v>
      </c>
      <c r="I61" s="122">
        <v>15123.416092900001</v>
      </c>
      <c r="J61" s="122">
        <v>78.056320900000003</v>
      </c>
      <c r="K61" s="122" t="s">
        <v>40</v>
      </c>
      <c r="L61" s="122" t="s">
        <v>40</v>
      </c>
      <c r="M61" s="122">
        <v>19601.1413049</v>
      </c>
      <c r="N61" s="122">
        <v>57760.148385</v>
      </c>
      <c r="O61" s="122">
        <v>132.58069990000001</v>
      </c>
      <c r="P61" s="122">
        <v>8.3286227000000004</v>
      </c>
      <c r="Q61" s="122">
        <v>1081781.1010146998</v>
      </c>
      <c r="R61" s="122">
        <v>1284478.4796296</v>
      </c>
      <c r="S61" s="121" t="s">
        <v>247</v>
      </c>
    </row>
    <row r="62" spans="1:19" ht="17.100000000000001" customHeight="1">
      <c r="A62" s="121" t="s">
        <v>248</v>
      </c>
      <c r="B62" s="122" t="s">
        <v>40</v>
      </c>
      <c r="C62" s="122" t="s">
        <v>40</v>
      </c>
      <c r="D62" s="122">
        <v>1860.3155377</v>
      </c>
      <c r="E62" s="122">
        <v>75.968160900000001</v>
      </c>
      <c r="F62" s="122">
        <v>7156.3990789999998</v>
      </c>
      <c r="G62" s="122">
        <v>5.0718199999999998</v>
      </c>
      <c r="H62" s="122">
        <v>23489.139705099999</v>
      </c>
      <c r="I62" s="122">
        <v>12261.724933</v>
      </c>
      <c r="J62" s="122">
        <v>23.5897106</v>
      </c>
      <c r="K62" s="122" t="s">
        <v>40</v>
      </c>
      <c r="L62" s="122" t="s">
        <v>40</v>
      </c>
      <c r="M62" s="122" t="s">
        <v>40</v>
      </c>
      <c r="N62" s="122">
        <v>912.33165459999998</v>
      </c>
      <c r="O62" s="122">
        <v>309.6757154</v>
      </c>
      <c r="P62" s="122" t="s">
        <v>40</v>
      </c>
      <c r="Q62" s="122">
        <v>46094.216316299993</v>
      </c>
      <c r="R62" s="122">
        <v>175062.4963841</v>
      </c>
      <c r="S62" s="121" t="s">
        <v>248</v>
      </c>
    </row>
    <row r="63" spans="1:19" ht="17.100000000000001" customHeight="1">
      <c r="A63" s="121" t="s">
        <v>249</v>
      </c>
      <c r="B63" s="122" t="s">
        <v>40</v>
      </c>
      <c r="C63" s="122">
        <v>188.97292289999999</v>
      </c>
      <c r="D63" s="122" t="s">
        <v>40</v>
      </c>
      <c r="E63" s="122">
        <v>2856.1507815999998</v>
      </c>
      <c r="F63" s="122" t="s">
        <v>40</v>
      </c>
      <c r="G63" s="122">
        <v>301.91711759999998</v>
      </c>
      <c r="H63" s="122">
        <v>354467.55747469998</v>
      </c>
      <c r="I63" s="122">
        <v>9864.1203243</v>
      </c>
      <c r="J63" s="122" t="s">
        <v>40</v>
      </c>
      <c r="K63" s="122" t="s">
        <v>40</v>
      </c>
      <c r="L63" s="122">
        <v>173.3394328</v>
      </c>
      <c r="M63" s="122">
        <v>120.1813892</v>
      </c>
      <c r="N63" s="122">
        <v>1455.3978514</v>
      </c>
      <c r="O63" s="122">
        <v>22.628350000000001</v>
      </c>
      <c r="P63" s="122" t="s">
        <v>40</v>
      </c>
      <c r="Q63" s="122">
        <v>369450.26564450003</v>
      </c>
      <c r="R63" s="122">
        <v>359881.21942719998</v>
      </c>
      <c r="S63" s="121" t="s">
        <v>249</v>
      </c>
    </row>
    <row r="64" spans="1:19" ht="17.100000000000001" customHeight="1">
      <c r="A64" s="121" t="s">
        <v>250</v>
      </c>
      <c r="B64" s="122" t="s">
        <v>40</v>
      </c>
      <c r="C64" s="122" t="s">
        <v>40</v>
      </c>
      <c r="D64" s="122">
        <v>6309.563427</v>
      </c>
      <c r="E64" s="122">
        <v>688.6343147</v>
      </c>
      <c r="F64" s="122">
        <v>8776.5327954000004</v>
      </c>
      <c r="G64" s="122">
        <v>166.6007894</v>
      </c>
      <c r="H64" s="122">
        <v>589728.99369020003</v>
      </c>
      <c r="I64" s="122">
        <v>20523.044671600001</v>
      </c>
      <c r="J64" s="122">
        <v>36.056387000000001</v>
      </c>
      <c r="K64" s="122">
        <v>1500.9166666000001</v>
      </c>
      <c r="L64" s="122">
        <v>217.07078580000001</v>
      </c>
      <c r="M64" s="122">
        <v>59.882541600000003</v>
      </c>
      <c r="N64" s="122">
        <v>123845.6878192</v>
      </c>
      <c r="O64" s="122">
        <v>178.5470718</v>
      </c>
      <c r="P64" s="122" t="s">
        <v>40</v>
      </c>
      <c r="Q64" s="122">
        <v>752031.53096030012</v>
      </c>
      <c r="R64" s="122">
        <v>1414264.9671234</v>
      </c>
      <c r="S64" s="121" t="s">
        <v>250</v>
      </c>
    </row>
    <row r="65" spans="1:19" ht="17.100000000000001" customHeight="1">
      <c r="A65" s="121" t="s">
        <v>251</v>
      </c>
      <c r="B65" s="122" t="s">
        <v>40</v>
      </c>
      <c r="C65" s="122" t="s">
        <v>40</v>
      </c>
      <c r="D65" s="122" t="s">
        <v>40</v>
      </c>
      <c r="E65" s="122" t="s">
        <v>40</v>
      </c>
      <c r="F65" s="122" t="s">
        <v>40</v>
      </c>
      <c r="G65" s="122" t="s">
        <v>40</v>
      </c>
      <c r="H65" s="122">
        <v>111149.7924814</v>
      </c>
      <c r="I65" s="122">
        <v>3882.5545019000001</v>
      </c>
      <c r="J65" s="122" t="s">
        <v>40</v>
      </c>
      <c r="K65" s="122" t="s">
        <v>40</v>
      </c>
      <c r="L65" s="122" t="s">
        <v>40</v>
      </c>
      <c r="M65" s="122">
        <v>60.484360799999997</v>
      </c>
      <c r="N65" s="122">
        <v>76.3269576</v>
      </c>
      <c r="O65" s="122">
        <v>10.104760000000001</v>
      </c>
      <c r="P65" s="122" t="s">
        <v>40</v>
      </c>
      <c r="Q65" s="122">
        <v>115179.2630617</v>
      </c>
      <c r="R65" s="122">
        <v>119009.4930289</v>
      </c>
      <c r="S65" s="121" t="s">
        <v>251</v>
      </c>
    </row>
    <row r="66" spans="1:19" ht="17.100000000000001" customHeight="1">
      <c r="A66" s="121" t="s">
        <v>252</v>
      </c>
      <c r="B66" s="122" t="s">
        <v>40</v>
      </c>
      <c r="C66" s="122">
        <v>658.21981770000002</v>
      </c>
      <c r="D66" s="122">
        <v>1078.7746827000001</v>
      </c>
      <c r="E66" s="122">
        <v>44347.705300599999</v>
      </c>
      <c r="F66" s="122">
        <v>37.245890000000003</v>
      </c>
      <c r="G66" s="122">
        <v>1515.8285314</v>
      </c>
      <c r="H66" s="122">
        <v>741263.68866390001</v>
      </c>
      <c r="I66" s="122">
        <v>7538.9750217999999</v>
      </c>
      <c r="J66" s="122">
        <v>1.1263759</v>
      </c>
      <c r="K66" s="122">
        <v>12300.0224748</v>
      </c>
      <c r="L66" s="122">
        <v>2010.1216486999999</v>
      </c>
      <c r="M66" s="122">
        <v>123.5923878</v>
      </c>
      <c r="N66" s="122">
        <v>3939.6979004</v>
      </c>
      <c r="O66" s="122">
        <v>256.3784612</v>
      </c>
      <c r="P66" s="122" t="s">
        <v>40</v>
      </c>
      <c r="Q66" s="122">
        <v>815071.37715690013</v>
      </c>
      <c r="R66" s="122">
        <v>819088.38293910003</v>
      </c>
      <c r="S66" s="121" t="s">
        <v>252</v>
      </c>
    </row>
    <row r="67" spans="1:19" ht="17.100000000000001" customHeight="1">
      <c r="A67" s="121" t="s">
        <v>253</v>
      </c>
      <c r="B67" s="122" t="s">
        <v>40</v>
      </c>
      <c r="C67" s="122" t="s">
        <v>40</v>
      </c>
      <c r="D67" s="122" t="s">
        <v>40</v>
      </c>
      <c r="E67" s="122" t="s">
        <v>40</v>
      </c>
      <c r="F67" s="122" t="s">
        <v>40</v>
      </c>
      <c r="G67" s="122" t="s">
        <v>40</v>
      </c>
      <c r="H67" s="122">
        <v>44386.430080400001</v>
      </c>
      <c r="I67" s="122">
        <v>5011.8230147000004</v>
      </c>
      <c r="J67" s="122" t="s">
        <v>40</v>
      </c>
      <c r="K67" s="122" t="s">
        <v>40</v>
      </c>
      <c r="L67" s="122" t="s">
        <v>40</v>
      </c>
      <c r="M67" s="122" t="s">
        <v>40</v>
      </c>
      <c r="N67" s="122">
        <v>21.80179</v>
      </c>
      <c r="O67" s="122" t="s">
        <v>40</v>
      </c>
      <c r="P67" s="122" t="s">
        <v>40</v>
      </c>
      <c r="Q67" s="122">
        <v>49420.054885099999</v>
      </c>
      <c r="R67" s="122">
        <v>56177.189371699998</v>
      </c>
      <c r="S67" s="121" t="s">
        <v>253</v>
      </c>
    </row>
    <row r="68" spans="1:19" ht="17.100000000000001" customHeight="1">
      <c r="A68" s="121" t="s">
        <v>254</v>
      </c>
      <c r="B68" s="122" t="s">
        <v>40</v>
      </c>
      <c r="C68" s="122">
        <v>3952.4947238999998</v>
      </c>
      <c r="D68" s="122">
        <v>659.27505140000005</v>
      </c>
      <c r="E68" s="122">
        <v>4695.8288468999999</v>
      </c>
      <c r="F68" s="122">
        <v>31997.690111399999</v>
      </c>
      <c r="G68" s="122">
        <v>1479.2301076000001</v>
      </c>
      <c r="H68" s="122">
        <v>962169.39811099996</v>
      </c>
      <c r="I68" s="122">
        <v>34808.3890618</v>
      </c>
      <c r="J68" s="122">
        <v>8.4089556000000005</v>
      </c>
      <c r="K68" s="122">
        <v>433.98731909999998</v>
      </c>
      <c r="L68" s="122" t="s">
        <v>40</v>
      </c>
      <c r="M68" s="122">
        <v>4859.9277169999996</v>
      </c>
      <c r="N68" s="122">
        <v>64590.911485500001</v>
      </c>
      <c r="O68" s="122">
        <v>43.6744068</v>
      </c>
      <c r="P68" s="122">
        <v>236.541809</v>
      </c>
      <c r="Q68" s="122">
        <v>1109935.757707</v>
      </c>
      <c r="R68" s="122">
        <v>1086806.2275211001</v>
      </c>
      <c r="S68" s="121" t="s">
        <v>254</v>
      </c>
    </row>
    <row r="69" spans="1:19" ht="17.100000000000001" customHeight="1">
      <c r="A69" s="121" t="s">
        <v>255</v>
      </c>
      <c r="B69" s="122" t="s">
        <v>40</v>
      </c>
      <c r="C69" s="122" t="s">
        <v>40</v>
      </c>
      <c r="D69" s="122">
        <v>17.349029999999999</v>
      </c>
      <c r="E69" s="122" t="s">
        <v>40</v>
      </c>
      <c r="F69" s="122" t="s">
        <v>40</v>
      </c>
      <c r="G69" s="122">
        <v>2.7091699999999999</v>
      </c>
      <c r="H69" s="122">
        <v>26611.850881099999</v>
      </c>
      <c r="I69" s="122">
        <v>2665.1241974999998</v>
      </c>
      <c r="J69" s="122">
        <v>0.62828450000000002</v>
      </c>
      <c r="K69" s="122">
        <v>9827.9298326000007</v>
      </c>
      <c r="L69" s="122" t="s">
        <v>40</v>
      </c>
      <c r="M69" s="122" t="s">
        <v>40</v>
      </c>
      <c r="N69" s="122">
        <v>620.69441870000003</v>
      </c>
      <c r="O69" s="122">
        <v>274.02358889999999</v>
      </c>
      <c r="P69" s="122" t="s">
        <v>40</v>
      </c>
      <c r="Q69" s="122">
        <v>40020.309403300002</v>
      </c>
      <c r="R69" s="122">
        <v>208089.10791990001</v>
      </c>
      <c r="S69" s="121" t="s">
        <v>255</v>
      </c>
    </row>
    <row r="70" spans="1:19" ht="17.100000000000001" customHeight="1">
      <c r="A70" s="121" t="s">
        <v>256</v>
      </c>
      <c r="B70" s="122" t="s">
        <v>40</v>
      </c>
      <c r="C70" s="122">
        <v>44242.197711100001</v>
      </c>
      <c r="D70" s="122">
        <v>4647.1200961000004</v>
      </c>
      <c r="E70" s="122">
        <v>5285.8239612999996</v>
      </c>
      <c r="F70" s="122">
        <v>30432.7942539</v>
      </c>
      <c r="G70" s="122">
        <v>2593.4396348</v>
      </c>
      <c r="H70" s="122">
        <v>801228.85555199999</v>
      </c>
      <c r="I70" s="122">
        <v>22902.1272283</v>
      </c>
      <c r="J70" s="122" t="s">
        <v>40</v>
      </c>
      <c r="K70" s="122">
        <v>1180.9306111000001</v>
      </c>
      <c r="L70" s="122" t="s">
        <v>40</v>
      </c>
      <c r="M70" s="122">
        <v>179.33134759999999</v>
      </c>
      <c r="N70" s="122">
        <v>125047.1354895</v>
      </c>
      <c r="O70" s="122">
        <v>11629.361118000001</v>
      </c>
      <c r="P70" s="122">
        <v>1.8524548999999999</v>
      </c>
      <c r="Q70" s="122">
        <v>1049370.9694586</v>
      </c>
      <c r="R70" s="122">
        <v>1094460.7607001001</v>
      </c>
      <c r="S70" s="121" t="s">
        <v>256</v>
      </c>
    </row>
    <row r="71" spans="1:19" ht="17.100000000000001" customHeight="1">
      <c r="A71" s="121" t="s">
        <v>257</v>
      </c>
      <c r="B71" s="122" t="s">
        <v>40</v>
      </c>
      <c r="C71" s="122" t="s">
        <v>40</v>
      </c>
      <c r="D71" s="122">
        <v>4867.0416014000002</v>
      </c>
      <c r="E71" s="122">
        <v>442.16646429999997</v>
      </c>
      <c r="F71" s="122">
        <v>2937.3173052000002</v>
      </c>
      <c r="G71" s="122">
        <v>7.0174399999999997</v>
      </c>
      <c r="H71" s="122">
        <v>147695.86277370001</v>
      </c>
      <c r="I71" s="122">
        <v>2158.5390599000002</v>
      </c>
      <c r="J71" s="122">
        <v>10.0462384</v>
      </c>
      <c r="K71" s="122">
        <v>1012.0416666</v>
      </c>
      <c r="L71" s="122" t="s">
        <v>40</v>
      </c>
      <c r="M71" s="122" t="s">
        <v>40</v>
      </c>
      <c r="N71" s="122">
        <v>24520.8070376</v>
      </c>
      <c r="O71" s="122">
        <v>437.2869192</v>
      </c>
      <c r="P71" s="122" t="s">
        <v>40</v>
      </c>
      <c r="Q71" s="122">
        <v>184088.12650630003</v>
      </c>
      <c r="R71" s="122">
        <v>185132.62216709999</v>
      </c>
      <c r="S71" s="121" t="s">
        <v>257</v>
      </c>
    </row>
    <row r="72" spans="1:19" ht="17.100000000000001" customHeight="1">
      <c r="A72" s="121" t="s">
        <v>258</v>
      </c>
      <c r="B72" s="122" t="s">
        <v>40</v>
      </c>
      <c r="C72" s="122" t="s">
        <v>40</v>
      </c>
      <c r="D72" s="122">
        <v>28398.780697800001</v>
      </c>
      <c r="E72" s="122">
        <v>9934.9082323000002</v>
      </c>
      <c r="F72" s="122">
        <v>69336.314628299995</v>
      </c>
      <c r="G72" s="122">
        <v>31103.903778299999</v>
      </c>
      <c r="H72" s="122">
        <v>417787.78577429999</v>
      </c>
      <c r="I72" s="122">
        <v>21160.489006200001</v>
      </c>
      <c r="J72" s="122">
        <v>0.125</v>
      </c>
      <c r="K72" s="122">
        <v>3981.7533736999999</v>
      </c>
      <c r="L72" s="122">
        <v>3207.6863472999999</v>
      </c>
      <c r="M72" s="122">
        <v>20430.408328400001</v>
      </c>
      <c r="N72" s="122">
        <v>318397.26843629999</v>
      </c>
      <c r="O72" s="122">
        <v>116798.1562216</v>
      </c>
      <c r="P72" s="122" t="s">
        <v>40</v>
      </c>
      <c r="Q72" s="122">
        <v>1040537.5798244999</v>
      </c>
      <c r="R72" s="122">
        <v>1949810.8326168</v>
      </c>
      <c r="S72" s="121" t="s">
        <v>258</v>
      </c>
    </row>
    <row r="73" spans="1:19" ht="17.100000000000001" customHeight="1">
      <c r="A73" s="121" t="s">
        <v>259</v>
      </c>
      <c r="B73" s="122" t="s">
        <v>40</v>
      </c>
      <c r="C73" s="122">
        <v>243.521681</v>
      </c>
      <c r="D73" s="122">
        <v>520.89841820000004</v>
      </c>
      <c r="E73" s="122">
        <v>13719.8269855</v>
      </c>
      <c r="F73" s="122" t="s">
        <v>40</v>
      </c>
      <c r="G73" s="122">
        <v>71.699940299999994</v>
      </c>
      <c r="H73" s="122">
        <v>340198.00342650001</v>
      </c>
      <c r="I73" s="122">
        <v>30826.313735200001</v>
      </c>
      <c r="J73" s="122">
        <v>7.6702193000000003</v>
      </c>
      <c r="K73" s="122">
        <v>7160.8509175999998</v>
      </c>
      <c r="L73" s="122" t="s">
        <v>40</v>
      </c>
      <c r="M73" s="122">
        <v>59.777874599999997</v>
      </c>
      <c r="N73" s="122">
        <v>8135.9132238000002</v>
      </c>
      <c r="O73" s="122">
        <v>84.0015322</v>
      </c>
      <c r="P73" s="122" t="s">
        <v>40</v>
      </c>
      <c r="Q73" s="122">
        <v>401028.47795420006</v>
      </c>
      <c r="R73" s="122">
        <v>424363.84438620001</v>
      </c>
      <c r="S73" s="121" t="s">
        <v>259</v>
      </c>
    </row>
    <row r="74" spans="1:19" ht="17.100000000000001" customHeight="1">
      <c r="A74" s="121" t="s">
        <v>260</v>
      </c>
      <c r="B74" s="122" t="s">
        <v>40</v>
      </c>
      <c r="C74" s="122">
        <v>2247.4849656000001</v>
      </c>
      <c r="D74" s="122">
        <v>30423.873272000001</v>
      </c>
      <c r="E74" s="122">
        <v>9879.4000295999995</v>
      </c>
      <c r="F74" s="122">
        <v>100700.9576119</v>
      </c>
      <c r="G74" s="122">
        <v>6490.1033147999997</v>
      </c>
      <c r="H74" s="122">
        <v>760706.36209880002</v>
      </c>
      <c r="I74" s="122">
        <v>187544.66435219999</v>
      </c>
      <c r="J74" s="122">
        <v>54.2044785</v>
      </c>
      <c r="K74" s="122">
        <v>29675.7358867</v>
      </c>
      <c r="L74" s="122">
        <v>16.19689</v>
      </c>
      <c r="M74" s="122">
        <v>44192.775649499999</v>
      </c>
      <c r="N74" s="122">
        <v>79825.695537000007</v>
      </c>
      <c r="O74" s="122" t="s">
        <v>40</v>
      </c>
      <c r="P74" s="122" t="s">
        <v>40</v>
      </c>
      <c r="Q74" s="122">
        <v>1251757.4540866001</v>
      </c>
      <c r="R74" s="122">
        <v>1040941.953327</v>
      </c>
      <c r="S74" s="121" t="s">
        <v>260</v>
      </c>
    </row>
    <row r="75" spans="1:19" ht="17.100000000000001" customHeight="1">
      <c r="A75" s="121" t="s">
        <v>261</v>
      </c>
      <c r="B75" s="122" t="s">
        <v>40</v>
      </c>
      <c r="C75" s="122">
        <v>3498.9836114999998</v>
      </c>
      <c r="D75" s="122">
        <v>16879.702551099999</v>
      </c>
      <c r="E75" s="122">
        <v>120258.9231446</v>
      </c>
      <c r="F75" s="122">
        <v>2794.0459092000001</v>
      </c>
      <c r="G75" s="122">
        <v>37.449517100000001</v>
      </c>
      <c r="H75" s="122">
        <v>1091240.6903734</v>
      </c>
      <c r="I75" s="122">
        <v>26563.0888629</v>
      </c>
      <c r="J75" s="122">
        <v>8.2459723</v>
      </c>
      <c r="K75" s="122">
        <v>16579.732238500001</v>
      </c>
      <c r="L75" s="122" t="s">
        <v>40</v>
      </c>
      <c r="M75" s="122">
        <v>119.6958336</v>
      </c>
      <c r="N75" s="122">
        <v>140070.76833689999</v>
      </c>
      <c r="O75" s="122">
        <v>49.09395</v>
      </c>
      <c r="P75" s="122" t="s">
        <v>40</v>
      </c>
      <c r="Q75" s="122">
        <v>1418100.4203010995</v>
      </c>
      <c r="R75" s="122">
        <v>1455672.9469887</v>
      </c>
      <c r="S75" s="121" t="s">
        <v>261</v>
      </c>
    </row>
    <row r="76" spans="1:19" ht="17.100000000000001" customHeight="1">
      <c r="A76" s="121" t="s">
        <v>262</v>
      </c>
      <c r="B76" s="122" t="s">
        <v>40</v>
      </c>
      <c r="C76" s="122">
        <v>43120.007117900001</v>
      </c>
      <c r="D76" s="122">
        <v>21668.099353500002</v>
      </c>
      <c r="E76" s="122">
        <v>18176.409246899999</v>
      </c>
      <c r="F76" s="122">
        <v>542740.18407089997</v>
      </c>
      <c r="G76" s="122">
        <v>97096.771625099995</v>
      </c>
      <c r="H76" s="122">
        <v>2832839.8105548001</v>
      </c>
      <c r="I76" s="122">
        <v>7582.7888069999999</v>
      </c>
      <c r="J76" s="122">
        <v>2.7414132000000002</v>
      </c>
      <c r="K76" s="122">
        <v>17644.568228700002</v>
      </c>
      <c r="L76" s="122">
        <v>5804.5745698999999</v>
      </c>
      <c r="M76" s="122">
        <v>11098.4793264</v>
      </c>
      <c r="N76" s="122">
        <v>198765.52276180001</v>
      </c>
      <c r="O76" s="122">
        <v>108.4271</v>
      </c>
      <c r="P76" s="122">
        <v>290.88235539999999</v>
      </c>
      <c r="Q76" s="122">
        <v>3796939.2665315</v>
      </c>
      <c r="R76" s="122">
        <v>1787370.0418356999</v>
      </c>
      <c r="S76" s="121" t="s">
        <v>262</v>
      </c>
    </row>
    <row r="77" spans="1:19" ht="17.100000000000001" customHeight="1">
      <c r="A77" s="121" t="s">
        <v>263</v>
      </c>
      <c r="B77" s="122" t="s">
        <v>40</v>
      </c>
      <c r="C77" s="122" t="s">
        <v>40</v>
      </c>
      <c r="D77" s="122">
        <v>1162.835975</v>
      </c>
      <c r="E77" s="122">
        <v>30917.869887199999</v>
      </c>
      <c r="F77" s="122" t="s">
        <v>40</v>
      </c>
      <c r="G77" s="122">
        <v>393.77027529999998</v>
      </c>
      <c r="H77" s="122">
        <v>514191.20928940002</v>
      </c>
      <c r="I77" s="122">
        <v>7048.7564645000002</v>
      </c>
      <c r="J77" s="122" t="s">
        <v>40</v>
      </c>
      <c r="K77" s="122">
        <v>45551.091677999997</v>
      </c>
      <c r="L77" s="122">
        <v>4478.0519329999997</v>
      </c>
      <c r="M77" s="122">
        <v>27432.167771699998</v>
      </c>
      <c r="N77" s="122">
        <v>16725.768235200001</v>
      </c>
      <c r="O77" s="122" t="s">
        <v>40</v>
      </c>
      <c r="P77" s="122" t="s">
        <v>40</v>
      </c>
      <c r="Q77" s="122">
        <v>647901.52150929987</v>
      </c>
      <c r="R77" s="122">
        <v>719882.81632870005</v>
      </c>
      <c r="S77" s="121" t="s">
        <v>263</v>
      </c>
    </row>
    <row r="78" spans="1:19" ht="17.100000000000001" customHeight="1">
      <c r="A78" s="121" t="s">
        <v>264</v>
      </c>
      <c r="B78" s="122" t="s">
        <v>40</v>
      </c>
      <c r="C78" s="122">
        <v>169909.95343600001</v>
      </c>
      <c r="D78" s="122">
        <v>126543.7762447</v>
      </c>
      <c r="E78" s="122">
        <v>120877.7101693</v>
      </c>
      <c r="F78" s="122">
        <v>12250.0589862</v>
      </c>
      <c r="G78" s="122">
        <v>1753.7133194</v>
      </c>
      <c r="H78" s="122">
        <v>4296583.0623540999</v>
      </c>
      <c r="I78" s="122">
        <v>69662.732053200001</v>
      </c>
      <c r="J78" s="122">
        <v>9.9524995000000001</v>
      </c>
      <c r="K78" s="122">
        <v>21804.469045099999</v>
      </c>
      <c r="L78" s="122">
        <v>1113.1616690000001</v>
      </c>
      <c r="M78" s="122">
        <v>11264.192956700001</v>
      </c>
      <c r="N78" s="122">
        <v>258786.17521690001</v>
      </c>
      <c r="O78" s="122">
        <v>0.56238999999999995</v>
      </c>
      <c r="P78" s="122" t="s">
        <v>40</v>
      </c>
      <c r="Q78" s="122">
        <v>5090559.520340099</v>
      </c>
      <c r="R78" s="122">
        <v>5040748.5652521001</v>
      </c>
      <c r="S78" s="121" t="s">
        <v>264</v>
      </c>
    </row>
    <row r="79" spans="1:19" ht="17.100000000000001" customHeight="1">
      <c r="A79" s="121" t="s">
        <v>265</v>
      </c>
      <c r="B79" s="122" t="s">
        <v>40</v>
      </c>
      <c r="C79" s="122" t="s">
        <v>40</v>
      </c>
      <c r="D79" s="122">
        <v>410.6</v>
      </c>
      <c r="E79" s="122">
        <v>911.69087179999997</v>
      </c>
      <c r="F79" s="122">
        <v>120.61493160000001</v>
      </c>
      <c r="G79" s="122" t="s">
        <v>40</v>
      </c>
      <c r="H79" s="122">
        <v>118627.1643413</v>
      </c>
      <c r="I79" s="122">
        <v>6462.3729002999999</v>
      </c>
      <c r="J79" s="122" t="s">
        <v>40</v>
      </c>
      <c r="K79" s="122" t="s">
        <v>40</v>
      </c>
      <c r="L79" s="122" t="s">
        <v>40</v>
      </c>
      <c r="M79" s="122" t="s">
        <v>40</v>
      </c>
      <c r="N79" s="122" t="s">
        <v>40</v>
      </c>
      <c r="O79" s="122" t="s">
        <v>40</v>
      </c>
      <c r="P79" s="122" t="s">
        <v>40</v>
      </c>
      <c r="Q79" s="122">
        <v>126532.44304500001</v>
      </c>
      <c r="R79" s="122">
        <v>120267.6382436</v>
      </c>
      <c r="S79" s="121" t="s">
        <v>265</v>
      </c>
    </row>
    <row r="80" spans="1:19" ht="17.100000000000001" customHeight="1">
      <c r="A80" s="121" t="s">
        <v>266</v>
      </c>
      <c r="B80" s="122" t="s">
        <v>40</v>
      </c>
      <c r="C80" s="122">
        <v>15345.695651</v>
      </c>
      <c r="D80" s="122">
        <v>27034.9573132</v>
      </c>
      <c r="E80" s="122">
        <v>52554.963292499997</v>
      </c>
      <c r="F80" s="122">
        <v>295222.71600249998</v>
      </c>
      <c r="G80" s="122">
        <v>19944.480043899999</v>
      </c>
      <c r="H80" s="122">
        <v>7605473.9844607003</v>
      </c>
      <c r="I80" s="122">
        <v>128629.2320208</v>
      </c>
      <c r="J80" s="122">
        <v>54.237739699999999</v>
      </c>
      <c r="K80" s="122">
        <v>311963.13437009999</v>
      </c>
      <c r="L80" s="122">
        <v>396.64895840000003</v>
      </c>
      <c r="M80" s="122" t="s">
        <v>40</v>
      </c>
      <c r="N80" s="122">
        <v>574561.95173990005</v>
      </c>
      <c r="O80" s="122">
        <v>1424.5441679</v>
      </c>
      <c r="P80" s="122">
        <v>6093.3735026000004</v>
      </c>
      <c r="Q80" s="122">
        <v>9038699.919263199</v>
      </c>
      <c r="R80" s="122">
        <v>10487358.007073101</v>
      </c>
      <c r="S80" s="121" t="s">
        <v>266</v>
      </c>
    </row>
    <row r="81" spans="1:19" ht="17.100000000000001" customHeight="1">
      <c r="A81" s="121" t="s">
        <v>267</v>
      </c>
      <c r="B81" s="122" t="s">
        <v>40</v>
      </c>
      <c r="C81" s="122" t="s">
        <v>40</v>
      </c>
      <c r="D81" s="122">
        <v>395.8</v>
      </c>
      <c r="E81" s="122">
        <v>17125.427037099998</v>
      </c>
      <c r="F81" s="122">
        <v>7103.0379795999997</v>
      </c>
      <c r="G81" s="122">
        <v>7509.1055182999999</v>
      </c>
      <c r="H81" s="122">
        <v>405316.58496750001</v>
      </c>
      <c r="I81" s="122">
        <v>6480.4096627999998</v>
      </c>
      <c r="J81" s="122">
        <v>2.5808567</v>
      </c>
      <c r="K81" s="122">
        <v>77569.098514500001</v>
      </c>
      <c r="L81" s="122">
        <v>1829.4830807999999</v>
      </c>
      <c r="M81" s="122">
        <v>3076.5135387999999</v>
      </c>
      <c r="N81" s="122">
        <v>17182.5036492</v>
      </c>
      <c r="O81" s="122" t="s">
        <v>40</v>
      </c>
      <c r="P81" s="122" t="s">
        <v>40</v>
      </c>
      <c r="Q81" s="122">
        <v>543590.54480529996</v>
      </c>
      <c r="R81" s="122">
        <v>473337.34078329999</v>
      </c>
      <c r="S81" s="121" t="s">
        <v>267</v>
      </c>
    </row>
    <row r="82" spans="1:19" ht="17.100000000000001" customHeight="1">
      <c r="A82" s="121" t="s">
        <v>268</v>
      </c>
      <c r="B82" s="122" t="s">
        <v>40</v>
      </c>
      <c r="C82" s="122">
        <v>114276.27872620001</v>
      </c>
      <c r="D82" s="122">
        <v>376.33771999999999</v>
      </c>
      <c r="E82" s="122">
        <v>91033.813039999994</v>
      </c>
      <c r="F82" s="122">
        <v>89494.993639799999</v>
      </c>
      <c r="G82" s="122">
        <v>29617.325058800001</v>
      </c>
      <c r="H82" s="122">
        <v>6082312.9254572</v>
      </c>
      <c r="I82" s="122">
        <v>515427.65617919998</v>
      </c>
      <c r="J82" s="122" t="s">
        <v>40</v>
      </c>
      <c r="K82" s="122">
        <v>20562.596017399999</v>
      </c>
      <c r="L82" s="122">
        <v>16222.7414625</v>
      </c>
      <c r="M82" s="122">
        <v>30402.7119533</v>
      </c>
      <c r="N82" s="122">
        <v>495733.37098549999</v>
      </c>
      <c r="O82" s="122">
        <v>11380.510617899999</v>
      </c>
      <c r="P82" s="122">
        <v>41.590694399999997</v>
      </c>
      <c r="Q82" s="122">
        <v>7496882.8515521986</v>
      </c>
      <c r="R82" s="122">
        <v>7028158.9771694001</v>
      </c>
      <c r="S82" s="121" t="s">
        <v>268</v>
      </c>
    </row>
    <row r="83" spans="1:19" ht="17.100000000000001" customHeight="1">
      <c r="A83" s="121" t="s">
        <v>269</v>
      </c>
      <c r="B83" s="122" t="s">
        <v>40</v>
      </c>
      <c r="C83" s="122" t="s">
        <v>40</v>
      </c>
      <c r="D83" s="122" t="s">
        <v>40</v>
      </c>
      <c r="E83" s="122" t="s">
        <v>40</v>
      </c>
      <c r="F83" s="122" t="s">
        <v>40</v>
      </c>
      <c r="G83" s="122" t="s">
        <v>40</v>
      </c>
      <c r="H83" s="122">
        <v>12448.745767500001</v>
      </c>
      <c r="I83" s="122">
        <v>408.76182249999999</v>
      </c>
      <c r="J83" s="122" t="s">
        <v>40</v>
      </c>
      <c r="K83" s="122" t="s">
        <v>40</v>
      </c>
      <c r="L83" s="122" t="s">
        <v>40</v>
      </c>
      <c r="M83" s="122" t="s">
        <v>40</v>
      </c>
      <c r="N83" s="122" t="s">
        <v>40</v>
      </c>
      <c r="O83" s="122" t="s">
        <v>40</v>
      </c>
      <c r="P83" s="122" t="s">
        <v>40</v>
      </c>
      <c r="Q83" s="122">
        <v>12857.507590000001</v>
      </c>
      <c r="R83" s="122">
        <v>13052.332141999999</v>
      </c>
      <c r="S83" s="121" t="s">
        <v>269</v>
      </c>
    </row>
    <row r="84" spans="1:19" ht="17.100000000000001" customHeight="1">
      <c r="A84" s="121" t="s">
        <v>270</v>
      </c>
      <c r="B84" s="122" t="s">
        <v>40</v>
      </c>
      <c r="C84" s="122" t="s">
        <v>40</v>
      </c>
      <c r="D84" s="122">
        <v>71.2856405</v>
      </c>
      <c r="E84" s="122">
        <v>1899.4627846999999</v>
      </c>
      <c r="F84" s="122">
        <v>888.48235239999997</v>
      </c>
      <c r="G84" s="122">
        <v>6726.4482478999998</v>
      </c>
      <c r="H84" s="122">
        <v>658201.17047470005</v>
      </c>
      <c r="I84" s="122">
        <v>96149.524292799993</v>
      </c>
      <c r="J84" s="122" t="s">
        <v>40</v>
      </c>
      <c r="K84" s="122">
        <v>40559.209976799997</v>
      </c>
      <c r="L84" s="122">
        <v>235.03853000000001</v>
      </c>
      <c r="M84" s="122" t="s">
        <v>40</v>
      </c>
      <c r="N84" s="122">
        <v>191402.90480059999</v>
      </c>
      <c r="O84" s="122">
        <v>7007.6947099999998</v>
      </c>
      <c r="P84" s="122">
        <v>31604.757898899999</v>
      </c>
      <c r="Q84" s="122">
        <v>1034745.9797093</v>
      </c>
      <c r="R84" s="122">
        <v>922013.50775460002</v>
      </c>
      <c r="S84" s="121" t="s">
        <v>270</v>
      </c>
    </row>
    <row r="85" spans="1:19" ht="17.100000000000001" customHeight="1">
      <c r="A85" s="121" t="s">
        <v>271</v>
      </c>
      <c r="B85" s="122" t="s">
        <v>40</v>
      </c>
      <c r="C85" s="122" t="s">
        <v>40</v>
      </c>
      <c r="D85" s="122" t="s">
        <v>40</v>
      </c>
      <c r="E85" s="122">
        <v>6740.5130558000001</v>
      </c>
      <c r="F85" s="122" t="s">
        <v>40</v>
      </c>
      <c r="G85" s="122" t="s">
        <v>40</v>
      </c>
      <c r="H85" s="122" t="s">
        <v>40</v>
      </c>
      <c r="I85" s="122">
        <v>558.85517779999998</v>
      </c>
      <c r="J85" s="122" t="s">
        <v>40</v>
      </c>
      <c r="K85" s="122" t="s">
        <v>40</v>
      </c>
      <c r="L85" s="122" t="s">
        <v>40</v>
      </c>
      <c r="M85" s="122" t="s">
        <v>40</v>
      </c>
      <c r="N85" s="122">
        <v>1820.9661245</v>
      </c>
      <c r="O85" s="122" t="s">
        <v>40</v>
      </c>
      <c r="P85" s="122" t="s">
        <v>40</v>
      </c>
      <c r="Q85" s="122">
        <v>9120.3343581000008</v>
      </c>
      <c r="R85" s="122">
        <v>3146.9637794</v>
      </c>
      <c r="S85" s="121" t="s">
        <v>271</v>
      </c>
    </row>
    <row r="86" spans="1:19" ht="17.100000000000001" customHeight="1">
      <c r="A86" s="121" t="s">
        <v>272</v>
      </c>
      <c r="B86" s="122" t="s">
        <v>40</v>
      </c>
      <c r="C86" s="122" t="s">
        <v>40</v>
      </c>
      <c r="D86" s="122">
        <v>1234.64932</v>
      </c>
      <c r="E86" s="122">
        <v>592.40906080000002</v>
      </c>
      <c r="F86" s="122" t="s">
        <v>40</v>
      </c>
      <c r="G86" s="122">
        <v>314.49513059999998</v>
      </c>
      <c r="H86" s="122">
        <v>61398.930710000001</v>
      </c>
      <c r="I86" s="122">
        <v>95191.048791900001</v>
      </c>
      <c r="J86" s="122">
        <v>0.51480559999999997</v>
      </c>
      <c r="K86" s="122">
        <v>1.4051899999999999</v>
      </c>
      <c r="L86" s="122" t="s">
        <v>40</v>
      </c>
      <c r="M86" s="122" t="s">
        <v>40</v>
      </c>
      <c r="N86" s="122">
        <v>29963.501572000001</v>
      </c>
      <c r="O86" s="122" t="s">
        <v>40</v>
      </c>
      <c r="P86" s="122">
        <v>172.4365895</v>
      </c>
      <c r="Q86" s="122">
        <v>188869.39117039999</v>
      </c>
      <c r="R86" s="122">
        <v>94827.170016400007</v>
      </c>
      <c r="S86" s="121" t="s">
        <v>272</v>
      </c>
    </row>
    <row r="87" spans="1:19">
      <c r="A87" s="123"/>
      <c r="B87" s="124"/>
      <c r="C87" s="124"/>
      <c r="D87" s="124"/>
      <c r="E87" s="124"/>
      <c r="F87" s="124"/>
      <c r="G87" s="124"/>
      <c r="H87" s="124"/>
      <c r="I87" s="124"/>
      <c r="J87" s="124"/>
      <c r="K87" s="124"/>
      <c r="L87" s="124"/>
      <c r="M87" s="124"/>
      <c r="N87" s="124"/>
      <c r="O87" s="124"/>
      <c r="P87" s="124"/>
      <c r="Q87" s="124"/>
      <c r="R87" s="124"/>
      <c r="S87" s="123"/>
    </row>
    <row r="88" spans="1:19">
      <c r="A88" s="121"/>
      <c r="B88" s="122"/>
      <c r="C88" s="122"/>
      <c r="D88" s="122"/>
      <c r="E88" s="122"/>
      <c r="F88" s="122"/>
      <c r="G88" s="122"/>
      <c r="H88" s="122"/>
      <c r="I88" s="122"/>
      <c r="J88" s="112" t="s">
        <v>320</v>
      </c>
      <c r="K88" s="122"/>
      <c r="L88" s="122"/>
      <c r="M88" s="122"/>
      <c r="N88" s="122"/>
      <c r="O88" s="122"/>
      <c r="P88" s="122"/>
      <c r="Q88" s="122"/>
      <c r="R88" s="122"/>
      <c r="S88" s="112" t="s">
        <v>323</v>
      </c>
    </row>
    <row r="89" spans="1:19">
      <c r="A89" s="121"/>
      <c r="B89" s="122"/>
      <c r="C89" s="122"/>
      <c r="D89" s="122"/>
      <c r="E89" s="122"/>
      <c r="F89" s="122"/>
      <c r="G89" s="122"/>
      <c r="H89" s="122"/>
      <c r="I89" s="116"/>
      <c r="J89" s="48"/>
      <c r="K89" s="122"/>
      <c r="L89" s="122"/>
      <c r="M89" s="122"/>
      <c r="N89" s="122"/>
      <c r="O89" s="122"/>
      <c r="P89" s="122"/>
      <c r="Q89" s="122"/>
      <c r="R89" s="122"/>
      <c r="S89" s="121"/>
    </row>
    <row r="90" spans="1:19">
      <c r="A90" s="121"/>
      <c r="B90" s="122"/>
      <c r="C90" s="122"/>
      <c r="D90" s="122"/>
      <c r="E90" s="122"/>
      <c r="F90" s="122"/>
      <c r="G90" s="122"/>
      <c r="H90" s="122"/>
      <c r="I90" s="116"/>
      <c r="J90" s="48"/>
      <c r="K90" s="122"/>
      <c r="L90" s="122"/>
      <c r="M90" s="122"/>
      <c r="N90" s="122"/>
      <c r="O90" s="122"/>
      <c r="P90" s="122"/>
      <c r="Q90" s="122"/>
      <c r="R90" s="122"/>
      <c r="S90" s="121"/>
    </row>
    <row r="91" spans="1:19">
      <c r="A91" s="121"/>
      <c r="B91" s="122"/>
      <c r="C91" s="122"/>
      <c r="D91" s="122"/>
      <c r="E91" s="122"/>
      <c r="F91" s="122"/>
      <c r="G91" s="122"/>
      <c r="H91" s="122"/>
      <c r="I91" s="116"/>
      <c r="J91" s="48"/>
      <c r="K91" s="122"/>
      <c r="L91" s="122"/>
      <c r="M91" s="122"/>
      <c r="N91" s="122"/>
      <c r="O91" s="122"/>
      <c r="P91" s="122"/>
      <c r="Q91" s="122"/>
      <c r="R91" s="122"/>
      <c r="S91" s="121"/>
    </row>
    <row r="92" spans="1:19" ht="15">
      <c r="A92" s="17"/>
      <c r="B92" s="56"/>
      <c r="C92" s="17"/>
      <c r="D92" s="115"/>
      <c r="E92" s="115"/>
      <c r="F92" s="115"/>
      <c r="G92" s="17"/>
      <c r="H92" s="17"/>
      <c r="I92" s="125"/>
      <c r="J92" s="126"/>
      <c r="K92" s="56"/>
      <c r="L92" s="115"/>
      <c r="M92" s="17"/>
      <c r="N92" s="17"/>
      <c r="O92" s="17"/>
      <c r="P92" s="17"/>
      <c r="Q92" s="17"/>
      <c r="R92" s="17"/>
      <c r="S92" s="87" t="s">
        <v>54</v>
      </c>
    </row>
    <row r="93" spans="1:19" ht="17.100000000000001" customHeight="1">
      <c r="A93" s="1237" t="s">
        <v>322</v>
      </c>
      <c r="B93" s="1228" t="s">
        <v>188</v>
      </c>
      <c r="C93" s="1228"/>
      <c r="D93" s="1228"/>
      <c r="E93" s="1228"/>
      <c r="F93" s="1228"/>
      <c r="G93" s="1228"/>
      <c r="H93" s="1228"/>
      <c r="I93" s="1228"/>
      <c r="J93" s="1228" t="s">
        <v>188</v>
      </c>
      <c r="K93" s="1228"/>
      <c r="L93" s="1228"/>
      <c r="M93" s="1228"/>
      <c r="N93" s="1228"/>
      <c r="O93" s="1228"/>
      <c r="P93" s="1228"/>
      <c r="Q93" s="1228"/>
      <c r="R93" s="1240" t="s">
        <v>189</v>
      </c>
      <c r="S93" s="1233" t="s">
        <v>322</v>
      </c>
    </row>
    <row r="94" spans="1:19">
      <c r="A94" s="1238"/>
      <c r="B94" s="1236" t="s">
        <v>190</v>
      </c>
      <c r="C94" s="1236" t="s">
        <v>191</v>
      </c>
      <c r="D94" s="1236" t="s">
        <v>192</v>
      </c>
      <c r="E94" s="1236" t="s">
        <v>193</v>
      </c>
      <c r="F94" s="1236" t="s">
        <v>194</v>
      </c>
      <c r="G94" s="1236" t="s">
        <v>195</v>
      </c>
      <c r="H94" s="1236" t="s">
        <v>196</v>
      </c>
      <c r="I94" s="1236" t="s">
        <v>197</v>
      </c>
      <c r="J94" s="1236" t="s">
        <v>198</v>
      </c>
      <c r="K94" s="1236" t="s">
        <v>199</v>
      </c>
      <c r="L94" s="1236" t="s">
        <v>200</v>
      </c>
      <c r="M94" s="1236" t="s">
        <v>201</v>
      </c>
      <c r="N94" s="1236" t="s">
        <v>202</v>
      </c>
      <c r="O94" s="1236" t="s">
        <v>203</v>
      </c>
      <c r="P94" s="1236" t="s">
        <v>204</v>
      </c>
      <c r="Q94" s="1242" t="s">
        <v>205</v>
      </c>
      <c r="R94" s="1240"/>
      <c r="S94" s="1234"/>
    </row>
    <row r="95" spans="1:19" ht="77.099999999999994" customHeight="1">
      <c r="A95" s="1239"/>
      <c r="B95" s="1236"/>
      <c r="C95" s="1236"/>
      <c r="D95" s="1236"/>
      <c r="E95" s="1236"/>
      <c r="F95" s="1236"/>
      <c r="G95" s="1236"/>
      <c r="H95" s="1236"/>
      <c r="I95" s="1236"/>
      <c r="J95" s="1236"/>
      <c r="K95" s="1236"/>
      <c r="L95" s="1236"/>
      <c r="M95" s="1236"/>
      <c r="N95" s="1236"/>
      <c r="O95" s="1236"/>
      <c r="P95" s="1236"/>
      <c r="Q95" s="1242"/>
      <c r="R95" s="1240"/>
      <c r="S95" s="1235"/>
    </row>
    <row r="96" spans="1:19" ht="15.95" customHeight="1">
      <c r="A96" s="65"/>
      <c r="B96" s="119"/>
      <c r="C96" s="119"/>
      <c r="D96" s="119"/>
      <c r="E96" s="119"/>
      <c r="F96" s="119"/>
      <c r="G96" s="119"/>
      <c r="H96" s="119"/>
      <c r="I96" s="119"/>
      <c r="J96" s="119"/>
      <c r="K96" s="119"/>
      <c r="L96" s="119"/>
      <c r="M96" s="119"/>
      <c r="N96" s="119"/>
      <c r="O96" s="119"/>
      <c r="P96" s="119"/>
      <c r="Q96" s="119"/>
      <c r="R96" s="119"/>
      <c r="S96" s="119"/>
    </row>
    <row r="97" spans="1:19" ht="15.95" customHeight="1">
      <c r="A97" s="127" t="s">
        <v>274</v>
      </c>
      <c r="B97" s="122" t="s">
        <v>40</v>
      </c>
      <c r="C97" s="122" t="s">
        <v>40</v>
      </c>
      <c r="D97" s="122" t="s">
        <v>40</v>
      </c>
      <c r="E97" s="122" t="s">
        <v>40</v>
      </c>
      <c r="F97" s="122" t="s">
        <v>40</v>
      </c>
      <c r="G97" s="122">
        <v>9.56</v>
      </c>
      <c r="H97" s="122">
        <v>54997.850113599998</v>
      </c>
      <c r="I97" s="122">
        <v>178250.77748439999</v>
      </c>
      <c r="J97" s="122">
        <v>13.806324999999999</v>
      </c>
      <c r="K97" s="122" t="s">
        <v>40</v>
      </c>
      <c r="L97" s="122" t="s">
        <v>40</v>
      </c>
      <c r="M97" s="122" t="s">
        <v>40</v>
      </c>
      <c r="N97" s="122">
        <v>15.6556356</v>
      </c>
      <c r="O97" s="122" t="s">
        <v>40</v>
      </c>
      <c r="P97" s="122" t="s">
        <v>40</v>
      </c>
      <c r="Q97" s="122">
        <v>233287.64955860001</v>
      </c>
      <c r="R97" s="122">
        <v>14490.0158467</v>
      </c>
      <c r="S97" s="121" t="s">
        <v>274</v>
      </c>
    </row>
    <row r="98" spans="1:19" ht="15.95" customHeight="1">
      <c r="A98" s="127" t="s">
        <v>275</v>
      </c>
      <c r="B98" s="122" t="s">
        <v>40</v>
      </c>
      <c r="C98" s="122" t="s">
        <v>40</v>
      </c>
      <c r="D98" s="122" t="s">
        <v>40</v>
      </c>
      <c r="E98" s="122">
        <v>4458.3321365000002</v>
      </c>
      <c r="F98" s="122" t="s">
        <v>40</v>
      </c>
      <c r="G98" s="122">
        <v>76.7944751</v>
      </c>
      <c r="H98" s="122">
        <v>43170.912837700002</v>
      </c>
      <c r="I98" s="122">
        <v>6250.0735661999997</v>
      </c>
      <c r="J98" s="122">
        <v>2.1824333</v>
      </c>
      <c r="K98" s="122" t="s">
        <v>40</v>
      </c>
      <c r="L98" s="122" t="s">
        <v>40</v>
      </c>
      <c r="M98" s="122" t="s">
        <v>40</v>
      </c>
      <c r="N98" s="122">
        <v>28.1799532</v>
      </c>
      <c r="O98" s="122" t="s">
        <v>40</v>
      </c>
      <c r="P98" s="122">
        <v>2482.1016811999998</v>
      </c>
      <c r="Q98" s="122">
        <v>56468.577083200005</v>
      </c>
      <c r="R98" s="122">
        <v>49743.5248622</v>
      </c>
      <c r="S98" s="121" t="s">
        <v>275</v>
      </c>
    </row>
    <row r="99" spans="1:19" ht="15.95" customHeight="1">
      <c r="A99" s="127" t="s">
        <v>276</v>
      </c>
      <c r="B99" s="122" t="s">
        <v>40</v>
      </c>
      <c r="C99" s="122" t="s">
        <v>40</v>
      </c>
      <c r="D99" s="122" t="s">
        <v>40</v>
      </c>
      <c r="E99" s="122" t="s">
        <v>40</v>
      </c>
      <c r="F99" s="122" t="s">
        <v>40</v>
      </c>
      <c r="G99" s="122" t="s">
        <v>40</v>
      </c>
      <c r="H99" s="122" t="s">
        <v>40</v>
      </c>
      <c r="I99" s="122">
        <v>0.94778399999999996</v>
      </c>
      <c r="J99" s="122" t="s">
        <v>40</v>
      </c>
      <c r="K99" s="122" t="s">
        <v>40</v>
      </c>
      <c r="L99" s="122" t="s">
        <v>40</v>
      </c>
      <c r="M99" s="122" t="s">
        <v>40</v>
      </c>
      <c r="N99" s="122" t="s">
        <v>40</v>
      </c>
      <c r="O99" s="122" t="s">
        <v>40</v>
      </c>
      <c r="P99" s="122" t="s">
        <v>40</v>
      </c>
      <c r="Q99" s="122">
        <v>0.94778399999999996</v>
      </c>
      <c r="R99" s="122">
        <v>1.5966608</v>
      </c>
      <c r="S99" s="121" t="s">
        <v>276</v>
      </c>
    </row>
    <row r="100" spans="1:19" ht="15.95" customHeight="1">
      <c r="A100" s="127" t="s">
        <v>277</v>
      </c>
      <c r="B100" s="122" t="s">
        <v>40</v>
      </c>
      <c r="C100" s="122" t="s">
        <v>40</v>
      </c>
      <c r="D100" s="122" t="s">
        <v>40</v>
      </c>
      <c r="E100" s="122">
        <v>849.01464139999996</v>
      </c>
      <c r="F100" s="122" t="s">
        <v>40</v>
      </c>
      <c r="G100" s="122">
        <v>73.833255699999995</v>
      </c>
      <c r="H100" s="122">
        <v>4031.4987148</v>
      </c>
      <c r="I100" s="122">
        <v>2.1489668000000002</v>
      </c>
      <c r="J100" s="122" t="s">
        <v>40</v>
      </c>
      <c r="K100" s="122" t="s">
        <v>40</v>
      </c>
      <c r="L100" s="122" t="s">
        <v>40</v>
      </c>
      <c r="M100" s="122" t="s">
        <v>40</v>
      </c>
      <c r="N100" s="122" t="s">
        <v>40</v>
      </c>
      <c r="O100" s="122" t="s">
        <v>40</v>
      </c>
      <c r="P100" s="122" t="s">
        <v>40</v>
      </c>
      <c r="Q100" s="122">
        <v>4956.4955787000008</v>
      </c>
      <c r="R100" s="122">
        <v>4956.6513408000001</v>
      </c>
      <c r="S100" s="121" t="s">
        <v>277</v>
      </c>
    </row>
    <row r="101" spans="1:19" ht="15.95" customHeight="1">
      <c r="A101" s="127" t="s">
        <v>278</v>
      </c>
      <c r="B101" s="122" t="s">
        <v>40</v>
      </c>
      <c r="C101" s="122" t="s">
        <v>40</v>
      </c>
      <c r="D101" s="122" t="s">
        <v>40</v>
      </c>
      <c r="E101" s="122" t="s">
        <v>40</v>
      </c>
      <c r="F101" s="122" t="s">
        <v>40</v>
      </c>
      <c r="G101" s="122" t="s">
        <v>40</v>
      </c>
      <c r="H101" s="122" t="s">
        <v>40</v>
      </c>
      <c r="I101" s="122" t="s">
        <v>40</v>
      </c>
      <c r="J101" s="122" t="s">
        <v>40</v>
      </c>
      <c r="K101" s="122" t="s">
        <v>40</v>
      </c>
      <c r="L101" s="122" t="s">
        <v>40</v>
      </c>
      <c r="M101" s="122" t="s">
        <v>40</v>
      </c>
      <c r="N101" s="122" t="s">
        <v>40</v>
      </c>
      <c r="O101" s="122" t="s">
        <v>40</v>
      </c>
      <c r="P101" s="122" t="s">
        <v>40</v>
      </c>
      <c r="Q101" s="122" t="s">
        <v>40</v>
      </c>
      <c r="R101" s="122" t="s">
        <v>40</v>
      </c>
      <c r="S101" s="121" t="s">
        <v>278</v>
      </c>
    </row>
    <row r="102" spans="1:19" ht="15.95" customHeight="1">
      <c r="A102" s="127" t="s">
        <v>279</v>
      </c>
      <c r="B102" s="122" t="s">
        <v>40</v>
      </c>
      <c r="C102" s="122">
        <v>2238.5149900000001</v>
      </c>
      <c r="D102" s="122" t="s">
        <v>40</v>
      </c>
      <c r="E102" s="122">
        <v>5858.3335926</v>
      </c>
      <c r="F102" s="122" t="s">
        <v>40</v>
      </c>
      <c r="G102" s="122" t="s">
        <v>40</v>
      </c>
      <c r="H102" s="122">
        <v>478946.04065679997</v>
      </c>
      <c r="I102" s="122">
        <v>60.444386600000001</v>
      </c>
      <c r="J102" s="122" t="s">
        <v>40</v>
      </c>
      <c r="K102" s="122" t="s">
        <v>40</v>
      </c>
      <c r="L102" s="122" t="s">
        <v>40</v>
      </c>
      <c r="M102" s="122" t="s">
        <v>40</v>
      </c>
      <c r="N102" s="122">
        <v>115538.4447713</v>
      </c>
      <c r="O102" s="122" t="s">
        <v>40</v>
      </c>
      <c r="P102" s="122" t="s">
        <v>40</v>
      </c>
      <c r="Q102" s="122">
        <v>602641.77839729993</v>
      </c>
      <c r="R102" s="122">
        <v>602813.37109599996</v>
      </c>
      <c r="S102" s="121" t="s">
        <v>279</v>
      </c>
    </row>
    <row r="103" spans="1:19" ht="15.95" customHeight="1">
      <c r="A103" s="127" t="s">
        <v>280</v>
      </c>
      <c r="B103" s="122" t="s">
        <v>40</v>
      </c>
      <c r="C103" s="122" t="s">
        <v>40</v>
      </c>
      <c r="D103" s="122" t="s">
        <v>40</v>
      </c>
      <c r="E103" s="122" t="s">
        <v>40</v>
      </c>
      <c r="F103" s="122" t="s">
        <v>40</v>
      </c>
      <c r="G103" s="122" t="s">
        <v>40</v>
      </c>
      <c r="H103" s="122" t="s">
        <v>40</v>
      </c>
      <c r="I103" s="122" t="s">
        <v>40</v>
      </c>
      <c r="J103" s="122" t="s">
        <v>40</v>
      </c>
      <c r="K103" s="122" t="s">
        <v>40</v>
      </c>
      <c r="L103" s="122" t="s">
        <v>40</v>
      </c>
      <c r="M103" s="122" t="s">
        <v>40</v>
      </c>
      <c r="N103" s="122" t="s">
        <v>40</v>
      </c>
      <c r="O103" s="122" t="s">
        <v>40</v>
      </c>
      <c r="P103" s="122" t="s">
        <v>40</v>
      </c>
      <c r="Q103" s="122" t="s">
        <v>40</v>
      </c>
      <c r="R103" s="122" t="s">
        <v>40</v>
      </c>
      <c r="S103" s="121" t="s">
        <v>280</v>
      </c>
    </row>
    <row r="104" spans="1:19" ht="15.95" customHeight="1">
      <c r="A104" s="127" t="s">
        <v>281</v>
      </c>
      <c r="B104" s="122" t="s">
        <v>40</v>
      </c>
      <c r="C104" s="122" t="s">
        <v>40</v>
      </c>
      <c r="D104" s="122" t="s">
        <v>40</v>
      </c>
      <c r="E104" s="122">
        <v>143.11577579999999</v>
      </c>
      <c r="F104" s="122" t="s">
        <v>40</v>
      </c>
      <c r="G104" s="122" t="s">
        <v>40</v>
      </c>
      <c r="H104" s="122">
        <v>3013.0820822000001</v>
      </c>
      <c r="I104" s="122" t="s">
        <v>40</v>
      </c>
      <c r="J104" s="122" t="s">
        <v>40</v>
      </c>
      <c r="K104" s="122" t="s">
        <v>40</v>
      </c>
      <c r="L104" s="122" t="s">
        <v>40</v>
      </c>
      <c r="M104" s="122" t="s">
        <v>40</v>
      </c>
      <c r="N104" s="122" t="s">
        <v>40</v>
      </c>
      <c r="O104" s="122" t="s">
        <v>40</v>
      </c>
      <c r="P104" s="122" t="s">
        <v>40</v>
      </c>
      <c r="Q104" s="122">
        <v>3156.197858</v>
      </c>
      <c r="R104" s="122">
        <v>3156.6145379999998</v>
      </c>
      <c r="S104" s="121" t="s">
        <v>281</v>
      </c>
    </row>
    <row r="105" spans="1:19" ht="15.95" customHeight="1">
      <c r="A105" s="127" t="s">
        <v>282</v>
      </c>
      <c r="B105" s="122" t="s">
        <v>40</v>
      </c>
      <c r="C105" s="122" t="s">
        <v>40</v>
      </c>
      <c r="D105" s="122" t="s">
        <v>40</v>
      </c>
      <c r="E105" s="122" t="s">
        <v>40</v>
      </c>
      <c r="F105" s="122" t="s">
        <v>40</v>
      </c>
      <c r="G105" s="122" t="s">
        <v>40</v>
      </c>
      <c r="H105" s="122" t="s">
        <v>40</v>
      </c>
      <c r="I105" s="122" t="s">
        <v>40</v>
      </c>
      <c r="J105" s="122" t="s">
        <v>40</v>
      </c>
      <c r="K105" s="122" t="s">
        <v>40</v>
      </c>
      <c r="L105" s="122" t="s">
        <v>40</v>
      </c>
      <c r="M105" s="122" t="s">
        <v>40</v>
      </c>
      <c r="N105" s="122" t="s">
        <v>40</v>
      </c>
      <c r="O105" s="122" t="s">
        <v>40</v>
      </c>
      <c r="P105" s="122" t="s">
        <v>40</v>
      </c>
      <c r="Q105" s="122" t="s">
        <v>40</v>
      </c>
      <c r="R105" s="122" t="s">
        <v>40</v>
      </c>
      <c r="S105" s="121" t="s">
        <v>282</v>
      </c>
    </row>
    <row r="106" spans="1:19" ht="15.95" customHeight="1">
      <c r="A106" s="127" t="s">
        <v>283</v>
      </c>
      <c r="B106" s="122" t="s">
        <v>40</v>
      </c>
      <c r="C106" s="122" t="s">
        <v>40</v>
      </c>
      <c r="D106" s="122" t="s">
        <v>40</v>
      </c>
      <c r="E106" s="122">
        <v>349.62205540000002</v>
      </c>
      <c r="F106" s="122" t="s">
        <v>40</v>
      </c>
      <c r="G106" s="122" t="s">
        <v>40</v>
      </c>
      <c r="H106" s="122">
        <v>1299.7459787</v>
      </c>
      <c r="I106" s="122" t="s">
        <v>40</v>
      </c>
      <c r="J106" s="122" t="s">
        <v>40</v>
      </c>
      <c r="K106" s="122" t="s">
        <v>40</v>
      </c>
      <c r="L106" s="122" t="s">
        <v>40</v>
      </c>
      <c r="M106" s="122" t="s">
        <v>40</v>
      </c>
      <c r="N106" s="122" t="s">
        <v>40</v>
      </c>
      <c r="O106" s="122" t="s">
        <v>40</v>
      </c>
      <c r="P106" s="122" t="s">
        <v>40</v>
      </c>
      <c r="Q106" s="122">
        <v>1649.3680340999999</v>
      </c>
      <c r="R106" s="122">
        <v>1758.2434876</v>
      </c>
      <c r="S106" s="121" t="s">
        <v>283</v>
      </c>
    </row>
    <row r="107" spans="1:19" ht="15.95" customHeight="1">
      <c r="A107" s="127" t="s">
        <v>284</v>
      </c>
      <c r="B107" s="122" t="s">
        <v>40</v>
      </c>
      <c r="C107" s="122" t="s">
        <v>40</v>
      </c>
      <c r="D107" s="122" t="s">
        <v>40</v>
      </c>
      <c r="E107" s="122" t="s">
        <v>40</v>
      </c>
      <c r="F107" s="122" t="s">
        <v>40</v>
      </c>
      <c r="G107" s="122" t="s">
        <v>40</v>
      </c>
      <c r="H107" s="122" t="s">
        <v>40</v>
      </c>
      <c r="I107" s="122" t="s">
        <v>40</v>
      </c>
      <c r="J107" s="122" t="s">
        <v>40</v>
      </c>
      <c r="K107" s="122" t="s">
        <v>40</v>
      </c>
      <c r="L107" s="122" t="s">
        <v>40</v>
      </c>
      <c r="M107" s="122" t="s">
        <v>40</v>
      </c>
      <c r="N107" s="122" t="s">
        <v>40</v>
      </c>
      <c r="O107" s="122" t="s">
        <v>40</v>
      </c>
      <c r="P107" s="122" t="s">
        <v>40</v>
      </c>
      <c r="Q107" s="122" t="s">
        <v>40</v>
      </c>
      <c r="R107" s="122">
        <v>5.2834925999999998</v>
      </c>
      <c r="S107" s="121" t="s">
        <v>284</v>
      </c>
    </row>
    <row r="108" spans="1:19" ht="15.95" customHeight="1">
      <c r="A108" s="127" t="s">
        <v>285</v>
      </c>
      <c r="B108" s="122" t="s">
        <v>40</v>
      </c>
      <c r="C108" s="122" t="s">
        <v>40</v>
      </c>
      <c r="D108" s="122" t="s">
        <v>40</v>
      </c>
      <c r="E108" s="122" t="s">
        <v>40</v>
      </c>
      <c r="F108" s="122" t="s">
        <v>40</v>
      </c>
      <c r="G108" s="122" t="s">
        <v>40</v>
      </c>
      <c r="H108" s="122" t="s">
        <v>40</v>
      </c>
      <c r="I108" s="122" t="s">
        <v>40</v>
      </c>
      <c r="J108" s="122" t="s">
        <v>40</v>
      </c>
      <c r="K108" s="122" t="s">
        <v>40</v>
      </c>
      <c r="L108" s="122" t="s">
        <v>40</v>
      </c>
      <c r="M108" s="122" t="s">
        <v>40</v>
      </c>
      <c r="N108" s="122" t="s">
        <v>40</v>
      </c>
      <c r="O108" s="122" t="s">
        <v>40</v>
      </c>
      <c r="P108" s="122" t="s">
        <v>40</v>
      </c>
      <c r="Q108" s="122" t="s">
        <v>40</v>
      </c>
      <c r="R108" s="122" t="s">
        <v>40</v>
      </c>
      <c r="S108" s="121" t="s">
        <v>285</v>
      </c>
    </row>
    <row r="109" spans="1:19" ht="15.95" customHeight="1">
      <c r="A109" s="127" t="s">
        <v>286</v>
      </c>
      <c r="B109" s="122" t="s">
        <v>40</v>
      </c>
      <c r="C109" s="122" t="s">
        <v>40</v>
      </c>
      <c r="D109" s="122" t="s">
        <v>40</v>
      </c>
      <c r="E109" s="122" t="s">
        <v>40</v>
      </c>
      <c r="F109" s="122" t="s">
        <v>40</v>
      </c>
      <c r="G109" s="122" t="s">
        <v>40</v>
      </c>
      <c r="H109" s="122" t="s">
        <v>40</v>
      </c>
      <c r="I109" s="122" t="s">
        <v>40</v>
      </c>
      <c r="J109" s="122" t="s">
        <v>40</v>
      </c>
      <c r="K109" s="122" t="s">
        <v>40</v>
      </c>
      <c r="L109" s="122" t="s">
        <v>40</v>
      </c>
      <c r="M109" s="122" t="s">
        <v>40</v>
      </c>
      <c r="N109" s="122" t="s">
        <v>40</v>
      </c>
      <c r="O109" s="122" t="s">
        <v>40</v>
      </c>
      <c r="P109" s="122" t="s">
        <v>40</v>
      </c>
      <c r="Q109" s="122" t="s">
        <v>40</v>
      </c>
      <c r="R109" s="122" t="s">
        <v>40</v>
      </c>
      <c r="S109" s="121" t="s">
        <v>286</v>
      </c>
    </row>
    <row r="110" spans="1:19" ht="15.95" customHeight="1">
      <c r="A110" s="127" t="s">
        <v>287</v>
      </c>
      <c r="B110" s="122" t="s">
        <v>40</v>
      </c>
      <c r="C110" s="122" t="s">
        <v>40</v>
      </c>
      <c r="D110" s="122" t="s">
        <v>40</v>
      </c>
      <c r="E110" s="122" t="s">
        <v>40</v>
      </c>
      <c r="F110" s="122" t="s">
        <v>40</v>
      </c>
      <c r="G110" s="122" t="s">
        <v>40</v>
      </c>
      <c r="H110" s="122">
        <v>499.4026619</v>
      </c>
      <c r="I110" s="122" t="s">
        <v>40</v>
      </c>
      <c r="J110" s="122" t="s">
        <v>40</v>
      </c>
      <c r="K110" s="122" t="s">
        <v>40</v>
      </c>
      <c r="L110" s="122" t="s">
        <v>40</v>
      </c>
      <c r="M110" s="122" t="s">
        <v>40</v>
      </c>
      <c r="N110" s="122">
        <v>61.856470100000003</v>
      </c>
      <c r="O110" s="122" t="s">
        <v>40</v>
      </c>
      <c r="P110" s="122" t="s">
        <v>40</v>
      </c>
      <c r="Q110" s="122">
        <v>561.25913200000002</v>
      </c>
      <c r="R110" s="122">
        <v>576.09557189999998</v>
      </c>
      <c r="S110" s="121" t="s">
        <v>287</v>
      </c>
    </row>
    <row r="111" spans="1:19" ht="15.95" customHeight="1">
      <c r="A111" s="127" t="s">
        <v>288</v>
      </c>
      <c r="B111" s="122" t="s">
        <v>40</v>
      </c>
      <c r="C111" s="122" t="s">
        <v>40</v>
      </c>
      <c r="D111" s="122" t="s">
        <v>40</v>
      </c>
      <c r="E111" s="122" t="s">
        <v>40</v>
      </c>
      <c r="F111" s="122" t="s">
        <v>40</v>
      </c>
      <c r="G111" s="122" t="s">
        <v>40</v>
      </c>
      <c r="H111" s="122" t="s">
        <v>40</v>
      </c>
      <c r="I111" s="122" t="s">
        <v>40</v>
      </c>
      <c r="J111" s="122" t="s">
        <v>40</v>
      </c>
      <c r="K111" s="122" t="s">
        <v>40</v>
      </c>
      <c r="L111" s="122" t="s">
        <v>40</v>
      </c>
      <c r="M111" s="122" t="s">
        <v>40</v>
      </c>
      <c r="N111" s="122" t="s">
        <v>40</v>
      </c>
      <c r="O111" s="122" t="s">
        <v>40</v>
      </c>
      <c r="P111" s="122" t="s">
        <v>40</v>
      </c>
      <c r="Q111" s="122" t="s">
        <v>40</v>
      </c>
      <c r="R111" s="122" t="s">
        <v>40</v>
      </c>
      <c r="S111" s="121" t="s">
        <v>288</v>
      </c>
    </row>
    <row r="112" spans="1:19" ht="15.95" customHeight="1">
      <c r="A112" s="127" t="s">
        <v>289</v>
      </c>
      <c r="B112" s="122" t="s">
        <v>40</v>
      </c>
      <c r="C112" s="122" t="s">
        <v>40</v>
      </c>
      <c r="D112" s="122" t="s">
        <v>40</v>
      </c>
      <c r="E112" s="122" t="s">
        <v>40</v>
      </c>
      <c r="F112" s="122" t="s">
        <v>40</v>
      </c>
      <c r="G112" s="122" t="s">
        <v>40</v>
      </c>
      <c r="H112" s="122" t="s">
        <v>40</v>
      </c>
      <c r="I112" s="122" t="s">
        <v>40</v>
      </c>
      <c r="J112" s="122" t="s">
        <v>40</v>
      </c>
      <c r="K112" s="122" t="s">
        <v>40</v>
      </c>
      <c r="L112" s="122" t="s">
        <v>40</v>
      </c>
      <c r="M112" s="122" t="s">
        <v>40</v>
      </c>
      <c r="N112" s="122" t="s">
        <v>40</v>
      </c>
      <c r="O112" s="122" t="s">
        <v>40</v>
      </c>
      <c r="P112" s="122" t="s">
        <v>40</v>
      </c>
      <c r="Q112" s="122" t="s">
        <v>40</v>
      </c>
      <c r="R112" s="122" t="s">
        <v>40</v>
      </c>
      <c r="S112" s="121" t="s">
        <v>289</v>
      </c>
    </row>
    <row r="113" spans="1:19" ht="15.95" customHeight="1">
      <c r="A113" s="127" t="s">
        <v>290</v>
      </c>
      <c r="B113" s="122" t="s">
        <v>40</v>
      </c>
      <c r="C113" s="122" t="s">
        <v>40</v>
      </c>
      <c r="D113" s="122" t="s">
        <v>40</v>
      </c>
      <c r="E113" s="122" t="s">
        <v>40</v>
      </c>
      <c r="F113" s="122" t="s">
        <v>40</v>
      </c>
      <c r="G113" s="122" t="s">
        <v>40</v>
      </c>
      <c r="H113" s="122" t="s">
        <v>40</v>
      </c>
      <c r="I113" s="122" t="s">
        <v>40</v>
      </c>
      <c r="J113" s="122" t="s">
        <v>40</v>
      </c>
      <c r="K113" s="122" t="s">
        <v>40</v>
      </c>
      <c r="L113" s="122" t="s">
        <v>40</v>
      </c>
      <c r="M113" s="122" t="s">
        <v>40</v>
      </c>
      <c r="N113" s="122" t="s">
        <v>40</v>
      </c>
      <c r="O113" s="122" t="s">
        <v>40</v>
      </c>
      <c r="P113" s="122" t="s">
        <v>40</v>
      </c>
      <c r="Q113" s="122" t="s">
        <v>40</v>
      </c>
      <c r="R113" s="122" t="s">
        <v>40</v>
      </c>
      <c r="S113" s="121" t="s">
        <v>290</v>
      </c>
    </row>
    <row r="114" spans="1:19" ht="15.95" customHeight="1">
      <c r="A114" s="127" t="s">
        <v>291</v>
      </c>
      <c r="B114" s="122" t="s">
        <v>40</v>
      </c>
      <c r="C114" s="122" t="s">
        <v>40</v>
      </c>
      <c r="D114" s="122" t="s">
        <v>40</v>
      </c>
      <c r="E114" s="122" t="s">
        <v>40</v>
      </c>
      <c r="F114" s="122" t="s">
        <v>40</v>
      </c>
      <c r="G114" s="122" t="s">
        <v>40</v>
      </c>
      <c r="H114" s="122" t="s">
        <v>40</v>
      </c>
      <c r="I114" s="122" t="s">
        <v>40</v>
      </c>
      <c r="J114" s="122" t="s">
        <v>40</v>
      </c>
      <c r="K114" s="122" t="s">
        <v>40</v>
      </c>
      <c r="L114" s="122" t="s">
        <v>40</v>
      </c>
      <c r="M114" s="122" t="s">
        <v>40</v>
      </c>
      <c r="N114" s="122" t="s">
        <v>40</v>
      </c>
      <c r="O114" s="122" t="s">
        <v>40</v>
      </c>
      <c r="P114" s="122" t="s">
        <v>40</v>
      </c>
      <c r="Q114" s="122" t="s">
        <v>40</v>
      </c>
      <c r="R114" s="122" t="s">
        <v>40</v>
      </c>
      <c r="S114" s="121" t="s">
        <v>291</v>
      </c>
    </row>
    <row r="115" spans="1:19" ht="15.95" customHeight="1">
      <c r="A115" s="127" t="s">
        <v>292</v>
      </c>
      <c r="B115" s="122" t="s">
        <v>40</v>
      </c>
      <c r="C115" s="122" t="s">
        <v>40</v>
      </c>
      <c r="D115" s="122" t="s">
        <v>40</v>
      </c>
      <c r="E115" s="122" t="s">
        <v>40</v>
      </c>
      <c r="F115" s="122" t="s">
        <v>40</v>
      </c>
      <c r="G115" s="122" t="s">
        <v>40</v>
      </c>
      <c r="H115" s="122" t="s">
        <v>40</v>
      </c>
      <c r="I115" s="122" t="s">
        <v>40</v>
      </c>
      <c r="J115" s="122" t="s">
        <v>40</v>
      </c>
      <c r="K115" s="122" t="s">
        <v>40</v>
      </c>
      <c r="L115" s="122" t="s">
        <v>40</v>
      </c>
      <c r="M115" s="122" t="s">
        <v>40</v>
      </c>
      <c r="N115" s="122" t="s">
        <v>40</v>
      </c>
      <c r="O115" s="122" t="s">
        <v>40</v>
      </c>
      <c r="P115" s="122" t="s">
        <v>40</v>
      </c>
      <c r="Q115" s="122" t="s">
        <v>40</v>
      </c>
      <c r="R115" s="122" t="s">
        <v>40</v>
      </c>
      <c r="S115" s="121" t="s">
        <v>292</v>
      </c>
    </row>
    <row r="116" spans="1:19" ht="15.95" customHeight="1">
      <c r="A116" s="127" t="s">
        <v>293</v>
      </c>
      <c r="B116" s="122" t="s">
        <v>40</v>
      </c>
      <c r="C116" s="122" t="s">
        <v>40</v>
      </c>
      <c r="D116" s="122" t="s">
        <v>40</v>
      </c>
      <c r="E116" s="122" t="s">
        <v>40</v>
      </c>
      <c r="F116" s="122" t="s">
        <v>40</v>
      </c>
      <c r="G116" s="122" t="s">
        <v>40</v>
      </c>
      <c r="H116" s="122" t="s">
        <v>40</v>
      </c>
      <c r="I116" s="122" t="s">
        <v>40</v>
      </c>
      <c r="J116" s="122" t="s">
        <v>40</v>
      </c>
      <c r="K116" s="122" t="s">
        <v>40</v>
      </c>
      <c r="L116" s="122" t="s">
        <v>40</v>
      </c>
      <c r="M116" s="122" t="s">
        <v>40</v>
      </c>
      <c r="N116" s="122" t="s">
        <v>40</v>
      </c>
      <c r="O116" s="122" t="s">
        <v>40</v>
      </c>
      <c r="P116" s="122" t="s">
        <v>40</v>
      </c>
      <c r="Q116" s="122" t="s">
        <v>40</v>
      </c>
      <c r="R116" s="122" t="s">
        <v>40</v>
      </c>
      <c r="S116" s="121" t="s">
        <v>293</v>
      </c>
    </row>
    <row r="117" spans="1:19" ht="15.95" customHeight="1">
      <c r="A117" s="127" t="s">
        <v>294</v>
      </c>
      <c r="B117" s="122" t="s">
        <v>40</v>
      </c>
      <c r="C117" s="122" t="s">
        <v>40</v>
      </c>
      <c r="D117" s="122" t="s">
        <v>40</v>
      </c>
      <c r="E117" s="122" t="s">
        <v>40</v>
      </c>
      <c r="F117" s="122" t="s">
        <v>40</v>
      </c>
      <c r="G117" s="122" t="s">
        <v>40</v>
      </c>
      <c r="H117" s="122" t="s">
        <v>40</v>
      </c>
      <c r="I117" s="122" t="s">
        <v>40</v>
      </c>
      <c r="J117" s="122" t="s">
        <v>40</v>
      </c>
      <c r="K117" s="122" t="s">
        <v>40</v>
      </c>
      <c r="L117" s="122" t="s">
        <v>40</v>
      </c>
      <c r="M117" s="122" t="s">
        <v>40</v>
      </c>
      <c r="N117" s="122" t="s">
        <v>40</v>
      </c>
      <c r="O117" s="122" t="s">
        <v>40</v>
      </c>
      <c r="P117" s="122" t="s">
        <v>40</v>
      </c>
      <c r="Q117" s="122" t="s">
        <v>40</v>
      </c>
      <c r="R117" s="122" t="s">
        <v>40</v>
      </c>
      <c r="S117" s="121" t="s">
        <v>294</v>
      </c>
    </row>
    <row r="118" spans="1:19" ht="15.95" customHeight="1">
      <c r="A118" s="127" t="s">
        <v>295</v>
      </c>
      <c r="B118" s="122" t="s">
        <v>40</v>
      </c>
      <c r="C118" s="122" t="s">
        <v>40</v>
      </c>
      <c r="D118" s="122" t="s">
        <v>40</v>
      </c>
      <c r="E118" s="122" t="s">
        <v>40</v>
      </c>
      <c r="F118" s="122" t="s">
        <v>40</v>
      </c>
      <c r="G118" s="122" t="s">
        <v>40</v>
      </c>
      <c r="H118" s="122" t="s">
        <v>40</v>
      </c>
      <c r="I118" s="122" t="s">
        <v>40</v>
      </c>
      <c r="J118" s="122" t="s">
        <v>40</v>
      </c>
      <c r="K118" s="122" t="s">
        <v>40</v>
      </c>
      <c r="L118" s="122" t="s">
        <v>40</v>
      </c>
      <c r="M118" s="122" t="s">
        <v>40</v>
      </c>
      <c r="N118" s="122" t="s">
        <v>40</v>
      </c>
      <c r="O118" s="122" t="s">
        <v>40</v>
      </c>
      <c r="P118" s="122" t="s">
        <v>40</v>
      </c>
      <c r="Q118" s="122" t="s">
        <v>40</v>
      </c>
      <c r="R118" s="122" t="s">
        <v>40</v>
      </c>
      <c r="S118" s="121" t="s">
        <v>295</v>
      </c>
    </row>
    <row r="119" spans="1:19" ht="15.95" customHeight="1">
      <c r="A119" s="127" t="s">
        <v>296</v>
      </c>
      <c r="B119" s="122" t="s">
        <v>40</v>
      </c>
      <c r="C119" s="122" t="s">
        <v>40</v>
      </c>
      <c r="D119" s="122" t="s">
        <v>40</v>
      </c>
      <c r="E119" s="122" t="s">
        <v>40</v>
      </c>
      <c r="F119" s="122" t="s">
        <v>40</v>
      </c>
      <c r="G119" s="122" t="s">
        <v>40</v>
      </c>
      <c r="H119" s="122" t="s">
        <v>40</v>
      </c>
      <c r="I119" s="122" t="s">
        <v>40</v>
      </c>
      <c r="J119" s="122" t="s">
        <v>40</v>
      </c>
      <c r="K119" s="122" t="s">
        <v>40</v>
      </c>
      <c r="L119" s="122" t="s">
        <v>40</v>
      </c>
      <c r="M119" s="122" t="s">
        <v>40</v>
      </c>
      <c r="N119" s="122" t="s">
        <v>40</v>
      </c>
      <c r="O119" s="122" t="s">
        <v>40</v>
      </c>
      <c r="P119" s="122" t="s">
        <v>40</v>
      </c>
      <c r="Q119" s="122" t="s">
        <v>40</v>
      </c>
      <c r="R119" s="122" t="s">
        <v>40</v>
      </c>
      <c r="S119" s="121" t="s">
        <v>296</v>
      </c>
    </row>
    <row r="120" spans="1:19" ht="15.95" customHeight="1">
      <c r="A120" s="127" t="s">
        <v>297</v>
      </c>
      <c r="B120" s="122" t="s">
        <v>40</v>
      </c>
      <c r="C120" s="122" t="s">
        <v>40</v>
      </c>
      <c r="D120" s="122" t="s">
        <v>40</v>
      </c>
      <c r="E120" s="122" t="s">
        <v>40</v>
      </c>
      <c r="F120" s="122" t="s">
        <v>40</v>
      </c>
      <c r="G120" s="122" t="s">
        <v>40</v>
      </c>
      <c r="H120" s="122" t="s">
        <v>40</v>
      </c>
      <c r="I120" s="122" t="s">
        <v>40</v>
      </c>
      <c r="J120" s="122" t="s">
        <v>40</v>
      </c>
      <c r="K120" s="122" t="s">
        <v>40</v>
      </c>
      <c r="L120" s="122" t="s">
        <v>40</v>
      </c>
      <c r="M120" s="122" t="s">
        <v>40</v>
      </c>
      <c r="N120" s="122" t="s">
        <v>40</v>
      </c>
      <c r="O120" s="122" t="s">
        <v>40</v>
      </c>
      <c r="P120" s="122" t="s">
        <v>40</v>
      </c>
      <c r="Q120" s="122" t="s">
        <v>40</v>
      </c>
      <c r="R120" s="122" t="s">
        <v>40</v>
      </c>
      <c r="S120" s="121" t="s">
        <v>297</v>
      </c>
    </row>
    <row r="121" spans="1:19" ht="15.95" customHeight="1">
      <c r="A121" s="127" t="s">
        <v>298</v>
      </c>
      <c r="B121" s="122" t="s">
        <v>40</v>
      </c>
      <c r="C121" s="122" t="s">
        <v>40</v>
      </c>
      <c r="D121" s="122" t="s">
        <v>40</v>
      </c>
      <c r="E121" s="122" t="s">
        <v>40</v>
      </c>
      <c r="F121" s="122" t="s">
        <v>40</v>
      </c>
      <c r="G121" s="122" t="s">
        <v>40</v>
      </c>
      <c r="H121" s="122" t="s">
        <v>40</v>
      </c>
      <c r="I121" s="122" t="s">
        <v>40</v>
      </c>
      <c r="J121" s="122" t="s">
        <v>40</v>
      </c>
      <c r="K121" s="122" t="s">
        <v>40</v>
      </c>
      <c r="L121" s="122" t="s">
        <v>40</v>
      </c>
      <c r="M121" s="122" t="s">
        <v>40</v>
      </c>
      <c r="N121" s="122" t="s">
        <v>40</v>
      </c>
      <c r="O121" s="122" t="s">
        <v>40</v>
      </c>
      <c r="P121" s="122" t="s">
        <v>40</v>
      </c>
      <c r="Q121" s="122" t="s">
        <v>40</v>
      </c>
      <c r="R121" s="122" t="s">
        <v>40</v>
      </c>
      <c r="S121" s="121" t="s">
        <v>298</v>
      </c>
    </row>
    <row r="122" spans="1:19" ht="15.95" customHeight="1">
      <c r="A122" s="127" t="s">
        <v>299</v>
      </c>
      <c r="B122" s="122" t="s">
        <v>40</v>
      </c>
      <c r="C122" s="122" t="s">
        <v>40</v>
      </c>
      <c r="D122" s="122" t="s">
        <v>40</v>
      </c>
      <c r="E122" s="122" t="s">
        <v>40</v>
      </c>
      <c r="F122" s="122" t="s">
        <v>40</v>
      </c>
      <c r="G122" s="122" t="s">
        <v>40</v>
      </c>
      <c r="H122" s="122" t="s">
        <v>40</v>
      </c>
      <c r="I122" s="122" t="s">
        <v>40</v>
      </c>
      <c r="J122" s="122" t="s">
        <v>40</v>
      </c>
      <c r="K122" s="122" t="s">
        <v>40</v>
      </c>
      <c r="L122" s="122" t="s">
        <v>40</v>
      </c>
      <c r="M122" s="122" t="s">
        <v>40</v>
      </c>
      <c r="N122" s="122" t="s">
        <v>40</v>
      </c>
      <c r="O122" s="122" t="s">
        <v>40</v>
      </c>
      <c r="P122" s="122" t="s">
        <v>40</v>
      </c>
      <c r="Q122" s="122" t="s">
        <v>40</v>
      </c>
      <c r="R122" s="122" t="s">
        <v>40</v>
      </c>
      <c r="S122" s="121" t="s">
        <v>299</v>
      </c>
    </row>
    <row r="123" spans="1:19" ht="15.95" customHeight="1">
      <c r="A123" s="127" t="s">
        <v>300</v>
      </c>
      <c r="B123" s="122" t="s">
        <v>40</v>
      </c>
      <c r="C123" s="122" t="s">
        <v>40</v>
      </c>
      <c r="D123" s="122" t="s">
        <v>40</v>
      </c>
      <c r="E123" s="122" t="s">
        <v>40</v>
      </c>
      <c r="F123" s="122" t="s">
        <v>40</v>
      </c>
      <c r="G123" s="122" t="s">
        <v>40</v>
      </c>
      <c r="H123" s="122" t="s">
        <v>40</v>
      </c>
      <c r="I123" s="122" t="s">
        <v>40</v>
      </c>
      <c r="J123" s="122" t="s">
        <v>40</v>
      </c>
      <c r="K123" s="122" t="s">
        <v>40</v>
      </c>
      <c r="L123" s="122" t="s">
        <v>40</v>
      </c>
      <c r="M123" s="122" t="s">
        <v>40</v>
      </c>
      <c r="N123" s="122" t="s">
        <v>40</v>
      </c>
      <c r="O123" s="122" t="s">
        <v>40</v>
      </c>
      <c r="P123" s="122" t="s">
        <v>40</v>
      </c>
      <c r="Q123" s="122" t="s">
        <v>40</v>
      </c>
      <c r="R123" s="122" t="s">
        <v>40</v>
      </c>
      <c r="S123" s="121" t="s">
        <v>300</v>
      </c>
    </row>
    <row r="124" spans="1:19" ht="15.95" customHeight="1">
      <c r="A124" s="127" t="s">
        <v>301</v>
      </c>
      <c r="B124" s="122" t="s">
        <v>40</v>
      </c>
      <c r="C124" s="122" t="s">
        <v>40</v>
      </c>
      <c r="D124" s="122" t="s">
        <v>40</v>
      </c>
      <c r="E124" s="122" t="s">
        <v>40</v>
      </c>
      <c r="F124" s="122" t="s">
        <v>40</v>
      </c>
      <c r="G124" s="122" t="s">
        <v>40</v>
      </c>
      <c r="H124" s="122" t="s">
        <v>40</v>
      </c>
      <c r="I124" s="122" t="s">
        <v>40</v>
      </c>
      <c r="J124" s="122" t="s">
        <v>40</v>
      </c>
      <c r="K124" s="122" t="s">
        <v>40</v>
      </c>
      <c r="L124" s="122" t="s">
        <v>40</v>
      </c>
      <c r="M124" s="122" t="s">
        <v>40</v>
      </c>
      <c r="N124" s="122" t="s">
        <v>40</v>
      </c>
      <c r="O124" s="122" t="s">
        <v>40</v>
      </c>
      <c r="P124" s="122" t="s">
        <v>40</v>
      </c>
      <c r="Q124" s="122" t="s">
        <v>40</v>
      </c>
      <c r="R124" s="122" t="s">
        <v>40</v>
      </c>
      <c r="S124" s="121" t="s">
        <v>301</v>
      </c>
    </row>
    <row r="125" spans="1:19" ht="15.95" customHeight="1">
      <c r="A125" s="127" t="s">
        <v>302</v>
      </c>
      <c r="B125" s="122" t="s">
        <v>40</v>
      </c>
      <c r="C125" s="122" t="s">
        <v>40</v>
      </c>
      <c r="D125" s="122" t="s">
        <v>40</v>
      </c>
      <c r="E125" s="122" t="s">
        <v>40</v>
      </c>
      <c r="F125" s="122" t="s">
        <v>40</v>
      </c>
      <c r="G125" s="122" t="s">
        <v>40</v>
      </c>
      <c r="H125" s="122" t="s">
        <v>40</v>
      </c>
      <c r="I125" s="122" t="s">
        <v>40</v>
      </c>
      <c r="J125" s="122" t="s">
        <v>40</v>
      </c>
      <c r="K125" s="122" t="s">
        <v>40</v>
      </c>
      <c r="L125" s="122" t="s">
        <v>40</v>
      </c>
      <c r="M125" s="122" t="s">
        <v>40</v>
      </c>
      <c r="N125" s="122" t="s">
        <v>40</v>
      </c>
      <c r="O125" s="122" t="s">
        <v>40</v>
      </c>
      <c r="P125" s="122" t="s">
        <v>40</v>
      </c>
      <c r="Q125" s="122" t="s">
        <v>40</v>
      </c>
      <c r="R125" s="122" t="s">
        <v>40</v>
      </c>
      <c r="S125" s="121" t="s">
        <v>302</v>
      </c>
    </row>
    <row r="126" spans="1:19" ht="15.95" customHeight="1">
      <c r="A126" s="127" t="s">
        <v>303</v>
      </c>
      <c r="B126" s="122" t="s">
        <v>40</v>
      </c>
      <c r="C126" s="122" t="s">
        <v>40</v>
      </c>
      <c r="D126" s="122" t="s">
        <v>40</v>
      </c>
      <c r="E126" s="122" t="s">
        <v>40</v>
      </c>
      <c r="F126" s="122" t="s">
        <v>40</v>
      </c>
      <c r="G126" s="122" t="s">
        <v>40</v>
      </c>
      <c r="H126" s="122" t="s">
        <v>40</v>
      </c>
      <c r="I126" s="122">
        <v>346.3372359</v>
      </c>
      <c r="J126" s="122" t="s">
        <v>40</v>
      </c>
      <c r="K126" s="122" t="s">
        <v>40</v>
      </c>
      <c r="L126" s="122" t="s">
        <v>40</v>
      </c>
      <c r="M126" s="122" t="s">
        <v>40</v>
      </c>
      <c r="N126" s="122">
        <v>16371.603783299999</v>
      </c>
      <c r="O126" s="122" t="s">
        <v>40</v>
      </c>
      <c r="P126" s="122" t="s">
        <v>40</v>
      </c>
      <c r="Q126" s="122">
        <v>16717.9410192</v>
      </c>
      <c r="R126" s="122">
        <v>17801.5718376</v>
      </c>
      <c r="S126" s="121" t="s">
        <v>303</v>
      </c>
    </row>
    <row r="127" spans="1:19" ht="15.95" customHeight="1">
      <c r="A127" s="127" t="s">
        <v>304</v>
      </c>
      <c r="B127" s="122" t="s">
        <v>40</v>
      </c>
      <c r="C127" s="122" t="s">
        <v>40</v>
      </c>
      <c r="D127" s="122" t="s">
        <v>40</v>
      </c>
      <c r="E127" s="122" t="s">
        <v>40</v>
      </c>
      <c r="F127" s="122" t="s">
        <v>40</v>
      </c>
      <c r="G127" s="122" t="s">
        <v>40</v>
      </c>
      <c r="H127" s="122" t="s">
        <v>40</v>
      </c>
      <c r="I127" s="122">
        <v>1474.2468369000001</v>
      </c>
      <c r="J127" s="122" t="s">
        <v>40</v>
      </c>
      <c r="K127" s="122" t="s">
        <v>40</v>
      </c>
      <c r="L127" s="122" t="s">
        <v>40</v>
      </c>
      <c r="M127" s="122" t="s">
        <v>40</v>
      </c>
      <c r="N127" s="122">
        <v>751.52526709999995</v>
      </c>
      <c r="O127" s="122" t="s">
        <v>40</v>
      </c>
      <c r="P127" s="122" t="s">
        <v>40</v>
      </c>
      <c r="Q127" s="122">
        <v>2225.7721040000001</v>
      </c>
      <c r="R127" s="122">
        <v>4030.6344110999999</v>
      </c>
      <c r="S127" s="121" t="s">
        <v>304</v>
      </c>
    </row>
    <row r="128" spans="1:19">
      <c r="A128" s="128"/>
      <c r="B128" s="128"/>
      <c r="C128" s="128"/>
      <c r="D128" s="128"/>
      <c r="E128" s="128"/>
      <c r="F128" s="128"/>
      <c r="G128" s="128"/>
      <c r="H128" s="128"/>
      <c r="I128" s="128"/>
      <c r="J128" s="128"/>
      <c r="K128" s="128"/>
      <c r="L128" s="128"/>
      <c r="M128" s="128"/>
      <c r="N128" s="128"/>
      <c r="O128" s="128"/>
      <c r="P128" s="128"/>
      <c r="Q128" s="128"/>
      <c r="R128" s="128"/>
      <c r="S128" s="129"/>
    </row>
    <row r="129" spans="1:19" ht="24">
      <c r="A129" s="130" t="s">
        <v>305</v>
      </c>
      <c r="B129" s="135" t="s">
        <v>40</v>
      </c>
      <c r="C129" s="131">
        <v>423113.75595790002</v>
      </c>
      <c r="D129" s="131">
        <v>636173.55182220007</v>
      </c>
      <c r="E129" s="131">
        <v>805546.88288139983</v>
      </c>
      <c r="F129" s="131">
        <v>1371241.5443835</v>
      </c>
      <c r="G129" s="131">
        <v>224431.64811750001</v>
      </c>
      <c r="H129" s="131">
        <v>36404271.656586401</v>
      </c>
      <c r="I129" s="131">
        <v>2420845.3707186999</v>
      </c>
      <c r="J129" s="131">
        <v>449.02805090000004</v>
      </c>
      <c r="K129" s="131">
        <v>817825.53979339986</v>
      </c>
      <c r="L129" s="131">
        <v>35919.225978199996</v>
      </c>
      <c r="M129" s="131">
        <v>207591.8255141</v>
      </c>
      <c r="N129" s="131">
        <v>3353679.3650223995</v>
      </c>
      <c r="O129" s="131">
        <v>153522.81538050002</v>
      </c>
      <c r="P129" s="131">
        <v>52500.015079600002</v>
      </c>
      <c r="Q129" s="131">
        <v>46907112.225286707</v>
      </c>
      <c r="R129" s="131">
        <v>47019514.077747099</v>
      </c>
      <c r="S129" s="130" t="s">
        <v>305</v>
      </c>
    </row>
    <row r="130" spans="1:19" ht="36">
      <c r="A130" s="130" t="s">
        <v>306</v>
      </c>
      <c r="B130" s="135" t="s">
        <v>40</v>
      </c>
      <c r="C130" s="132">
        <v>14.124937902776299</v>
      </c>
      <c r="D130" s="132">
        <v>9.4167033906693796</v>
      </c>
      <c r="E130" s="132">
        <v>12.1139220523945</v>
      </c>
      <c r="F130" s="132">
        <v>13.067273170582199</v>
      </c>
      <c r="G130" s="132">
        <v>13.1862756427945</v>
      </c>
      <c r="H130" s="132">
        <v>13.0514871481617</v>
      </c>
      <c r="I130" s="132">
        <v>10.2944553953085</v>
      </c>
      <c r="J130" s="132">
        <v>10.194463041569399</v>
      </c>
      <c r="K130" s="132">
        <v>11.999059854109699</v>
      </c>
      <c r="L130" s="132">
        <v>14.491969667538701</v>
      </c>
      <c r="M130" s="132">
        <v>12.1220831307167</v>
      </c>
      <c r="N130" s="132">
        <v>12.903691636782501</v>
      </c>
      <c r="O130" s="132">
        <v>13.1962562136387</v>
      </c>
      <c r="P130" s="132">
        <v>12.383049443605699</v>
      </c>
      <c r="Q130" s="132">
        <v>12.822362591134199</v>
      </c>
      <c r="R130" s="132">
        <v>12.797723622981501</v>
      </c>
      <c r="S130" s="130" t="s">
        <v>306</v>
      </c>
    </row>
    <row r="131" spans="1:19">
      <c r="A131" s="43" t="s">
        <v>37</v>
      </c>
      <c r="B131" s="128"/>
      <c r="C131" s="128"/>
      <c r="D131" s="128"/>
      <c r="E131" s="128"/>
      <c r="F131" s="128"/>
      <c r="G131" s="128"/>
      <c r="H131" s="128"/>
      <c r="I131" s="128"/>
      <c r="J131" s="128"/>
      <c r="K131" s="128"/>
      <c r="L131" s="128"/>
      <c r="M131" s="128"/>
      <c r="N131" s="128"/>
      <c r="O131" s="128"/>
      <c r="P131" s="128"/>
      <c r="Q131" s="128"/>
      <c r="R131" s="128"/>
      <c r="S131" s="128"/>
    </row>
    <row r="132" spans="1:19">
      <c r="A132" s="44" t="s">
        <v>38</v>
      </c>
      <c r="B132" s="128"/>
      <c r="C132" s="128"/>
      <c r="D132" s="128"/>
      <c r="E132" s="128"/>
      <c r="F132" s="128"/>
      <c r="G132" s="128"/>
      <c r="H132" s="128"/>
      <c r="I132" s="128"/>
      <c r="J132" s="128"/>
      <c r="K132" s="128"/>
      <c r="L132" s="128"/>
      <c r="M132" s="128"/>
      <c r="N132" s="128"/>
      <c r="O132" s="128"/>
      <c r="P132" s="128"/>
      <c r="Q132" s="128"/>
      <c r="R132" s="128"/>
      <c r="S132" s="128"/>
    </row>
    <row r="133" spans="1:19">
      <c r="A133" s="45" t="s">
        <v>39</v>
      </c>
      <c r="B133" s="128"/>
      <c r="C133" s="128"/>
      <c r="D133" s="128"/>
      <c r="E133" s="128"/>
      <c r="F133" s="128"/>
      <c r="G133" s="128"/>
      <c r="H133" s="128"/>
      <c r="I133" s="128"/>
      <c r="J133" s="128"/>
      <c r="K133" s="128"/>
      <c r="L133" s="128"/>
      <c r="M133" s="128"/>
      <c r="N133" s="128"/>
      <c r="O133" s="128"/>
      <c r="P133" s="128"/>
      <c r="Q133" s="128"/>
      <c r="R133" s="128"/>
      <c r="S133" s="128"/>
    </row>
  </sheetData>
  <mergeCells count="65">
    <mergeCell ref="A93:A95"/>
    <mergeCell ref="B93:I93"/>
    <mergeCell ref="J93:Q93"/>
    <mergeCell ref="R93:R95"/>
    <mergeCell ref="G94:G95"/>
    <mergeCell ref="H94:H95"/>
    <mergeCell ref="I94:I95"/>
    <mergeCell ref="J94:J95"/>
    <mergeCell ref="K94:K95"/>
    <mergeCell ref="M94:M95"/>
    <mergeCell ref="N94:N95"/>
    <mergeCell ref="O94:O95"/>
    <mergeCell ref="P94:P95"/>
    <mergeCell ref="Q94:Q95"/>
    <mergeCell ref="S93:S95"/>
    <mergeCell ref="B94:B95"/>
    <mergeCell ref="C94:C95"/>
    <mergeCell ref="D94:D95"/>
    <mergeCell ref="E94:E95"/>
    <mergeCell ref="F94:F95"/>
    <mergeCell ref="L94:L95"/>
    <mergeCell ref="A49:A51"/>
    <mergeCell ref="B49:I49"/>
    <mergeCell ref="J49:Q49"/>
    <mergeCell ref="R49:R51"/>
    <mergeCell ref="K7:K8"/>
    <mergeCell ref="L7:L8"/>
    <mergeCell ref="M7:M8"/>
    <mergeCell ref="N7:N8"/>
    <mergeCell ref="O7:O8"/>
    <mergeCell ref="P7:P8"/>
    <mergeCell ref="E7:E8"/>
    <mergeCell ref="F7:F8"/>
    <mergeCell ref="G7:G8"/>
    <mergeCell ref="H7:H8"/>
    <mergeCell ref="I7:I8"/>
    <mergeCell ref="Q50:Q51"/>
    <mergeCell ref="S49:S51"/>
    <mergeCell ref="B50:B51"/>
    <mergeCell ref="C50:C51"/>
    <mergeCell ref="D50:D51"/>
    <mergeCell ref="E50:E51"/>
    <mergeCell ref="F50:F51"/>
    <mergeCell ref="G50:G51"/>
    <mergeCell ref="H50:H51"/>
    <mergeCell ref="I50:I51"/>
    <mergeCell ref="J50:J51"/>
    <mergeCell ref="K50:K51"/>
    <mergeCell ref="L50:L51"/>
    <mergeCell ref="M50:M51"/>
    <mergeCell ref="N50:N51"/>
    <mergeCell ref="O50:O51"/>
    <mergeCell ref="P50:P51"/>
    <mergeCell ref="J7:J8"/>
    <mergeCell ref="A2:S2"/>
    <mergeCell ref="A3:S3"/>
    <mergeCell ref="A6:A8"/>
    <mergeCell ref="B6:I6"/>
    <mergeCell ref="J6:Q6"/>
    <mergeCell ref="R6:R8"/>
    <mergeCell ref="S6:S8"/>
    <mergeCell ref="B7:B8"/>
    <mergeCell ref="C7:C8"/>
    <mergeCell ref="D7:D8"/>
    <mergeCell ref="Q7:Q8"/>
  </mergeCells>
  <pageMargins left="0.7" right="0.7" top="0.75" bottom="0.75" header="0.3" footer="0.3"/>
  <pageSetup paperSize="9" scale="95" pageOrder="overThenDown" orientation="portrait" r:id="rId1"/>
  <headerFooter>
    <oddFooter>&amp;C&amp;"Maiandra GD,Regular"&amp;9&amp;P</oddFooter>
  </headerFooter>
  <rowBreaks count="2" manualBreakCount="2">
    <brk id="43" max="16383" man="1"/>
    <brk id="87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>
  <dimension ref="A1:O827"/>
  <sheetViews>
    <sheetView showGridLines="0" view="pageBreakPreview" zoomScale="60" workbookViewId="0">
      <selection activeCell="M12" sqref="M12"/>
    </sheetView>
  </sheetViews>
  <sheetFormatPr defaultRowHeight="18.75"/>
  <cols>
    <col min="1" max="1" width="43.28515625" style="137" customWidth="1"/>
    <col min="2" max="2" width="26.7109375" style="186" customWidth="1"/>
    <col min="3" max="3" width="28" style="137" customWidth="1"/>
    <col min="4" max="4" width="26.42578125" style="187" customWidth="1"/>
    <col min="5" max="5" width="0.140625" style="137" customWidth="1"/>
    <col min="6" max="15" width="9.140625" style="161"/>
    <col min="16" max="16384" width="9.140625" style="137"/>
  </cols>
  <sheetData>
    <row r="1" spans="1:4">
      <c r="A1" s="1247" t="s">
        <v>324</v>
      </c>
      <c r="B1" s="1247"/>
      <c r="C1" s="1247"/>
      <c r="D1" s="1247"/>
    </row>
    <row r="2" spans="1:4">
      <c r="A2" s="1247" t="s">
        <v>325</v>
      </c>
      <c r="B2" s="1247"/>
      <c r="C2" s="1247"/>
      <c r="D2" s="1247"/>
    </row>
    <row r="3" spans="1:4">
      <c r="A3" s="1247" t="s">
        <v>326</v>
      </c>
      <c r="B3" s="1247"/>
      <c r="C3" s="1247"/>
      <c r="D3" s="1247"/>
    </row>
    <row r="4" spans="1:4">
      <c r="A4" s="138"/>
      <c r="B4" s="139"/>
      <c r="C4" s="140"/>
      <c r="D4" s="141" t="s">
        <v>54</v>
      </c>
    </row>
    <row r="5" spans="1:4" ht="24" customHeight="1">
      <c r="A5" s="1245" t="s">
        <v>327</v>
      </c>
      <c r="B5" s="142" t="s">
        <v>328</v>
      </c>
      <c r="C5" s="143" t="s">
        <v>329</v>
      </c>
      <c r="D5" s="144" t="s">
        <v>57</v>
      </c>
    </row>
    <row r="6" spans="1:4" ht="24" customHeight="1">
      <c r="A6" s="1246"/>
      <c r="B6" s="145" t="s">
        <v>8</v>
      </c>
      <c r="C6" s="146" t="s">
        <v>9</v>
      </c>
      <c r="D6" s="147" t="s">
        <v>10</v>
      </c>
    </row>
    <row r="7" spans="1:4" ht="20.100000000000001" customHeight="1">
      <c r="A7" s="148"/>
      <c r="B7" s="149"/>
      <c r="C7" s="150"/>
      <c r="D7" s="151"/>
    </row>
    <row r="8" spans="1:4" ht="21" customHeight="1">
      <c r="A8" s="152" t="s">
        <v>330</v>
      </c>
      <c r="B8" s="153">
        <v>936986</v>
      </c>
      <c r="C8" s="154">
        <v>1876471.0800429999</v>
      </c>
      <c r="D8" s="155">
        <v>1.07735180445407E-2</v>
      </c>
    </row>
    <row r="9" spans="1:4" ht="21" customHeight="1">
      <c r="A9" s="156" t="s">
        <v>331</v>
      </c>
      <c r="B9" s="153">
        <v>135315</v>
      </c>
      <c r="C9" s="154">
        <v>196403.4785351</v>
      </c>
      <c r="D9" s="155">
        <v>1.12762538283295E-3</v>
      </c>
    </row>
    <row r="10" spans="1:4" ht="21" customHeight="1">
      <c r="A10" s="157" t="s">
        <v>332</v>
      </c>
      <c r="B10" s="158">
        <v>28164</v>
      </c>
      <c r="C10" s="159">
        <v>43436.904494900002</v>
      </c>
      <c r="D10" s="160">
        <v>2.4938741627932303E-4</v>
      </c>
    </row>
    <row r="11" spans="1:4" ht="21" customHeight="1">
      <c r="A11" s="157" t="s">
        <v>333</v>
      </c>
      <c r="B11" s="158">
        <v>7593</v>
      </c>
      <c r="C11" s="159">
        <v>12853.9170761</v>
      </c>
      <c r="D11" s="160">
        <v>7.3799116349408097E-5</v>
      </c>
    </row>
    <row r="12" spans="1:4" ht="21" customHeight="1">
      <c r="A12" s="157" t="s">
        <v>334</v>
      </c>
      <c r="B12" s="158">
        <v>36565</v>
      </c>
      <c r="C12" s="159">
        <v>69415.346986100005</v>
      </c>
      <c r="D12" s="160">
        <v>3.9853931205039599E-4</v>
      </c>
    </row>
    <row r="13" spans="1:4" ht="21" customHeight="1">
      <c r="A13" s="157" t="s">
        <v>335</v>
      </c>
      <c r="B13" s="158">
        <v>17737</v>
      </c>
      <c r="C13" s="159">
        <v>21400.465859899999</v>
      </c>
      <c r="D13" s="160">
        <v>1.2286803007799401E-4</v>
      </c>
    </row>
    <row r="14" spans="1:4" ht="21" customHeight="1">
      <c r="A14" s="157" t="s">
        <v>336</v>
      </c>
      <c r="B14" s="158">
        <v>34302</v>
      </c>
      <c r="C14" s="159">
        <v>35996.781112500001</v>
      </c>
      <c r="D14" s="160">
        <v>2.0667090209139399E-4</v>
      </c>
    </row>
    <row r="15" spans="1:4" ht="21" customHeight="1">
      <c r="A15" s="157" t="s">
        <v>337</v>
      </c>
      <c r="B15" s="158">
        <v>10954</v>
      </c>
      <c r="C15" s="159">
        <v>13300.063005600001</v>
      </c>
      <c r="D15" s="160">
        <v>7.6360605984439705E-5</v>
      </c>
    </row>
    <row r="16" spans="1:4" ht="21" customHeight="1">
      <c r="A16" s="156" t="s">
        <v>338</v>
      </c>
      <c r="B16" s="153">
        <v>203318</v>
      </c>
      <c r="C16" s="154">
        <v>668626.44627680001</v>
      </c>
      <c r="D16" s="155">
        <v>3.8388329884919601E-3</v>
      </c>
    </row>
    <row r="17" spans="1:4" ht="21" customHeight="1">
      <c r="A17" s="157" t="s">
        <v>339</v>
      </c>
      <c r="B17" s="158">
        <v>13986</v>
      </c>
      <c r="C17" s="159">
        <v>18173.206460699999</v>
      </c>
      <c r="D17" s="160">
        <v>1.0433913414057401E-4</v>
      </c>
    </row>
    <row r="18" spans="1:4" ht="21" customHeight="1">
      <c r="A18" s="157" t="s">
        <v>340</v>
      </c>
      <c r="B18" s="158">
        <v>3436</v>
      </c>
      <c r="C18" s="159">
        <v>7590.9886321000004</v>
      </c>
      <c r="D18" s="160">
        <v>4.3582687670282897E-5</v>
      </c>
    </row>
    <row r="19" spans="1:4" ht="21" customHeight="1">
      <c r="A19" s="157" t="s">
        <v>341</v>
      </c>
      <c r="B19" s="158">
        <v>9555</v>
      </c>
      <c r="C19" s="159">
        <v>14650.8480291</v>
      </c>
      <c r="D19" s="160">
        <v>8.4115964955726899E-5</v>
      </c>
    </row>
    <row r="20" spans="1:4" ht="21" customHeight="1">
      <c r="A20" s="157" t="s">
        <v>342</v>
      </c>
      <c r="B20" s="158">
        <v>27161</v>
      </c>
      <c r="C20" s="159">
        <v>41327.776335299997</v>
      </c>
      <c r="D20" s="160">
        <v>2.3727812745128599E-4</v>
      </c>
    </row>
    <row r="21" spans="1:4" ht="21" customHeight="1">
      <c r="A21" s="157" t="s">
        <v>343</v>
      </c>
      <c r="B21" s="158">
        <v>9555</v>
      </c>
      <c r="C21" s="159">
        <v>17694.340035199999</v>
      </c>
      <c r="D21" s="160">
        <v>1.0158978397423399E-4</v>
      </c>
    </row>
    <row r="22" spans="1:4" ht="21" customHeight="1">
      <c r="A22" s="157" t="s">
        <v>344</v>
      </c>
      <c r="B22" s="158">
        <v>20816</v>
      </c>
      <c r="C22" s="159">
        <v>37417.417699799997</v>
      </c>
      <c r="D22" s="160">
        <v>2.1482730485762299E-4</v>
      </c>
    </row>
    <row r="23" spans="1:4" ht="21" customHeight="1">
      <c r="A23" s="157" t="s">
        <v>345</v>
      </c>
      <c r="B23" s="158">
        <v>6475</v>
      </c>
      <c r="C23" s="159">
        <v>8535.6678644999993</v>
      </c>
      <c r="D23" s="160">
        <v>4.9006442325926698E-5</v>
      </c>
    </row>
    <row r="24" spans="1:4" ht="21" customHeight="1">
      <c r="A24" s="157" t="s">
        <v>346</v>
      </c>
      <c r="B24" s="158">
        <v>332</v>
      </c>
      <c r="C24" s="159">
        <v>755.23562649999997</v>
      </c>
      <c r="D24" s="160">
        <v>4.3360884889263902E-6</v>
      </c>
    </row>
    <row r="25" spans="1:4" ht="21" customHeight="1">
      <c r="A25" s="157" t="s">
        <v>347</v>
      </c>
      <c r="B25" s="158">
        <v>56446</v>
      </c>
      <c r="C25" s="159">
        <v>453219.82718680002</v>
      </c>
      <c r="D25" s="160">
        <v>2.60210351135745E-3</v>
      </c>
    </row>
    <row r="26" spans="1:4" ht="21" customHeight="1">
      <c r="A26" s="157" t="s">
        <v>348</v>
      </c>
      <c r="B26" s="158">
        <v>22480</v>
      </c>
      <c r="C26" s="159">
        <v>23657.069439999999</v>
      </c>
      <c r="D26" s="160">
        <v>1.3582403011878601E-4</v>
      </c>
    </row>
    <row r="27" spans="1:4" ht="21" customHeight="1">
      <c r="A27" s="157" t="s">
        <v>349</v>
      </c>
      <c r="B27" s="158">
        <v>11804</v>
      </c>
      <c r="C27" s="159">
        <v>16519.6506066</v>
      </c>
      <c r="D27" s="160">
        <v>9.4845455276419203E-5</v>
      </c>
    </row>
    <row r="28" spans="1:4" ht="21" customHeight="1">
      <c r="A28" s="157" t="s">
        <v>350</v>
      </c>
      <c r="B28" s="158">
        <v>21272</v>
      </c>
      <c r="C28" s="159">
        <v>29084.418360200001</v>
      </c>
      <c r="D28" s="160">
        <v>1.66984457874728E-4</v>
      </c>
    </row>
    <row r="29" spans="1:4" ht="21" customHeight="1">
      <c r="A29" s="156" t="s">
        <v>351</v>
      </c>
      <c r="B29" s="153">
        <v>212839</v>
      </c>
      <c r="C29" s="154">
        <v>320689.25835279998</v>
      </c>
      <c r="D29" s="155">
        <v>1.8411962477327801E-3</v>
      </c>
    </row>
    <row r="30" spans="1:4" ht="21" customHeight="1">
      <c r="A30" s="157" t="s">
        <v>352</v>
      </c>
      <c r="B30" s="158">
        <v>69798</v>
      </c>
      <c r="C30" s="159">
        <v>137506.70836590001</v>
      </c>
      <c r="D30" s="160">
        <v>7.89477130546274E-4</v>
      </c>
    </row>
    <row r="31" spans="1:4" ht="21" customHeight="1">
      <c r="A31" s="157" t="s">
        <v>353</v>
      </c>
      <c r="B31" s="158">
        <v>18070</v>
      </c>
      <c r="C31" s="159">
        <v>31929.231012799999</v>
      </c>
      <c r="D31" s="160">
        <v>1.83317584866176E-4</v>
      </c>
    </row>
    <row r="32" spans="1:4" ht="21" customHeight="1">
      <c r="A32" s="157" t="s">
        <v>354</v>
      </c>
      <c r="B32" s="158">
        <v>4408</v>
      </c>
      <c r="C32" s="159">
        <v>2288.7616033999998</v>
      </c>
      <c r="D32" s="160">
        <v>1.31406312072322E-5</v>
      </c>
    </row>
    <row r="33" spans="1:15" ht="21" customHeight="1">
      <c r="A33" s="157" t="s">
        <v>355</v>
      </c>
      <c r="B33" s="158">
        <v>44064</v>
      </c>
      <c r="C33" s="159">
        <v>60093.253825400003</v>
      </c>
      <c r="D33" s="160">
        <v>3.45017709747104E-4</v>
      </c>
    </row>
    <row r="34" spans="1:15" ht="21" customHeight="1">
      <c r="A34" s="157" t="s">
        <v>356</v>
      </c>
      <c r="B34" s="158">
        <v>15616</v>
      </c>
      <c r="C34" s="159">
        <v>24921.0152863</v>
      </c>
      <c r="D34" s="160">
        <v>1.43080813091494E-4</v>
      </c>
    </row>
    <row r="35" spans="1:15" ht="21" customHeight="1">
      <c r="A35" s="157" t="s">
        <v>357</v>
      </c>
      <c r="B35" s="158">
        <v>42504</v>
      </c>
      <c r="C35" s="159">
        <v>42111.961871200001</v>
      </c>
      <c r="D35" s="160">
        <v>2.41780428132143E-4</v>
      </c>
    </row>
    <row r="36" spans="1:15" ht="21" customHeight="1">
      <c r="A36" s="157" t="s">
        <v>358</v>
      </c>
      <c r="B36" s="158">
        <v>6408</v>
      </c>
      <c r="C36" s="159">
        <v>6432.9905707999997</v>
      </c>
      <c r="D36" s="160">
        <v>3.6934190317116798E-5</v>
      </c>
    </row>
    <row r="37" spans="1:15" ht="21" customHeight="1">
      <c r="A37" s="157" t="s">
        <v>359</v>
      </c>
      <c r="B37" s="158">
        <v>11971</v>
      </c>
      <c r="C37" s="159">
        <v>15405.335816999999</v>
      </c>
      <c r="D37" s="160">
        <v>8.8447759825243294E-5</v>
      </c>
    </row>
    <row r="38" spans="1:15" s="162" customFormat="1" ht="21" customHeight="1">
      <c r="A38" s="156" t="s">
        <v>360</v>
      </c>
      <c r="B38" s="153">
        <v>75337</v>
      </c>
      <c r="C38" s="154">
        <v>126758.3274602</v>
      </c>
      <c r="D38" s="155">
        <v>7.2776668007959195E-4</v>
      </c>
      <c r="F38" s="161"/>
      <c r="G38" s="161"/>
      <c r="H38" s="161"/>
      <c r="I38" s="161"/>
      <c r="J38" s="161"/>
      <c r="K38" s="161"/>
      <c r="L38" s="161"/>
      <c r="M38" s="161"/>
      <c r="N38" s="161"/>
      <c r="O38" s="161"/>
    </row>
    <row r="39" spans="1:15" ht="21" customHeight="1">
      <c r="A39" s="157" t="s">
        <v>361</v>
      </c>
      <c r="B39" s="158">
        <v>24146</v>
      </c>
      <c r="C39" s="159">
        <v>68802.817046199998</v>
      </c>
      <c r="D39" s="160">
        <v>3.95022549958766E-4</v>
      </c>
    </row>
    <row r="40" spans="1:15" ht="21" customHeight="1">
      <c r="A40" s="157" t="s">
        <v>362</v>
      </c>
      <c r="B40" s="158">
        <v>13541</v>
      </c>
      <c r="C40" s="159">
        <v>17792.065206200001</v>
      </c>
      <c r="D40" s="160">
        <v>1.02150860510063E-4</v>
      </c>
    </row>
    <row r="41" spans="1:15" ht="21" customHeight="1">
      <c r="A41" s="157" t="s">
        <v>363</v>
      </c>
      <c r="B41" s="158">
        <v>18349</v>
      </c>
      <c r="C41" s="159">
        <v>16620.306972599999</v>
      </c>
      <c r="D41" s="160">
        <v>9.5423360892408796E-5</v>
      </c>
    </row>
    <row r="42" spans="1:15" ht="21" customHeight="1">
      <c r="A42" s="157" t="s">
        <v>364</v>
      </c>
      <c r="B42" s="158">
        <v>19301</v>
      </c>
      <c r="C42" s="159">
        <v>23543.1382352</v>
      </c>
      <c r="D42" s="160">
        <v>1.3516990871835399E-4</v>
      </c>
    </row>
    <row r="43" spans="1:15" ht="21" customHeight="1">
      <c r="A43" s="156" t="s">
        <v>365</v>
      </c>
      <c r="B43" s="153">
        <v>208467</v>
      </c>
      <c r="C43" s="154">
        <v>339851.04332429997</v>
      </c>
      <c r="D43" s="155">
        <v>1.95121117860576E-3</v>
      </c>
    </row>
    <row r="44" spans="1:15" ht="21" customHeight="1">
      <c r="A44" s="157" t="s">
        <v>366</v>
      </c>
      <c r="B44" s="158">
        <v>34543</v>
      </c>
      <c r="C44" s="159">
        <v>33601.482400599998</v>
      </c>
      <c r="D44" s="160">
        <v>1.92918601739327E-4</v>
      </c>
    </row>
    <row r="45" spans="1:15" ht="21" customHeight="1">
      <c r="A45" s="157" t="s">
        <v>367</v>
      </c>
      <c r="B45" s="158">
        <v>18628</v>
      </c>
      <c r="C45" s="159">
        <v>18235.012581700001</v>
      </c>
      <c r="D45" s="160">
        <v>1.04693986057525E-4</v>
      </c>
    </row>
    <row r="46" spans="1:15" ht="21" customHeight="1">
      <c r="A46" s="163" t="s">
        <v>368</v>
      </c>
      <c r="B46" s="164">
        <v>9886</v>
      </c>
      <c r="C46" s="165">
        <v>23877.6323199</v>
      </c>
      <c r="D46" s="166">
        <v>1.3709036360606001E-4</v>
      </c>
    </row>
    <row r="47" spans="1:15">
      <c r="A47" s="167"/>
      <c r="B47" s="168"/>
      <c r="C47" s="140"/>
      <c r="D47" s="169" t="s">
        <v>369</v>
      </c>
    </row>
    <row r="48" spans="1:15">
      <c r="A48" s="1248"/>
      <c r="B48" s="1248"/>
      <c r="C48" s="1248"/>
      <c r="D48" s="1248"/>
    </row>
    <row r="49" spans="1:4">
      <c r="A49" s="1248"/>
      <c r="B49" s="1248"/>
      <c r="C49" s="1248"/>
      <c r="D49" s="1248"/>
    </row>
    <row r="50" spans="1:4">
      <c r="A50" s="1248"/>
      <c r="B50" s="1248"/>
      <c r="C50" s="1248"/>
      <c r="D50" s="1248"/>
    </row>
    <row r="51" spans="1:4">
      <c r="A51" s="138"/>
      <c r="B51" s="139"/>
      <c r="C51" s="140"/>
      <c r="D51" s="141" t="s">
        <v>54</v>
      </c>
    </row>
    <row r="52" spans="1:4" ht="24" customHeight="1">
      <c r="A52" s="1245" t="s">
        <v>327</v>
      </c>
      <c r="B52" s="142" t="s">
        <v>328</v>
      </c>
      <c r="C52" s="143" t="s">
        <v>329</v>
      </c>
      <c r="D52" s="144" t="s">
        <v>57</v>
      </c>
    </row>
    <row r="53" spans="1:4" ht="24" customHeight="1">
      <c r="A53" s="1246"/>
      <c r="B53" s="145" t="s">
        <v>8</v>
      </c>
      <c r="C53" s="146" t="s">
        <v>9</v>
      </c>
      <c r="D53" s="147" t="s">
        <v>10</v>
      </c>
    </row>
    <row r="54" spans="1:4">
      <c r="A54" s="148"/>
      <c r="B54" s="149"/>
      <c r="C54" s="150"/>
      <c r="D54" s="151"/>
    </row>
    <row r="55" spans="1:4" ht="21" customHeight="1">
      <c r="A55" s="157" t="s">
        <v>370</v>
      </c>
      <c r="B55" s="158">
        <v>40049</v>
      </c>
      <c r="C55" s="159">
        <v>38131.3805689</v>
      </c>
      <c r="D55" s="160">
        <v>2.18926431103259E-4</v>
      </c>
    </row>
    <row r="56" spans="1:4" ht="21" customHeight="1">
      <c r="A56" s="157" t="s">
        <v>371</v>
      </c>
      <c r="B56" s="158">
        <v>27577</v>
      </c>
      <c r="C56" s="159">
        <v>52666.4656694</v>
      </c>
      <c r="D56" s="160">
        <v>3.0237775805127799E-4</v>
      </c>
    </row>
    <row r="57" spans="1:4" ht="21" customHeight="1">
      <c r="A57" s="157" t="s">
        <v>372</v>
      </c>
      <c r="B57" s="158">
        <v>14401</v>
      </c>
      <c r="C57" s="159">
        <v>17299.9236045</v>
      </c>
      <c r="D57" s="160">
        <v>9.9325292622140998E-5</v>
      </c>
    </row>
    <row r="58" spans="1:4" ht="21" customHeight="1">
      <c r="A58" s="157" t="s">
        <v>373</v>
      </c>
      <c r="B58" s="158">
        <v>9700</v>
      </c>
      <c r="C58" s="159">
        <v>11445.7189418</v>
      </c>
      <c r="D58" s="160">
        <v>6.5714127365819905E-5</v>
      </c>
    </row>
    <row r="59" spans="1:4" ht="21" customHeight="1">
      <c r="A59" s="157" t="s">
        <v>374</v>
      </c>
      <c r="B59" s="158">
        <v>42889</v>
      </c>
      <c r="C59" s="159">
        <v>135929.324613</v>
      </c>
      <c r="D59" s="160">
        <v>7.8042078403191999E-4</v>
      </c>
    </row>
    <row r="60" spans="1:4" ht="21" customHeight="1">
      <c r="A60" s="157" t="s">
        <v>375</v>
      </c>
      <c r="B60" s="158">
        <v>10794</v>
      </c>
      <c r="C60" s="159">
        <v>8664.1026244999994</v>
      </c>
      <c r="D60" s="160">
        <v>4.9743834028427397E-5</v>
      </c>
    </row>
    <row r="61" spans="1:4" ht="21" customHeight="1">
      <c r="A61" s="156" t="s">
        <v>376</v>
      </c>
      <c r="B61" s="153">
        <v>101710</v>
      </c>
      <c r="C61" s="154">
        <v>224142.5260938</v>
      </c>
      <c r="D61" s="155">
        <v>1.2868855667976201E-3</v>
      </c>
    </row>
    <row r="62" spans="1:4" ht="21" customHeight="1">
      <c r="A62" s="157" t="s">
        <v>377</v>
      </c>
      <c r="B62" s="158">
        <v>14338</v>
      </c>
      <c r="C62" s="159">
        <v>30055.170887799999</v>
      </c>
      <c r="D62" s="160">
        <v>1.7255790901080499E-4</v>
      </c>
    </row>
    <row r="63" spans="1:4" ht="21" customHeight="1">
      <c r="A63" s="157" t="s">
        <v>378</v>
      </c>
      <c r="B63" s="158">
        <v>5740</v>
      </c>
      <c r="C63" s="159">
        <v>10262.9764332</v>
      </c>
      <c r="D63" s="160">
        <v>5.8923562942010401E-5</v>
      </c>
    </row>
    <row r="64" spans="1:4" ht="21" customHeight="1">
      <c r="A64" s="157" t="s">
        <v>379</v>
      </c>
      <c r="B64" s="158">
        <v>6958</v>
      </c>
      <c r="C64" s="159">
        <v>9611.4309100999999</v>
      </c>
      <c r="D64" s="160">
        <v>5.5182797883272203E-5</v>
      </c>
    </row>
    <row r="65" spans="1:15" ht="21" customHeight="1">
      <c r="A65" s="157" t="s">
        <v>380</v>
      </c>
      <c r="B65" s="158">
        <v>25901</v>
      </c>
      <c r="C65" s="159">
        <v>52193.380484699999</v>
      </c>
      <c r="D65" s="160">
        <v>2.9966160013753402E-4</v>
      </c>
    </row>
    <row r="66" spans="1:15" ht="21" customHeight="1">
      <c r="A66" s="157" t="s">
        <v>381</v>
      </c>
      <c r="B66" s="158">
        <v>13842</v>
      </c>
      <c r="C66" s="159">
        <v>19564.206761000001</v>
      </c>
      <c r="D66" s="160">
        <v>1.1232538396591101E-4</v>
      </c>
    </row>
    <row r="67" spans="1:15" ht="21" customHeight="1">
      <c r="A67" s="157" t="s">
        <v>382</v>
      </c>
      <c r="B67" s="158">
        <v>16817</v>
      </c>
      <c r="C67" s="159">
        <v>40578.4068118</v>
      </c>
      <c r="D67" s="160">
        <v>2.3297571844039399E-4</v>
      </c>
    </row>
    <row r="68" spans="1:15" ht="21" customHeight="1">
      <c r="A68" s="157" t="s">
        <v>383</v>
      </c>
      <c r="B68" s="158">
        <v>18114</v>
      </c>
      <c r="C68" s="159">
        <v>61876.953805199999</v>
      </c>
      <c r="D68" s="160">
        <v>3.5525859441769601E-4</v>
      </c>
    </row>
    <row r="69" spans="1:15" ht="21" customHeight="1">
      <c r="A69" s="152" t="s">
        <v>384</v>
      </c>
      <c r="B69" s="153">
        <v>2051175</v>
      </c>
      <c r="C69" s="154">
        <v>33804402.833466403</v>
      </c>
      <c r="D69" s="155">
        <v>0.19408364337963899</v>
      </c>
    </row>
    <row r="70" spans="1:15" ht="21" customHeight="1">
      <c r="A70" s="156" t="s">
        <v>385</v>
      </c>
      <c r="B70" s="153">
        <v>36450</v>
      </c>
      <c r="C70" s="154">
        <v>65771.314158199995</v>
      </c>
      <c r="D70" s="155">
        <v>3.7761756492419999E-4</v>
      </c>
    </row>
    <row r="71" spans="1:15" ht="21" customHeight="1">
      <c r="A71" s="157" t="s">
        <v>386</v>
      </c>
      <c r="B71" s="158">
        <v>5152</v>
      </c>
      <c r="C71" s="159">
        <v>4524.1454629</v>
      </c>
      <c r="D71" s="160">
        <v>2.5974800943675101E-5</v>
      </c>
    </row>
    <row r="72" spans="1:15" ht="21" customHeight="1">
      <c r="A72" s="157" t="s">
        <v>387</v>
      </c>
      <c r="B72" s="158">
        <v>8717</v>
      </c>
      <c r="C72" s="159">
        <v>36024.755162699999</v>
      </c>
      <c r="D72" s="160">
        <v>2.0683151151288401E-4</v>
      </c>
    </row>
    <row r="73" spans="1:15" ht="21" customHeight="1">
      <c r="A73" s="157" t="s">
        <v>388</v>
      </c>
      <c r="B73" s="158">
        <v>9585</v>
      </c>
      <c r="C73" s="159">
        <v>11339.9985636</v>
      </c>
      <c r="D73" s="160">
        <v>6.5107147373254603E-5</v>
      </c>
    </row>
    <row r="74" spans="1:15" ht="21" customHeight="1">
      <c r="A74" s="157" t="s">
        <v>389</v>
      </c>
      <c r="B74" s="158">
        <v>4702</v>
      </c>
      <c r="C74" s="159">
        <v>5022.3975522999999</v>
      </c>
      <c r="D74" s="160">
        <v>2.88354514130434E-5</v>
      </c>
    </row>
    <row r="75" spans="1:15" ht="21" customHeight="1">
      <c r="A75" s="157" t="s">
        <v>390</v>
      </c>
      <c r="B75" s="158">
        <v>3145</v>
      </c>
      <c r="C75" s="159">
        <v>3096.4079609</v>
      </c>
      <c r="D75" s="160">
        <v>1.7777629186404E-5</v>
      </c>
    </row>
    <row r="76" spans="1:15" s="162" customFormat="1" ht="21" customHeight="1">
      <c r="A76" s="157" t="s">
        <v>391</v>
      </c>
      <c r="B76" s="158">
        <v>2517</v>
      </c>
      <c r="C76" s="159">
        <v>3005.962125</v>
      </c>
      <c r="D76" s="160">
        <v>1.7258346019460798E-5</v>
      </c>
      <c r="F76" s="161"/>
      <c r="G76" s="161"/>
      <c r="H76" s="161"/>
      <c r="I76" s="161"/>
      <c r="J76" s="161"/>
      <c r="K76" s="161"/>
      <c r="L76" s="161"/>
      <c r="M76" s="161"/>
      <c r="N76" s="161"/>
      <c r="O76" s="161"/>
    </row>
    <row r="77" spans="1:15" ht="21" customHeight="1">
      <c r="A77" s="157" t="s">
        <v>392</v>
      </c>
      <c r="B77" s="158">
        <v>2632</v>
      </c>
      <c r="C77" s="159">
        <v>2757.6473308</v>
      </c>
      <c r="D77" s="160">
        <v>1.5832678475477701E-5</v>
      </c>
    </row>
    <row r="78" spans="1:15" ht="21" customHeight="1">
      <c r="A78" s="156" t="s">
        <v>393</v>
      </c>
      <c r="B78" s="153">
        <v>153154</v>
      </c>
      <c r="C78" s="154">
        <v>450228.21404180001</v>
      </c>
      <c r="D78" s="155">
        <v>2.5849275481663698E-3</v>
      </c>
    </row>
    <row r="79" spans="1:15" ht="21" customHeight="1">
      <c r="A79" s="157" t="s">
        <v>394</v>
      </c>
      <c r="B79" s="158">
        <v>9084</v>
      </c>
      <c r="C79" s="159">
        <v>24249.932332199998</v>
      </c>
      <c r="D79" s="160">
        <v>1.39227876378388E-4</v>
      </c>
    </row>
    <row r="80" spans="1:15" ht="21" customHeight="1">
      <c r="A80" s="157" t="s">
        <v>395</v>
      </c>
      <c r="B80" s="158">
        <v>14946</v>
      </c>
      <c r="C80" s="159">
        <v>96359.863041499993</v>
      </c>
      <c r="D80" s="160">
        <v>5.5323779528927198E-4</v>
      </c>
    </row>
    <row r="81" spans="1:4" ht="21" customHeight="1">
      <c r="A81" s="157" t="s">
        <v>396</v>
      </c>
      <c r="B81" s="158">
        <v>9881</v>
      </c>
      <c r="C81" s="159">
        <v>19271.715985499999</v>
      </c>
      <c r="D81" s="160">
        <v>1.10646085690961E-4</v>
      </c>
    </row>
    <row r="82" spans="1:4" ht="21" customHeight="1">
      <c r="A82" s="157" t="s">
        <v>397</v>
      </c>
      <c r="B82" s="158">
        <v>15992</v>
      </c>
      <c r="C82" s="159">
        <v>17057.297678700001</v>
      </c>
      <c r="D82" s="160">
        <v>9.7932286986466706E-5</v>
      </c>
    </row>
    <row r="83" spans="1:4" ht="21" customHeight="1">
      <c r="A83" s="157" t="s">
        <v>398</v>
      </c>
      <c r="B83" s="158">
        <v>29284</v>
      </c>
      <c r="C83" s="159">
        <v>162356.1965281</v>
      </c>
      <c r="D83" s="160">
        <v>9.3214727982825901E-4</v>
      </c>
    </row>
    <row r="84" spans="1:4" ht="21" customHeight="1">
      <c r="A84" s="157" t="s">
        <v>399</v>
      </c>
      <c r="B84" s="158">
        <v>21563</v>
      </c>
      <c r="C84" s="159">
        <v>54220.871872700001</v>
      </c>
      <c r="D84" s="160">
        <v>3.1130218191152502E-4</v>
      </c>
    </row>
    <row r="85" spans="1:4" ht="21" customHeight="1">
      <c r="A85" s="157" t="s">
        <v>400</v>
      </c>
      <c r="B85" s="158">
        <v>19114</v>
      </c>
      <c r="C85" s="159">
        <v>40754.259114400003</v>
      </c>
      <c r="D85" s="160">
        <v>2.33985351882329E-4</v>
      </c>
    </row>
    <row r="86" spans="1:4" ht="21" customHeight="1">
      <c r="A86" s="157" t="s">
        <v>401</v>
      </c>
      <c r="B86" s="158">
        <v>20490</v>
      </c>
      <c r="C86" s="159">
        <v>19443.486766800001</v>
      </c>
      <c r="D86" s="160">
        <v>1.1163228560181601E-4</v>
      </c>
    </row>
    <row r="87" spans="1:4" ht="21" customHeight="1">
      <c r="A87" s="157" t="s">
        <v>402</v>
      </c>
      <c r="B87" s="158">
        <v>12800</v>
      </c>
      <c r="C87" s="159">
        <v>16514.5907219</v>
      </c>
      <c r="D87" s="160">
        <v>9.4816404597355397E-5</v>
      </c>
    </row>
    <row r="88" spans="1:4" ht="21" customHeight="1">
      <c r="A88" s="156" t="s">
        <v>403</v>
      </c>
      <c r="B88" s="153">
        <v>153607</v>
      </c>
      <c r="C88" s="154">
        <v>357994.95957930002</v>
      </c>
      <c r="D88" s="155">
        <v>2.0553821467868402E-3</v>
      </c>
    </row>
    <row r="89" spans="1:4" ht="21" customHeight="1">
      <c r="A89" s="157" t="s">
        <v>404</v>
      </c>
      <c r="B89" s="158">
        <v>33863</v>
      </c>
      <c r="C89" s="159">
        <v>129884.9457973</v>
      </c>
      <c r="D89" s="160">
        <v>7.4571775826640097E-4</v>
      </c>
    </row>
    <row r="90" spans="1:4" ht="21" customHeight="1">
      <c r="A90" s="157" t="s">
        <v>405</v>
      </c>
      <c r="B90" s="158">
        <v>29089</v>
      </c>
      <c r="C90" s="159">
        <v>36319.743083000001</v>
      </c>
      <c r="D90" s="160">
        <v>2.0852514682443999E-4</v>
      </c>
    </row>
    <row r="91" spans="1:4" ht="21" customHeight="1">
      <c r="A91" s="157" t="s">
        <v>406</v>
      </c>
      <c r="B91" s="158">
        <v>5369</v>
      </c>
      <c r="C91" s="159">
        <v>7503.0890397000003</v>
      </c>
      <c r="D91" s="160">
        <v>4.3078023433833599E-5</v>
      </c>
    </row>
    <row r="92" spans="1:4" ht="21" customHeight="1">
      <c r="A92" s="163" t="s">
        <v>407</v>
      </c>
      <c r="B92" s="164">
        <v>18075</v>
      </c>
      <c r="C92" s="165">
        <v>72107.107799899997</v>
      </c>
      <c r="D92" s="166">
        <v>4.1399371153860801E-4</v>
      </c>
    </row>
    <row r="93" spans="1:4">
      <c r="A93" s="167"/>
      <c r="B93" s="168"/>
      <c r="C93" s="140"/>
      <c r="D93" s="169" t="s">
        <v>369</v>
      </c>
    </row>
    <row r="94" spans="1:4">
      <c r="A94" s="1248"/>
      <c r="B94" s="1248"/>
      <c r="C94" s="1248"/>
      <c r="D94" s="1248"/>
    </row>
    <row r="95" spans="1:4">
      <c r="A95" s="1248"/>
      <c r="B95" s="1248"/>
      <c r="C95" s="1248"/>
      <c r="D95" s="1248"/>
    </row>
    <row r="96" spans="1:4">
      <c r="A96" s="1248"/>
      <c r="B96" s="1248"/>
      <c r="C96" s="1248"/>
      <c r="D96" s="1248"/>
    </row>
    <row r="97" spans="1:4">
      <c r="A97" s="138"/>
      <c r="B97" s="139"/>
      <c r="C97" s="140"/>
      <c r="D97" s="141" t="s">
        <v>54</v>
      </c>
    </row>
    <row r="98" spans="1:4" ht="24" customHeight="1">
      <c r="A98" s="1245" t="s">
        <v>327</v>
      </c>
      <c r="B98" s="142" t="s">
        <v>328</v>
      </c>
      <c r="C98" s="143" t="s">
        <v>329</v>
      </c>
      <c r="D98" s="144" t="s">
        <v>57</v>
      </c>
    </row>
    <row r="99" spans="1:4" ht="24" customHeight="1">
      <c r="A99" s="1246"/>
      <c r="B99" s="145" t="s">
        <v>8</v>
      </c>
      <c r="C99" s="146" t="s">
        <v>9</v>
      </c>
      <c r="D99" s="147" t="s">
        <v>10</v>
      </c>
    </row>
    <row r="100" spans="1:4">
      <c r="A100" s="148"/>
      <c r="B100" s="149"/>
      <c r="C100" s="150"/>
      <c r="D100" s="151"/>
    </row>
    <row r="101" spans="1:4" ht="21" customHeight="1">
      <c r="A101" s="157" t="s">
        <v>408</v>
      </c>
      <c r="B101" s="158">
        <v>25616</v>
      </c>
      <c r="C101" s="159">
        <v>38180.336207400003</v>
      </c>
      <c r="D101" s="160">
        <v>2.1920750362303899E-4</v>
      </c>
    </row>
    <row r="102" spans="1:4" ht="21" customHeight="1">
      <c r="A102" s="157" t="s">
        <v>409</v>
      </c>
      <c r="B102" s="158">
        <v>17138</v>
      </c>
      <c r="C102" s="159">
        <v>36534.717475999998</v>
      </c>
      <c r="D102" s="160">
        <v>2.09759394730913E-4</v>
      </c>
    </row>
    <row r="103" spans="1:4" ht="21" customHeight="1">
      <c r="A103" s="157" t="s">
        <v>410</v>
      </c>
      <c r="B103" s="158">
        <v>13440</v>
      </c>
      <c r="C103" s="159">
        <v>19636.899725899999</v>
      </c>
      <c r="D103" s="160">
        <v>1.12742741300853E-4</v>
      </c>
    </row>
    <row r="104" spans="1:4" ht="21" customHeight="1">
      <c r="A104" s="157" t="s">
        <v>411</v>
      </c>
      <c r="B104" s="158">
        <v>11017</v>
      </c>
      <c r="C104" s="159">
        <v>17828.120450099999</v>
      </c>
      <c r="D104" s="160">
        <v>1.02357867068751E-4</v>
      </c>
    </row>
    <row r="105" spans="1:4" ht="21" customHeight="1">
      <c r="A105" s="156" t="s">
        <v>412</v>
      </c>
      <c r="B105" s="153">
        <v>504217</v>
      </c>
      <c r="C105" s="154">
        <v>29753029.221052799</v>
      </c>
      <c r="D105" s="155">
        <v>0.170823201381506</v>
      </c>
    </row>
    <row r="106" spans="1:4" ht="21" customHeight="1">
      <c r="A106" s="157" t="s">
        <v>413</v>
      </c>
      <c r="B106" s="158">
        <v>751</v>
      </c>
      <c r="C106" s="159">
        <v>18956.126446499999</v>
      </c>
      <c r="D106" s="160">
        <v>1.08834168827842E-4</v>
      </c>
    </row>
    <row r="107" spans="1:4" ht="21" customHeight="1">
      <c r="A107" s="157" t="s">
        <v>414</v>
      </c>
      <c r="B107" s="158">
        <v>14361</v>
      </c>
      <c r="C107" s="159">
        <v>28155.096421400001</v>
      </c>
      <c r="D107" s="160">
        <v>1.6164887515068201E-4</v>
      </c>
    </row>
    <row r="108" spans="1:4" ht="21" customHeight="1">
      <c r="A108" s="157" t="s">
        <v>415</v>
      </c>
      <c r="B108" s="158">
        <v>8781</v>
      </c>
      <c r="C108" s="159">
        <v>103885.8192499</v>
      </c>
      <c r="D108" s="160">
        <v>5.9644710763943204E-4</v>
      </c>
    </row>
    <row r="109" spans="1:4" ht="21" customHeight="1">
      <c r="A109" s="157" t="s">
        <v>416</v>
      </c>
      <c r="B109" s="158">
        <v>4932</v>
      </c>
      <c r="C109" s="159">
        <v>375144.44036200002</v>
      </c>
      <c r="D109" s="160">
        <v>2.15384369124224E-3</v>
      </c>
    </row>
    <row r="110" spans="1:4" ht="21" customHeight="1">
      <c r="A110" s="157" t="s">
        <v>417</v>
      </c>
      <c r="B110" s="158">
        <v>5972</v>
      </c>
      <c r="C110" s="159">
        <v>347963.19508029998</v>
      </c>
      <c r="D110" s="160">
        <v>1.9977860575116002E-3</v>
      </c>
    </row>
    <row r="111" spans="1:4" ht="21" customHeight="1">
      <c r="A111" s="157" t="s">
        <v>418</v>
      </c>
      <c r="B111" s="158">
        <v>22720</v>
      </c>
      <c r="C111" s="159">
        <v>30446.508053500002</v>
      </c>
      <c r="D111" s="160">
        <v>1.7480472115782299E-4</v>
      </c>
    </row>
    <row r="112" spans="1:4" ht="21" customHeight="1">
      <c r="A112" s="157" t="s">
        <v>419</v>
      </c>
      <c r="B112" s="158">
        <v>936</v>
      </c>
      <c r="C112" s="159">
        <v>10292.554526</v>
      </c>
      <c r="D112" s="160">
        <v>5.9093381768366403E-5</v>
      </c>
    </row>
    <row r="113" spans="1:15" ht="21" customHeight="1">
      <c r="A113" s="157" t="s">
        <v>420</v>
      </c>
      <c r="B113" s="158">
        <v>6228</v>
      </c>
      <c r="C113" s="159">
        <v>81119.096210300006</v>
      </c>
      <c r="D113" s="160">
        <v>4.6573488718966601E-4</v>
      </c>
    </row>
    <row r="114" spans="1:15" s="162" customFormat="1" ht="21" customHeight="1">
      <c r="A114" s="157" t="s">
        <v>421</v>
      </c>
      <c r="B114" s="158">
        <v>19498</v>
      </c>
      <c r="C114" s="159">
        <v>119317.905585</v>
      </c>
      <c r="D114" s="160">
        <v>6.8504845213353401E-4</v>
      </c>
      <c r="F114" s="161"/>
      <c r="G114" s="161"/>
      <c r="H114" s="161"/>
      <c r="I114" s="161"/>
      <c r="J114" s="161"/>
      <c r="K114" s="161"/>
      <c r="L114" s="161"/>
      <c r="M114" s="161"/>
      <c r="N114" s="161"/>
      <c r="O114" s="161"/>
    </row>
    <row r="115" spans="1:15" ht="21" customHeight="1">
      <c r="A115" s="157" t="s">
        <v>422</v>
      </c>
      <c r="B115" s="158">
        <v>10509</v>
      </c>
      <c r="C115" s="159">
        <v>391540.14139140001</v>
      </c>
      <c r="D115" s="160">
        <v>2.2479775059179698E-3</v>
      </c>
    </row>
    <row r="116" spans="1:15" ht="21" customHeight="1">
      <c r="A116" s="157" t="s">
        <v>423</v>
      </c>
      <c r="B116" s="158">
        <v>9276</v>
      </c>
      <c r="C116" s="159">
        <v>333066.49579630001</v>
      </c>
      <c r="D116" s="160">
        <v>1.91225856910683E-3</v>
      </c>
    </row>
    <row r="117" spans="1:15" ht="21" customHeight="1">
      <c r="A117" s="157" t="s">
        <v>424</v>
      </c>
      <c r="B117" s="158">
        <v>66217</v>
      </c>
      <c r="C117" s="159">
        <v>8829340.9184189998</v>
      </c>
      <c r="D117" s="160">
        <v>5.0692528500790202E-2</v>
      </c>
    </row>
    <row r="118" spans="1:15" ht="21" customHeight="1">
      <c r="A118" s="157" t="s">
        <v>425</v>
      </c>
      <c r="B118" s="158">
        <v>8240</v>
      </c>
      <c r="C118" s="159">
        <v>566284.24480750004</v>
      </c>
      <c r="D118" s="160">
        <v>3.2512483643674802E-3</v>
      </c>
    </row>
    <row r="119" spans="1:15" ht="21" customHeight="1">
      <c r="A119" s="157" t="s">
        <v>426</v>
      </c>
      <c r="B119" s="158">
        <v>23860</v>
      </c>
      <c r="C119" s="159">
        <v>71558.496664599996</v>
      </c>
      <c r="D119" s="160">
        <v>4.1084393106586301E-4</v>
      </c>
    </row>
    <row r="120" spans="1:15" ht="21" customHeight="1">
      <c r="A120" s="157" t="s">
        <v>427</v>
      </c>
      <c r="B120" s="158">
        <v>8513</v>
      </c>
      <c r="C120" s="159">
        <v>197955.55040460001</v>
      </c>
      <c r="D120" s="160">
        <v>1.1365364044150701E-3</v>
      </c>
    </row>
    <row r="121" spans="1:15" ht="21" customHeight="1">
      <c r="A121" s="157" t="s">
        <v>428</v>
      </c>
      <c r="B121" s="158">
        <v>27720</v>
      </c>
      <c r="C121" s="159">
        <v>302514.75736679998</v>
      </c>
      <c r="D121" s="160">
        <v>1.73684968124123E-3</v>
      </c>
    </row>
    <row r="122" spans="1:15" ht="21" customHeight="1">
      <c r="A122" s="157" t="s">
        <v>429</v>
      </c>
      <c r="B122" s="158">
        <v>9747</v>
      </c>
      <c r="C122" s="159">
        <v>21352.5529011</v>
      </c>
      <c r="D122" s="160">
        <v>1.2259294396998601E-4</v>
      </c>
    </row>
    <row r="123" spans="1:15" ht="21" customHeight="1">
      <c r="A123" s="157" t="s">
        <v>430</v>
      </c>
      <c r="B123" s="158">
        <v>5709</v>
      </c>
      <c r="C123" s="159">
        <v>34200.222470000001</v>
      </c>
      <c r="D123" s="160">
        <v>1.9635619105806199E-4</v>
      </c>
    </row>
    <row r="124" spans="1:15" ht="21" customHeight="1">
      <c r="A124" s="157" t="s">
        <v>431</v>
      </c>
      <c r="B124" s="158">
        <v>61193</v>
      </c>
      <c r="C124" s="159">
        <v>14121149.137661399</v>
      </c>
      <c r="D124" s="160">
        <v>8.1074766705575299E-2</v>
      </c>
    </row>
    <row r="125" spans="1:15" ht="21" customHeight="1">
      <c r="A125" s="157" t="s">
        <v>432</v>
      </c>
      <c r="B125" s="158">
        <v>6629</v>
      </c>
      <c r="C125" s="159">
        <v>185162.9758404</v>
      </c>
      <c r="D125" s="160">
        <v>1.06308947823043E-3</v>
      </c>
    </row>
    <row r="126" spans="1:15" ht="21" customHeight="1">
      <c r="A126" s="157" t="s">
        <v>433</v>
      </c>
      <c r="B126" s="158">
        <v>12301</v>
      </c>
      <c r="C126" s="159">
        <v>61710.693885000001</v>
      </c>
      <c r="D126" s="160">
        <v>3.5430403440906701E-4</v>
      </c>
    </row>
    <row r="127" spans="1:15" ht="21" customHeight="1">
      <c r="A127" s="157" t="s">
        <v>434</v>
      </c>
      <c r="B127" s="158">
        <v>15158</v>
      </c>
      <c r="C127" s="159">
        <v>30409.244575699999</v>
      </c>
      <c r="D127" s="160">
        <v>1.7459077767915701E-4</v>
      </c>
    </row>
    <row r="128" spans="1:15" ht="21" customHeight="1">
      <c r="A128" s="157" t="s">
        <v>435</v>
      </c>
      <c r="B128" s="158">
        <v>8425</v>
      </c>
      <c r="C128" s="159">
        <v>377858.5566289</v>
      </c>
      <c r="D128" s="160">
        <v>2.1694264416972902E-3</v>
      </c>
    </row>
    <row r="129" spans="1:4" ht="21" customHeight="1">
      <c r="A129" s="157" t="s">
        <v>436</v>
      </c>
      <c r="B129" s="158">
        <v>27430</v>
      </c>
      <c r="C129" s="159">
        <v>1967277.7253429999</v>
      </c>
      <c r="D129" s="160">
        <v>1.12948727523795E-2</v>
      </c>
    </row>
    <row r="130" spans="1:4" ht="21" customHeight="1">
      <c r="A130" s="157" t="s">
        <v>437</v>
      </c>
      <c r="B130" s="158">
        <v>6149</v>
      </c>
      <c r="C130" s="159">
        <v>42967.1586962</v>
      </c>
      <c r="D130" s="160">
        <v>2.4669043102201499E-4</v>
      </c>
    </row>
    <row r="131" spans="1:4" ht="21" customHeight="1">
      <c r="A131" s="157" t="s">
        <v>438</v>
      </c>
      <c r="B131" s="158">
        <v>20122</v>
      </c>
      <c r="C131" s="159">
        <v>266410.77646949998</v>
      </c>
      <c r="D131" s="160">
        <v>1.5295633053340101E-3</v>
      </c>
    </row>
    <row r="132" spans="1:4" ht="21" customHeight="1">
      <c r="A132" s="157" t="s">
        <v>439</v>
      </c>
      <c r="B132" s="158">
        <v>18985</v>
      </c>
      <c r="C132" s="159">
        <v>102537.09643580001</v>
      </c>
      <c r="D132" s="160">
        <v>5.88703588578932E-4</v>
      </c>
    </row>
    <row r="133" spans="1:4" ht="21" customHeight="1">
      <c r="A133" s="157" t="s">
        <v>440</v>
      </c>
      <c r="B133" s="158">
        <v>21864</v>
      </c>
      <c r="C133" s="159">
        <v>130897.16120610001</v>
      </c>
      <c r="D133" s="160">
        <v>7.5152926321718299E-4</v>
      </c>
    </row>
    <row r="134" spans="1:4" ht="21" customHeight="1">
      <c r="A134" s="157" t="s">
        <v>441</v>
      </c>
      <c r="B134" s="158">
        <v>5740</v>
      </c>
      <c r="C134" s="159">
        <v>259294.55499480001</v>
      </c>
      <c r="D134" s="160">
        <v>1.48870643240801E-3</v>
      </c>
    </row>
    <row r="135" spans="1:4" ht="21" customHeight="1">
      <c r="A135" s="157" t="s">
        <v>442</v>
      </c>
      <c r="B135" s="158">
        <v>12691</v>
      </c>
      <c r="C135" s="159">
        <v>27321.014487299999</v>
      </c>
      <c r="D135" s="160">
        <v>1.56860100698881E-4</v>
      </c>
    </row>
    <row r="136" spans="1:4" ht="21" customHeight="1">
      <c r="A136" s="157" t="s">
        <v>443</v>
      </c>
      <c r="B136" s="158">
        <v>14299</v>
      </c>
      <c r="C136" s="159">
        <v>63703.791050100001</v>
      </c>
      <c r="D136" s="160">
        <v>3.65747146163411E-4</v>
      </c>
    </row>
    <row r="137" spans="1:4" ht="21" customHeight="1">
      <c r="A137" s="157" t="s">
        <v>444</v>
      </c>
      <c r="B137" s="158">
        <v>19261</v>
      </c>
      <c r="C137" s="159">
        <v>253235.21162240001</v>
      </c>
      <c r="D137" s="160">
        <v>1.45391748955944E-3</v>
      </c>
    </row>
    <row r="138" spans="1:4" ht="21" customHeight="1">
      <c r="A138" s="170" t="s">
        <v>445</v>
      </c>
      <c r="B138" s="171">
        <v>193756</v>
      </c>
      <c r="C138" s="172">
        <v>479389.5217331</v>
      </c>
      <c r="D138" s="173">
        <v>2.7523534562743802E-3</v>
      </c>
    </row>
    <row r="139" spans="1:4">
      <c r="A139" s="167"/>
      <c r="B139" s="168"/>
      <c r="C139" s="140"/>
      <c r="D139" s="169" t="s">
        <v>369</v>
      </c>
    </row>
    <row r="140" spans="1:4">
      <c r="A140" s="1248"/>
      <c r="B140" s="1248"/>
      <c r="C140" s="1248"/>
      <c r="D140" s="1248"/>
    </row>
    <row r="141" spans="1:4">
      <c r="A141" s="1248"/>
      <c r="B141" s="1248"/>
      <c r="C141" s="1248"/>
      <c r="D141" s="1248"/>
    </row>
    <row r="142" spans="1:4">
      <c r="A142" s="138"/>
      <c r="B142" s="139"/>
      <c r="C142" s="140"/>
      <c r="D142" s="141" t="s">
        <v>54</v>
      </c>
    </row>
    <row r="143" spans="1:4" ht="24" customHeight="1">
      <c r="A143" s="1245" t="s">
        <v>327</v>
      </c>
      <c r="B143" s="142" t="s">
        <v>328</v>
      </c>
      <c r="C143" s="143" t="s">
        <v>329</v>
      </c>
      <c r="D143" s="144" t="s">
        <v>57</v>
      </c>
    </row>
    <row r="144" spans="1:4" ht="24" customHeight="1">
      <c r="A144" s="1246"/>
      <c r="B144" s="145" t="s">
        <v>8</v>
      </c>
      <c r="C144" s="146" t="s">
        <v>9</v>
      </c>
      <c r="D144" s="147" t="s">
        <v>10</v>
      </c>
    </row>
    <row r="145" spans="1:15">
      <c r="A145" s="148"/>
      <c r="B145" s="149"/>
      <c r="C145" s="150"/>
      <c r="D145" s="151"/>
    </row>
    <row r="146" spans="1:15" ht="21" customHeight="1">
      <c r="A146" s="157" t="s">
        <v>446</v>
      </c>
      <c r="B146" s="158">
        <v>47603</v>
      </c>
      <c r="C146" s="159">
        <v>86494.164140699999</v>
      </c>
      <c r="D146" s="160">
        <v>4.9659515034782204E-4</v>
      </c>
    </row>
    <row r="147" spans="1:15" ht="21" customHeight="1">
      <c r="A147" s="157" t="s">
        <v>447</v>
      </c>
      <c r="B147" s="158">
        <v>28138</v>
      </c>
      <c r="C147" s="159">
        <v>257069.78573269999</v>
      </c>
      <c r="D147" s="160">
        <v>1.4759332050211899E-3</v>
      </c>
    </row>
    <row r="148" spans="1:15" ht="21" customHeight="1">
      <c r="A148" s="157" t="s">
        <v>448</v>
      </c>
      <c r="B148" s="158">
        <v>11714</v>
      </c>
      <c r="C148" s="159">
        <v>29098.720823399999</v>
      </c>
      <c r="D148" s="160">
        <v>1.6706657363286799E-4</v>
      </c>
    </row>
    <row r="149" spans="1:15" ht="21" customHeight="1">
      <c r="A149" s="157" t="s">
        <v>449</v>
      </c>
      <c r="B149" s="158">
        <v>10293</v>
      </c>
      <c r="C149" s="159">
        <v>6354.7915645000003</v>
      </c>
      <c r="D149" s="160">
        <v>3.6485220751639198E-5</v>
      </c>
    </row>
    <row r="150" spans="1:15" ht="21" customHeight="1">
      <c r="A150" s="157" t="s">
        <v>450</v>
      </c>
      <c r="B150" s="158">
        <v>44787</v>
      </c>
      <c r="C150" s="159">
        <v>23582.4953862</v>
      </c>
      <c r="D150" s="160">
        <v>1.3539587275317901E-4</v>
      </c>
    </row>
    <row r="151" spans="1:15" s="162" customFormat="1" ht="21" customHeight="1">
      <c r="A151" s="157" t="s">
        <v>451</v>
      </c>
      <c r="B151" s="158">
        <v>14040</v>
      </c>
      <c r="C151" s="159">
        <v>13548.597424199999</v>
      </c>
      <c r="D151" s="160">
        <v>7.7787534473747994E-5</v>
      </c>
      <c r="F151" s="161"/>
      <c r="G151" s="161"/>
      <c r="H151" s="161"/>
      <c r="I151" s="161"/>
      <c r="J151" s="161"/>
      <c r="K151" s="161"/>
      <c r="L151" s="161"/>
      <c r="M151" s="161"/>
      <c r="N151" s="161"/>
      <c r="O151" s="161"/>
    </row>
    <row r="152" spans="1:15" ht="21" customHeight="1">
      <c r="A152" s="157" t="s">
        <v>452</v>
      </c>
      <c r="B152" s="158">
        <v>17936</v>
      </c>
      <c r="C152" s="159">
        <v>23560.419106400001</v>
      </c>
      <c r="D152" s="160">
        <v>1.3526912462403899E-4</v>
      </c>
    </row>
    <row r="153" spans="1:15" ht="21" customHeight="1">
      <c r="A153" s="157" t="s">
        <v>453</v>
      </c>
      <c r="B153" s="158">
        <v>10135</v>
      </c>
      <c r="C153" s="159">
        <v>20911.563290099999</v>
      </c>
      <c r="D153" s="160">
        <v>1.20061058676313E-4</v>
      </c>
    </row>
    <row r="154" spans="1:15" ht="21" customHeight="1">
      <c r="A154" s="157" t="s">
        <v>454</v>
      </c>
      <c r="B154" s="158">
        <v>9110</v>
      </c>
      <c r="C154" s="159">
        <v>18768.984264899998</v>
      </c>
      <c r="D154" s="160">
        <v>1.0775971599358E-4</v>
      </c>
    </row>
    <row r="155" spans="1:15" ht="21" customHeight="1">
      <c r="A155" s="156" t="s">
        <v>455</v>
      </c>
      <c r="B155" s="153">
        <v>346862</v>
      </c>
      <c r="C155" s="154">
        <v>1194732.0121313001</v>
      </c>
      <c r="D155" s="155">
        <v>6.8594006206543802E-3</v>
      </c>
    </row>
    <row r="156" spans="1:15" ht="21" customHeight="1">
      <c r="A156" s="157" t="s">
        <v>456</v>
      </c>
      <c r="B156" s="153">
        <v>555</v>
      </c>
      <c r="C156" s="154">
        <v>2653.6426375000001</v>
      </c>
      <c r="D156" s="155">
        <v>1.5235548867725499E-5</v>
      </c>
    </row>
    <row r="157" spans="1:15" ht="21" customHeight="1">
      <c r="A157" s="157" t="s">
        <v>457</v>
      </c>
      <c r="B157" s="158">
        <v>23645</v>
      </c>
      <c r="C157" s="159">
        <v>50563.896311099998</v>
      </c>
      <c r="D157" s="160">
        <v>2.9030612573972402E-4</v>
      </c>
    </row>
    <row r="158" spans="1:15" ht="21" customHeight="1">
      <c r="A158" s="157" t="s">
        <v>458</v>
      </c>
      <c r="B158" s="158">
        <v>18474</v>
      </c>
      <c r="C158" s="159">
        <v>25461.495499199998</v>
      </c>
      <c r="D158" s="160">
        <v>1.4618391091608901E-4</v>
      </c>
    </row>
    <row r="159" spans="1:15" ht="21" customHeight="1">
      <c r="A159" s="157" t="s">
        <v>459</v>
      </c>
      <c r="B159" s="158">
        <v>19854</v>
      </c>
      <c r="C159" s="159">
        <v>35964.000719900003</v>
      </c>
      <c r="D159" s="160">
        <v>2.06482697671438E-4</v>
      </c>
    </row>
    <row r="160" spans="1:15" ht="21" customHeight="1">
      <c r="A160" s="157" t="s">
        <v>460</v>
      </c>
      <c r="B160" s="158">
        <v>24386</v>
      </c>
      <c r="C160" s="159">
        <v>104900.5536749</v>
      </c>
      <c r="D160" s="160">
        <v>6.0227307519865705E-4</v>
      </c>
    </row>
    <row r="161" spans="1:4" ht="21" customHeight="1">
      <c r="A161" s="157" t="s">
        <v>461</v>
      </c>
      <c r="B161" s="158">
        <v>34951</v>
      </c>
      <c r="C161" s="159">
        <v>72249.560498599996</v>
      </c>
      <c r="D161" s="160">
        <v>4.1481158543832299E-4</v>
      </c>
    </row>
    <row r="162" spans="1:4" ht="21" customHeight="1">
      <c r="A162" s="157" t="s">
        <v>462</v>
      </c>
      <c r="B162" s="158">
        <v>15733</v>
      </c>
      <c r="C162" s="159">
        <v>42008.6479445</v>
      </c>
      <c r="D162" s="160">
        <v>2.4118726447223301E-4</v>
      </c>
    </row>
    <row r="163" spans="1:4" ht="21" customHeight="1">
      <c r="A163" s="157" t="s">
        <v>463</v>
      </c>
      <c r="B163" s="158">
        <v>29227</v>
      </c>
      <c r="C163" s="159">
        <v>119739.2914342</v>
      </c>
      <c r="D163" s="160">
        <v>6.8746778494305802E-4</v>
      </c>
    </row>
    <row r="164" spans="1:4" ht="21" customHeight="1">
      <c r="A164" s="157" t="s">
        <v>464</v>
      </c>
      <c r="B164" s="158">
        <v>24079</v>
      </c>
      <c r="C164" s="159">
        <v>35506.162195299999</v>
      </c>
      <c r="D164" s="160">
        <v>2.03854076501241E-4</v>
      </c>
    </row>
    <row r="165" spans="1:4" ht="21" customHeight="1">
      <c r="A165" s="157" t="s">
        <v>465</v>
      </c>
      <c r="B165" s="158">
        <v>6828</v>
      </c>
      <c r="C165" s="159">
        <v>15955.7314422</v>
      </c>
      <c r="D165" s="160">
        <v>9.16077857178846E-5</v>
      </c>
    </row>
    <row r="166" spans="1:4" ht="21" customHeight="1">
      <c r="A166" s="157" t="s">
        <v>466</v>
      </c>
      <c r="B166" s="158">
        <v>51546</v>
      </c>
      <c r="C166" s="159">
        <v>456600.57421480003</v>
      </c>
      <c r="D166" s="160">
        <v>2.6215136368305E-3</v>
      </c>
    </row>
    <row r="167" spans="1:4" ht="21" customHeight="1">
      <c r="A167" s="157" t="s">
        <v>467</v>
      </c>
      <c r="B167" s="158">
        <v>26527</v>
      </c>
      <c r="C167" s="159">
        <v>98820.769671200003</v>
      </c>
      <c r="D167" s="160">
        <v>5.6736677508702898E-4</v>
      </c>
    </row>
    <row r="168" spans="1:4" ht="21" customHeight="1">
      <c r="A168" s="157" t="s">
        <v>468</v>
      </c>
      <c r="B168" s="158">
        <v>1061</v>
      </c>
      <c r="C168" s="159">
        <v>7372.9943530999999</v>
      </c>
      <c r="D168" s="160">
        <v>4.2331101475648202E-5</v>
      </c>
    </row>
    <row r="169" spans="1:4" ht="21" customHeight="1">
      <c r="A169" s="157" t="s">
        <v>469</v>
      </c>
      <c r="B169" s="158">
        <v>2454</v>
      </c>
      <c r="C169" s="159">
        <v>6344.9311043999996</v>
      </c>
      <c r="D169" s="160">
        <v>3.6428608184600599E-5</v>
      </c>
    </row>
    <row r="170" spans="1:4" ht="21" customHeight="1">
      <c r="A170" s="157" t="s">
        <v>470</v>
      </c>
      <c r="B170" s="158">
        <v>7615</v>
      </c>
      <c r="C170" s="159">
        <v>11730.433527699999</v>
      </c>
      <c r="D170" s="160">
        <v>6.73487796454954E-5</v>
      </c>
    </row>
    <row r="171" spans="1:4" ht="21" customHeight="1">
      <c r="A171" s="157" t="s">
        <v>471</v>
      </c>
      <c r="B171" s="158">
        <v>19922</v>
      </c>
      <c r="C171" s="159">
        <v>54540.594434999999</v>
      </c>
      <c r="D171" s="160">
        <v>3.1313782799785101E-4</v>
      </c>
    </row>
    <row r="172" spans="1:4" ht="21" customHeight="1">
      <c r="A172" s="157" t="s">
        <v>472</v>
      </c>
      <c r="B172" s="158">
        <v>35574</v>
      </c>
      <c r="C172" s="159">
        <v>45599.927741</v>
      </c>
      <c r="D172" s="160">
        <v>2.61806136834337E-4</v>
      </c>
    </row>
    <row r="173" spans="1:4" ht="21" customHeight="1">
      <c r="A173" s="157" t="s">
        <v>473</v>
      </c>
      <c r="B173" s="158">
        <v>4431</v>
      </c>
      <c r="C173" s="159">
        <v>8718.8047267000002</v>
      </c>
      <c r="D173" s="160">
        <v>5.0057899132544303E-5</v>
      </c>
    </row>
    <row r="174" spans="1:4" ht="21" customHeight="1">
      <c r="A174" s="156" t="s">
        <v>474</v>
      </c>
      <c r="B174" s="153">
        <v>127528</v>
      </c>
      <c r="C174" s="154">
        <v>416347.93175310001</v>
      </c>
      <c r="D174" s="155">
        <v>2.39040825262621E-3</v>
      </c>
    </row>
    <row r="175" spans="1:4" ht="21" customHeight="1">
      <c r="A175" s="157" t="s">
        <v>475</v>
      </c>
      <c r="B175" s="158">
        <v>15870</v>
      </c>
      <c r="C175" s="159">
        <v>34670.7000816</v>
      </c>
      <c r="D175" s="160">
        <v>1.99057377925279E-4</v>
      </c>
    </row>
    <row r="176" spans="1:4" ht="21" customHeight="1">
      <c r="A176" s="157" t="s">
        <v>476</v>
      </c>
      <c r="B176" s="158">
        <v>18913</v>
      </c>
      <c r="C176" s="159">
        <v>34945.002668599998</v>
      </c>
      <c r="D176" s="160">
        <v>2.0063225104863201E-4</v>
      </c>
    </row>
    <row r="177" spans="1:15" ht="21" customHeight="1">
      <c r="A177" s="157" t="s">
        <v>477</v>
      </c>
      <c r="B177" s="158">
        <v>42719</v>
      </c>
      <c r="C177" s="159">
        <v>285576.58939370001</v>
      </c>
      <c r="D177" s="160">
        <v>1.6396013621808199E-3</v>
      </c>
    </row>
    <row r="178" spans="1:15" ht="21" customHeight="1">
      <c r="A178" s="157" t="s">
        <v>478</v>
      </c>
      <c r="B178" s="158">
        <v>16032</v>
      </c>
      <c r="C178" s="159">
        <v>14278.4763736</v>
      </c>
      <c r="D178" s="160">
        <v>8.1978040853154105E-5</v>
      </c>
    </row>
    <row r="179" spans="1:15" ht="21" customHeight="1">
      <c r="A179" s="157" t="s">
        <v>479</v>
      </c>
      <c r="B179" s="158">
        <v>14849</v>
      </c>
      <c r="C179" s="159">
        <v>15040.5495727</v>
      </c>
      <c r="D179" s="160">
        <v>8.6353386388229698E-5</v>
      </c>
    </row>
    <row r="180" spans="1:15" ht="21" customHeight="1">
      <c r="A180" s="157" t="s">
        <v>480</v>
      </c>
      <c r="B180" s="158">
        <v>19145</v>
      </c>
      <c r="C180" s="159">
        <v>31836.613662899999</v>
      </c>
      <c r="D180" s="160">
        <v>1.82785834230104E-4</v>
      </c>
    </row>
    <row r="181" spans="1:15" ht="21" customHeight="1">
      <c r="A181" s="156" t="s">
        <v>481</v>
      </c>
      <c r="B181" s="153">
        <v>45253</v>
      </c>
      <c r="C181" s="154">
        <v>100222.1173627</v>
      </c>
      <c r="D181" s="155">
        <v>5.7541243313186498E-4</v>
      </c>
    </row>
    <row r="182" spans="1:15" ht="21" customHeight="1">
      <c r="A182" s="157" t="s">
        <v>482</v>
      </c>
      <c r="B182" s="158">
        <v>5973</v>
      </c>
      <c r="C182" s="159">
        <v>8599.5673468000005</v>
      </c>
      <c r="D182" s="160">
        <v>4.9373313008303599E-5</v>
      </c>
    </row>
    <row r="183" spans="1:15" ht="21" customHeight="1">
      <c r="A183" s="157" t="s">
        <v>483</v>
      </c>
      <c r="B183" s="158">
        <v>347</v>
      </c>
      <c r="C183" s="159">
        <v>1193.8908423</v>
      </c>
      <c r="D183" s="160">
        <v>6.8545711519498403E-6</v>
      </c>
    </row>
    <row r="184" spans="1:15" ht="21" customHeight="1">
      <c r="A184" s="163" t="s">
        <v>484</v>
      </c>
      <c r="B184" s="164">
        <v>13702</v>
      </c>
      <c r="C184" s="165">
        <v>52075.304508100002</v>
      </c>
      <c r="D184" s="166">
        <v>2.9898368206138801E-4</v>
      </c>
    </row>
    <row r="185" spans="1:15">
      <c r="A185" s="167"/>
      <c r="B185" s="168"/>
      <c r="C185" s="140"/>
      <c r="D185" s="169"/>
    </row>
    <row r="186" spans="1:15">
      <c r="A186" s="1248"/>
      <c r="B186" s="1248"/>
      <c r="C186" s="1248"/>
      <c r="D186" s="1248"/>
    </row>
    <row r="187" spans="1:15">
      <c r="A187" s="1248"/>
      <c r="B187" s="1248"/>
      <c r="C187" s="1248"/>
      <c r="D187" s="1248"/>
    </row>
    <row r="188" spans="1:15">
      <c r="A188" s="1248"/>
      <c r="B188" s="1248"/>
      <c r="C188" s="1248"/>
      <c r="D188" s="1248"/>
    </row>
    <row r="189" spans="1:15">
      <c r="A189" s="138"/>
      <c r="B189" s="139"/>
      <c r="C189" s="140"/>
      <c r="D189" s="141" t="s">
        <v>54</v>
      </c>
    </row>
    <row r="190" spans="1:15" s="162" customFormat="1" ht="24" customHeight="1">
      <c r="A190" s="1245" t="s">
        <v>327</v>
      </c>
      <c r="B190" s="142" t="s">
        <v>328</v>
      </c>
      <c r="C190" s="143" t="s">
        <v>329</v>
      </c>
      <c r="D190" s="144" t="s">
        <v>57</v>
      </c>
      <c r="F190" s="161"/>
      <c r="G190" s="161"/>
      <c r="H190" s="161"/>
      <c r="I190" s="161"/>
      <c r="J190" s="161"/>
      <c r="K190" s="161"/>
      <c r="L190" s="161"/>
      <c r="M190" s="161"/>
      <c r="N190" s="161"/>
      <c r="O190" s="161"/>
    </row>
    <row r="191" spans="1:15" ht="24" customHeight="1">
      <c r="A191" s="1246"/>
      <c r="B191" s="145" t="s">
        <v>8</v>
      </c>
      <c r="C191" s="146" t="s">
        <v>9</v>
      </c>
      <c r="D191" s="147" t="s">
        <v>10</v>
      </c>
    </row>
    <row r="192" spans="1:15">
      <c r="A192" s="148"/>
      <c r="B192" s="149"/>
      <c r="C192" s="150"/>
      <c r="D192" s="151"/>
    </row>
    <row r="193" spans="1:4" ht="21" customHeight="1">
      <c r="A193" s="157" t="s">
        <v>485</v>
      </c>
      <c r="B193" s="158">
        <v>2455</v>
      </c>
      <c r="C193" s="159">
        <v>3220.6621359999999</v>
      </c>
      <c r="D193" s="160">
        <v>1.8491018596870601E-5</v>
      </c>
    </row>
    <row r="194" spans="1:4" ht="21" customHeight="1">
      <c r="A194" s="157" t="s">
        <v>486</v>
      </c>
      <c r="B194" s="158">
        <v>6612</v>
      </c>
      <c r="C194" s="159">
        <v>6865.0929190999996</v>
      </c>
      <c r="D194" s="160">
        <v>3.9415050531808597E-5</v>
      </c>
    </row>
    <row r="195" spans="1:4" ht="21" customHeight="1">
      <c r="A195" s="157" t="s">
        <v>487</v>
      </c>
      <c r="B195" s="158">
        <v>2871</v>
      </c>
      <c r="C195" s="159">
        <v>4602.5508579999996</v>
      </c>
      <c r="D195" s="160">
        <v>2.6424955463978101E-5</v>
      </c>
    </row>
    <row r="196" spans="1:4" ht="21" customHeight="1">
      <c r="A196" s="157" t="s">
        <v>488</v>
      </c>
      <c r="B196" s="158">
        <v>4754</v>
      </c>
      <c r="C196" s="159">
        <v>9344.5757140000005</v>
      </c>
      <c r="D196" s="160">
        <v>5.36506829996275E-5</v>
      </c>
    </row>
    <row r="197" spans="1:4" ht="21" customHeight="1">
      <c r="A197" s="157" t="s">
        <v>489</v>
      </c>
      <c r="B197" s="158">
        <v>4553</v>
      </c>
      <c r="C197" s="159">
        <v>6527.9144764000002</v>
      </c>
      <c r="D197" s="160">
        <v>3.7479183746920401E-5</v>
      </c>
    </row>
    <row r="198" spans="1:4" ht="21" customHeight="1">
      <c r="A198" s="157" t="s">
        <v>490</v>
      </c>
      <c r="B198" s="158">
        <v>3986</v>
      </c>
      <c r="C198" s="159">
        <v>7792.5585620000002</v>
      </c>
      <c r="D198" s="160">
        <v>4.4739975571018703E-5</v>
      </c>
    </row>
    <row r="199" spans="1:4" ht="21" customHeight="1">
      <c r="A199" s="156" t="s">
        <v>491</v>
      </c>
      <c r="B199" s="153">
        <v>186477</v>
      </c>
      <c r="C199" s="154">
        <v>265310.51026130002</v>
      </c>
      <c r="D199" s="155">
        <v>1.5232462680111801E-3</v>
      </c>
    </row>
    <row r="200" spans="1:4" ht="21" customHeight="1">
      <c r="A200" s="157" t="s">
        <v>492</v>
      </c>
      <c r="B200" s="158">
        <v>8114</v>
      </c>
      <c r="C200" s="159">
        <v>23708.0336054</v>
      </c>
      <c r="D200" s="160">
        <v>1.3611663433816401E-4</v>
      </c>
    </row>
    <row r="201" spans="1:4" ht="21" customHeight="1">
      <c r="A201" s="157" t="s">
        <v>493</v>
      </c>
      <c r="B201" s="158">
        <v>39247</v>
      </c>
      <c r="C201" s="159">
        <v>21194.258332400001</v>
      </c>
      <c r="D201" s="160">
        <v>1.2168411600542E-4</v>
      </c>
    </row>
    <row r="202" spans="1:4" ht="21" customHeight="1">
      <c r="A202" s="157" t="s">
        <v>494</v>
      </c>
      <c r="B202" s="158">
        <v>58829</v>
      </c>
      <c r="C202" s="159">
        <v>127012.8261533</v>
      </c>
      <c r="D202" s="160">
        <v>7.2922785168601104E-4</v>
      </c>
    </row>
    <row r="203" spans="1:4" ht="21" customHeight="1">
      <c r="A203" s="157" t="s">
        <v>495</v>
      </c>
      <c r="B203" s="158">
        <v>29989</v>
      </c>
      <c r="C203" s="159">
        <v>49897.915755800001</v>
      </c>
      <c r="D203" s="160">
        <v>2.8648248379493398E-4</v>
      </c>
    </row>
    <row r="204" spans="1:4" ht="21" customHeight="1">
      <c r="A204" s="157" t="s">
        <v>496</v>
      </c>
      <c r="B204" s="158">
        <v>20984</v>
      </c>
      <c r="C204" s="159">
        <v>27852.525012300001</v>
      </c>
      <c r="D204" s="160">
        <v>1.5991170021078E-4</v>
      </c>
    </row>
    <row r="205" spans="1:4" ht="21" customHeight="1">
      <c r="A205" s="157" t="s">
        <v>497</v>
      </c>
      <c r="B205" s="158">
        <v>29314</v>
      </c>
      <c r="C205" s="159">
        <v>15644.9514021</v>
      </c>
      <c r="D205" s="160">
        <v>8.9823481975871307E-5</v>
      </c>
    </row>
    <row r="206" spans="1:4" ht="21" customHeight="1">
      <c r="A206" s="156" t="s">
        <v>498</v>
      </c>
      <c r="B206" s="153">
        <v>237152</v>
      </c>
      <c r="C206" s="154">
        <v>623435.02556380001</v>
      </c>
      <c r="D206" s="155">
        <v>3.5793722423669702E-3</v>
      </c>
    </row>
    <row r="207" spans="1:4" ht="21" customHeight="1">
      <c r="A207" s="157" t="s">
        <v>499</v>
      </c>
      <c r="B207" s="158">
        <v>43513</v>
      </c>
      <c r="C207" s="159">
        <v>222709.15962719999</v>
      </c>
      <c r="D207" s="160">
        <v>1.2786560770620299E-3</v>
      </c>
    </row>
    <row r="208" spans="1:4" ht="21" customHeight="1">
      <c r="A208" s="157" t="s">
        <v>500</v>
      </c>
      <c r="B208" s="158">
        <v>11164</v>
      </c>
      <c r="C208" s="159">
        <v>15460.674905899999</v>
      </c>
      <c r="D208" s="160">
        <v>8.8765482106803299E-5</v>
      </c>
    </row>
    <row r="209" spans="1:4" ht="21" customHeight="1">
      <c r="A209" s="157" t="s">
        <v>501</v>
      </c>
      <c r="B209" s="158">
        <v>22473</v>
      </c>
      <c r="C209" s="159">
        <v>31203.851994799999</v>
      </c>
      <c r="D209" s="160">
        <v>1.7915291426577701E-4</v>
      </c>
    </row>
    <row r="210" spans="1:4" ht="21" customHeight="1">
      <c r="A210" s="157" t="s">
        <v>502</v>
      </c>
      <c r="B210" s="158">
        <v>27588</v>
      </c>
      <c r="C210" s="159">
        <v>82612.352493099999</v>
      </c>
      <c r="D210" s="160">
        <v>4.7430822662397301E-4</v>
      </c>
    </row>
    <row r="211" spans="1:4" ht="21" customHeight="1">
      <c r="A211" s="157" t="s">
        <v>503</v>
      </c>
      <c r="B211" s="158">
        <v>19713</v>
      </c>
      <c r="C211" s="159">
        <v>19134.875241400001</v>
      </c>
      <c r="D211" s="160">
        <v>1.09860432108836E-4</v>
      </c>
    </row>
    <row r="212" spans="1:4" ht="21" customHeight="1">
      <c r="A212" s="157" t="s">
        <v>504</v>
      </c>
      <c r="B212" s="158">
        <v>13107</v>
      </c>
      <c r="C212" s="159">
        <v>16587.039412400001</v>
      </c>
      <c r="D212" s="160">
        <v>9.5232359462157901E-5</v>
      </c>
    </row>
    <row r="213" spans="1:4" ht="21" customHeight="1">
      <c r="A213" s="157" t="s">
        <v>505</v>
      </c>
      <c r="B213" s="158">
        <v>22735</v>
      </c>
      <c r="C213" s="159">
        <v>35091.378340399999</v>
      </c>
      <c r="D213" s="160">
        <v>2.0147264819527099E-4</v>
      </c>
    </row>
    <row r="214" spans="1:4" ht="21" customHeight="1">
      <c r="A214" s="157" t="s">
        <v>506</v>
      </c>
      <c r="B214" s="158">
        <v>16708</v>
      </c>
      <c r="C214" s="159">
        <v>37404.141802600003</v>
      </c>
      <c r="D214" s="160">
        <v>2.1475108299651201E-4</v>
      </c>
    </row>
    <row r="215" spans="1:4" ht="21" customHeight="1">
      <c r="A215" s="157" t="s">
        <v>507</v>
      </c>
      <c r="B215" s="158">
        <v>11320</v>
      </c>
      <c r="C215" s="159">
        <v>11892.9747229</v>
      </c>
      <c r="D215" s="160">
        <v>6.8281989071471906E-5</v>
      </c>
    </row>
    <row r="216" spans="1:4" ht="21" customHeight="1">
      <c r="A216" s="157" t="s">
        <v>508</v>
      </c>
      <c r="B216" s="158">
        <v>48831</v>
      </c>
      <c r="C216" s="159">
        <v>151338.57702309999</v>
      </c>
      <c r="D216" s="160">
        <v>8.6889103047413504E-4</v>
      </c>
    </row>
    <row r="217" spans="1:4" ht="21" customHeight="1">
      <c r="A217" s="156" t="s">
        <v>509</v>
      </c>
      <c r="B217" s="153">
        <v>66719</v>
      </c>
      <c r="C217" s="154">
        <v>97942.005829000002</v>
      </c>
      <c r="D217" s="155">
        <v>5.6232146519042498E-4</v>
      </c>
    </row>
    <row r="218" spans="1:4" ht="21" customHeight="1">
      <c r="A218" s="157" t="s">
        <v>510</v>
      </c>
      <c r="B218" s="158">
        <v>3611</v>
      </c>
      <c r="C218" s="159">
        <v>5730.3932420000001</v>
      </c>
      <c r="D218" s="160">
        <v>3.2900317863457899E-5</v>
      </c>
    </row>
    <row r="219" spans="1:4" ht="21" customHeight="1">
      <c r="A219" s="157" t="s">
        <v>511</v>
      </c>
      <c r="B219" s="158">
        <v>4129</v>
      </c>
      <c r="C219" s="159">
        <v>3829.0312521000001</v>
      </c>
      <c r="D219" s="160">
        <v>2.1983891852287001E-5</v>
      </c>
    </row>
    <row r="220" spans="1:4" ht="21" customHeight="1">
      <c r="A220" s="157" t="s">
        <v>512</v>
      </c>
      <c r="B220" s="158">
        <v>5157</v>
      </c>
      <c r="C220" s="159">
        <v>3742.9939442999998</v>
      </c>
      <c r="D220" s="160">
        <v>2.1489919684026499E-5</v>
      </c>
    </row>
    <row r="221" spans="1:4" ht="21" customHeight="1">
      <c r="A221" s="157" t="s">
        <v>513</v>
      </c>
      <c r="B221" s="158">
        <v>131</v>
      </c>
      <c r="C221" s="159">
        <v>410.43854529999999</v>
      </c>
      <c r="D221" s="160">
        <v>2.3564802681974999E-6</v>
      </c>
    </row>
    <row r="222" spans="1:4" ht="21" customHeight="1">
      <c r="A222" s="157" t="s">
        <v>514</v>
      </c>
      <c r="B222" s="158">
        <v>5262</v>
      </c>
      <c r="C222" s="159">
        <v>3686.3458052999999</v>
      </c>
      <c r="D222" s="160">
        <v>2.1164681659205901E-5</v>
      </c>
    </row>
    <row r="223" spans="1:4" ht="21" customHeight="1">
      <c r="A223" s="157" t="s">
        <v>379</v>
      </c>
      <c r="B223" s="158">
        <v>3420</v>
      </c>
      <c r="C223" s="159">
        <v>4304.7973656000004</v>
      </c>
      <c r="D223" s="160">
        <v>2.4715441974901101E-5</v>
      </c>
    </row>
    <row r="224" spans="1:4" ht="21" customHeight="1">
      <c r="A224" s="157" t="s">
        <v>515</v>
      </c>
      <c r="B224" s="158">
        <v>4930</v>
      </c>
      <c r="C224" s="159">
        <v>7511.6718153000002</v>
      </c>
      <c r="D224" s="160">
        <v>4.3127300339181201E-5</v>
      </c>
    </row>
    <row r="225" spans="1:15" ht="21" customHeight="1">
      <c r="A225" s="157" t="s">
        <v>516</v>
      </c>
      <c r="B225" s="158">
        <v>17973</v>
      </c>
      <c r="C225" s="159">
        <v>50638.6626168</v>
      </c>
      <c r="D225" s="160">
        <v>2.9073538689495799E-4</v>
      </c>
    </row>
    <row r="226" spans="1:15" ht="21" customHeight="1">
      <c r="A226" s="157" t="s">
        <v>517</v>
      </c>
      <c r="B226" s="158">
        <v>9955</v>
      </c>
      <c r="C226" s="159">
        <v>7797.4171655</v>
      </c>
      <c r="D226" s="160">
        <v>4.4767870619887402E-5</v>
      </c>
    </row>
    <row r="227" spans="1:15" ht="21" customHeight="1">
      <c r="A227" s="157" t="s">
        <v>518</v>
      </c>
      <c r="B227" s="158">
        <v>7919</v>
      </c>
      <c r="C227" s="159">
        <v>6267.1906109000001</v>
      </c>
      <c r="D227" s="160">
        <v>3.5982271111558898E-5</v>
      </c>
    </row>
    <row r="228" spans="1:15" s="162" customFormat="1" ht="21" customHeight="1">
      <c r="A228" s="157" t="s">
        <v>519</v>
      </c>
      <c r="B228" s="158">
        <v>4232</v>
      </c>
      <c r="C228" s="159">
        <v>4023.0634659000002</v>
      </c>
      <c r="D228" s="160">
        <v>2.30979029227633E-5</v>
      </c>
      <c r="F228" s="161"/>
      <c r="G228" s="161"/>
      <c r="H228" s="161"/>
      <c r="I228" s="161"/>
      <c r="J228" s="161"/>
      <c r="K228" s="161"/>
      <c r="L228" s="161"/>
      <c r="M228" s="161"/>
      <c r="N228" s="161"/>
      <c r="O228" s="161"/>
    </row>
    <row r="229" spans="1:15" ht="21" customHeight="1">
      <c r="A229" s="152" t="s">
        <v>520</v>
      </c>
      <c r="B229" s="153">
        <v>6397925</v>
      </c>
      <c r="C229" s="154">
        <v>117677422.580898</v>
      </c>
      <c r="D229" s="155">
        <v>0.67562982936102101</v>
      </c>
    </row>
    <row r="230" spans="1:15" ht="21" customHeight="1">
      <c r="A230" s="170" t="s">
        <v>521</v>
      </c>
      <c r="B230" s="171">
        <v>4653764</v>
      </c>
      <c r="C230" s="172">
        <v>109382319.31596801</v>
      </c>
      <c r="D230" s="173">
        <v>0.62800455783058995</v>
      </c>
    </row>
    <row r="231" spans="1:15">
      <c r="A231" s="167"/>
      <c r="B231" s="168"/>
      <c r="C231" s="140"/>
      <c r="D231" s="169" t="s">
        <v>369</v>
      </c>
    </row>
    <row r="232" spans="1:15">
      <c r="A232" s="1248"/>
      <c r="B232" s="1248"/>
      <c r="C232" s="1248"/>
      <c r="D232" s="1248"/>
    </row>
    <row r="233" spans="1:15">
      <c r="A233" s="1248"/>
      <c r="B233" s="1248"/>
      <c r="C233" s="1248"/>
      <c r="D233" s="1248"/>
    </row>
    <row r="234" spans="1:15">
      <c r="A234" s="1248"/>
      <c r="B234" s="1248"/>
      <c r="C234" s="1248"/>
      <c r="D234" s="1248"/>
    </row>
    <row r="235" spans="1:15">
      <c r="A235" s="138"/>
      <c r="B235" s="139"/>
      <c r="C235" s="140"/>
      <c r="D235" s="141" t="s">
        <v>54</v>
      </c>
    </row>
    <row r="236" spans="1:15" ht="24" customHeight="1">
      <c r="A236" s="1245" t="s">
        <v>327</v>
      </c>
      <c r="B236" s="142" t="s">
        <v>328</v>
      </c>
      <c r="C236" s="143" t="s">
        <v>329</v>
      </c>
      <c r="D236" s="144" t="s">
        <v>57</v>
      </c>
    </row>
    <row r="237" spans="1:15" ht="24" customHeight="1">
      <c r="A237" s="1246"/>
      <c r="B237" s="145" t="s">
        <v>8</v>
      </c>
      <c r="C237" s="146" t="s">
        <v>9</v>
      </c>
      <c r="D237" s="147" t="s">
        <v>10</v>
      </c>
    </row>
    <row r="238" spans="1:15">
      <c r="A238" s="148"/>
      <c r="B238" s="149"/>
      <c r="C238" s="150"/>
      <c r="D238" s="151"/>
    </row>
    <row r="239" spans="1:15" ht="21" customHeight="1">
      <c r="A239" s="157" t="s">
        <v>522</v>
      </c>
      <c r="B239" s="158">
        <v>7855</v>
      </c>
      <c r="C239" s="159">
        <v>247866.70971150001</v>
      </c>
      <c r="D239" s="160">
        <v>1.4230949243601301E-3</v>
      </c>
    </row>
    <row r="240" spans="1:15" ht="21" customHeight="1">
      <c r="A240" s="157" t="s">
        <v>523</v>
      </c>
      <c r="B240" s="158">
        <v>44224</v>
      </c>
      <c r="C240" s="159">
        <v>670826.43169899995</v>
      </c>
      <c r="D240" s="160">
        <v>3.8514639226405701E-3</v>
      </c>
    </row>
    <row r="241" spans="1:4" ht="21" customHeight="1">
      <c r="A241" s="157" t="s">
        <v>524</v>
      </c>
      <c r="B241" s="158">
        <v>10512</v>
      </c>
      <c r="C241" s="159">
        <v>347275.47435119998</v>
      </c>
      <c r="D241" s="160">
        <v>1.9938375971471599E-3</v>
      </c>
    </row>
    <row r="242" spans="1:4" ht="21" customHeight="1">
      <c r="A242" s="157" t="s">
        <v>525</v>
      </c>
      <c r="B242" s="158">
        <v>74888</v>
      </c>
      <c r="C242" s="159">
        <v>5966393.4950096998</v>
      </c>
      <c r="D242" s="160">
        <v>3.4255283048563803E-2</v>
      </c>
    </row>
    <row r="243" spans="1:4" ht="21" customHeight="1">
      <c r="A243" s="157" t="s">
        <v>526</v>
      </c>
      <c r="B243" s="158">
        <v>20293</v>
      </c>
      <c r="C243" s="159">
        <v>1305553.0248083</v>
      </c>
      <c r="D243" s="160">
        <v>7.4956652519017602E-3</v>
      </c>
    </row>
    <row r="244" spans="1:4" ht="21" customHeight="1">
      <c r="A244" s="157" t="s">
        <v>527</v>
      </c>
      <c r="B244" s="158">
        <v>121</v>
      </c>
      <c r="C244" s="159">
        <v>4297.8280205999999</v>
      </c>
      <c r="D244" s="160">
        <v>2.46754283744174E-5</v>
      </c>
    </row>
    <row r="245" spans="1:4" ht="21" customHeight="1">
      <c r="A245" s="157" t="s">
        <v>528</v>
      </c>
      <c r="B245" s="158">
        <v>41180</v>
      </c>
      <c r="C245" s="159">
        <v>589521.13880449999</v>
      </c>
      <c r="D245" s="160">
        <v>3.38466001106871E-3</v>
      </c>
    </row>
    <row r="246" spans="1:4" ht="21" customHeight="1">
      <c r="A246" s="157" t="s">
        <v>423</v>
      </c>
      <c r="B246" s="158">
        <v>23870</v>
      </c>
      <c r="C246" s="159">
        <v>851882.05553500005</v>
      </c>
      <c r="D246" s="160">
        <v>4.89097156611463E-3</v>
      </c>
    </row>
    <row r="247" spans="1:4" ht="21" customHeight="1">
      <c r="A247" s="157" t="s">
        <v>529</v>
      </c>
      <c r="B247" s="158">
        <v>7872</v>
      </c>
      <c r="C247" s="159">
        <v>142314.28298029999</v>
      </c>
      <c r="D247" s="160">
        <v>8.1707920361287695E-4</v>
      </c>
    </row>
    <row r="248" spans="1:4" ht="21" customHeight="1">
      <c r="A248" s="157" t="s">
        <v>530</v>
      </c>
      <c r="B248" s="158">
        <v>7121</v>
      </c>
      <c r="C248" s="159">
        <v>102590.4087827</v>
      </c>
      <c r="D248" s="160">
        <v>5.8900967458123303E-4</v>
      </c>
    </row>
    <row r="249" spans="1:4" ht="21" customHeight="1">
      <c r="A249" s="157" t="s">
        <v>531</v>
      </c>
      <c r="B249" s="158">
        <v>4379</v>
      </c>
      <c r="C249" s="159">
        <v>58742.0659332</v>
      </c>
      <c r="D249" s="160">
        <v>3.3726003775684402E-4</v>
      </c>
    </row>
    <row r="250" spans="1:4" ht="21" customHeight="1">
      <c r="A250" s="157" t="s">
        <v>532</v>
      </c>
      <c r="B250" s="158">
        <v>3861</v>
      </c>
      <c r="C250" s="159">
        <v>145461.1018878</v>
      </c>
      <c r="D250" s="160">
        <v>8.35146260783871E-4</v>
      </c>
    </row>
    <row r="251" spans="1:4" ht="21" customHeight="1">
      <c r="A251" s="157" t="s">
        <v>533</v>
      </c>
      <c r="B251" s="158">
        <v>23400</v>
      </c>
      <c r="C251" s="159">
        <v>55225.882203000001</v>
      </c>
      <c r="D251" s="160">
        <v>3.1707231982816602E-4</v>
      </c>
    </row>
    <row r="252" spans="1:4" ht="21" customHeight="1">
      <c r="A252" s="157" t="s">
        <v>534</v>
      </c>
      <c r="B252" s="158">
        <v>70098</v>
      </c>
      <c r="C252" s="159">
        <v>3012810.0884342999</v>
      </c>
      <c r="D252" s="160">
        <v>1.7297662723252501E-2</v>
      </c>
    </row>
    <row r="253" spans="1:4" ht="21" customHeight="1">
      <c r="A253" s="157" t="s">
        <v>535</v>
      </c>
      <c r="B253" s="158">
        <v>12772</v>
      </c>
      <c r="C253" s="159">
        <v>53011.957055699997</v>
      </c>
      <c r="D253" s="160">
        <v>3.04361352535692E-4</v>
      </c>
    </row>
    <row r="254" spans="1:4" ht="21" customHeight="1">
      <c r="A254" s="157" t="s">
        <v>536</v>
      </c>
      <c r="B254" s="158">
        <v>2916</v>
      </c>
      <c r="C254" s="159">
        <v>26182.3526905</v>
      </c>
      <c r="D254" s="160">
        <v>1.5032262002842399E-4</v>
      </c>
    </row>
    <row r="255" spans="1:4" ht="21" customHeight="1">
      <c r="A255" s="157" t="s">
        <v>537</v>
      </c>
      <c r="B255" s="158">
        <v>2550314</v>
      </c>
      <c r="C255" s="159">
        <v>28579446.603995901</v>
      </c>
      <c r="D255" s="160">
        <v>0.16408522730021499</v>
      </c>
    </row>
    <row r="256" spans="1:4" ht="21" customHeight="1">
      <c r="A256" s="157" t="s">
        <v>538</v>
      </c>
      <c r="B256" s="158">
        <v>4817</v>
      </c>
      <c r="C256" s="159">
        <v>225712.3039573</v>
      </c>
      <c r="D256" s="160">
        <v>1.29589824507346E-3</v>
      </c>
    </row>
    <row r="257" spans="1:15" ht="21" customHeight="1">
      <c r="A257" s="157" t="s">
        <v>539</v>
      </c>
      <c r="B257" s="158">
        <v>2304</v>
      </c>
      <c r="C257" s="159">
        <v>138754.14692890001</v>
      </c>
      <c r="D257" s="160">
        <v>7.9663913906901002E-4</v>
      </c>
    </row>
    <row r="258" spans="1:15" ht="21" customHeight="1">
      <c r="A258" s="157" t="s">
        <v>540</v>
      </c>
      <c r="B258" s="158">
        <v>16146</v>
      </c>
      <c r="C258" s="159">
        <v>264183.09236090002</v>
      </c>
      <c r="D258" s="160">
        <v>1.51677334272985E-3</v>
      </c>
    </row>
    <row r="259" spans="1:15" ht="21" customHeight="1">
      <c r="A259" s="157" t="s">
        <v>541</v>
      </c>
      <c r="B259" s="158">
        <v>5273</v>
      </c>
      <c r="C259" s="159">
        <v>111187.2416772</v>
      </c>
      <c r="D259" s="160">
        <v>6.3836728808235597E-4</v>
      </c>
    </row>
    <row r="260" spans="1:15" ht="21" customHeight="1">
      <c r="A260" s="157" t="s">
        <v>542</v>
      </c>
      <c r="B260" s="158">
        <v>14156</v>
      </c>
      <c r="C260" s="159">
        <v>381495.46143820003</v>
      </c>
      <c r="D260" s="160">
        <v>2.1903072642188702E-3</v>
      </c>
    </row>
    <row r="261" spans="1:15" ht="21" customHeight="1">
      <c r="A261" s="157" t="s">
        <v>543</v>
      </c>
      <c r="B261" s="158">
        <v>6261</v>
      </c>
      <c r="C261" s="159">
        <v>989242.76348970004</v>
      </c>
      <c r="D261" s="160">
        <v>5.6796104540248697E-3</v>
      </c>
    </row>
    <row r="262" spans="1:15" ht="21" customHeight="1">
      <c r="A262" s="157" t="s">
        <v>544</v>
      </c>
      <c r="B262" s="158">
        <v>5158</v>
      </c>
      <c r="C262" s="159">
        <v>41109.552913799998</v>
      </c>
      <c r="D262" s="160">
        <v>2.36025225664376E-4</v>
      </c>
    </row>
    <row r="263" spans="1:15" ht="21" customHeight="1">
      <c r="A263" s="157" t="s">
        <v>545</v>
      </c>
      <c r="B263" s="158">
        <v>41774</v>
      </c>
      <c r="C263" s="159">
        <v>216904.35493870001</v>
      </c>
      <c r="D263" s="160">
        <v>1.2453285354219201E-3</v>
      </c>
    </row>
    <row r="264" spans="1:15" ht="21" customHeight="1">
      <c r="A264" s="157" t="s">
        <v>546</v>
      </c>
      <c r="B264" s="158">
        <v>10423</v>
      </c>
      <c r="C264" s="159">
        <v>119147.5093239</v>
      </c>
      <c r="D264" s="160">
        <v>6.8407014385412203E-4</v>
      </c>
    </row>
    <row r="265" spans="1:15" ht="21" customHeight="1">
      <c r="A265" s="157" t="s">
        <v>547</v>
      </c>
      <c r="B265" s="158">
        <v>4955</v>
      </c>
      <c r="C265" s="159">
        <v>232450.90299569999</v>
      </c>
      <c r="D265" s="160">
        <v>1.3345870472123501E-3</v>
      </c>
    </row>
    <row r="266" spans="1:15" s="162" customFormat="1" ht="21" customHeight="1">
      <c r="A266" s="157" t="s">
        <v>548</v>
      </c>
      <c r="B266" s="158">
        <v>23826</v>
      </c>
      <c r="C266" s="159">
        <v>922471.67977010005</v>
      </c>
      <c r="D266" s="160">
        <v>5.2962528403865299E-3</v>
      </c>
      <c r="F266" s="161"/>
      <c r="G266" s="161"/>
      <c r="H266" s="161"/>
      <c r="I266" s="161"/>
      <c r="J266" s="161"/>
      <c r="K266" s="161"/>
      <c r="L266" s="161"/>
      <c r="M266" s="161"/>
      <c r="N266" s="161"/>
      <c r="O266" s="161"/>
    </row>
    <row r="267" spans="1:15" ht="21" customHeight="1">
      <c r="A267" s="157" t="s">
        <v>549</v>
      </c>
      <c r="B267" s="158">
        <v>3956</v>
      </c>
      <c r="C267" s="159">
        <v>103123.8450475</v>
      </c>
      <c r="D267" s="160">
        <v>5.9207233048121305E-4</v>
      </c>
    </row>
    <row r="268" spans="1:15" ht="21" customHeight="1">
      <c r="A268" s="157" t="s">
        <v>550</v>
      </c>
      <c r="B268" s="158">
        <v>20750</v>
      </c>
      <c r="C268" s="159">
        <v>436596.69625029998</v>
      </c>
      <c r="D268" s="160">
        <v>2.5066639370384899E-3</v>
      </c>
    </row>
    <row r="269" spans="1:15" ht="21" customHeight="1">
      <c r="A269" s="157" t="s">
        <v>551</v>
      </c>
      <c r="B269" s="158">
        <v>17205</v>
      </c>
      <c r="C269" s="159">
        <v>544533.83247619995</v>
      </c>
      <c r="D269" s="160">
        <v>3.1263711615053501E-3</v>
      </c>
    </row>
    <row r="270" spans="1:15" ht="21" customHeight="1">
      <c r="A270" s="157" t="s">
        <v>552</v>
      </c>
      <c r="B270" s="158">
        <v>631597</v>
      </c>
      <c r="C270" s="159">
        <v>42060448.340562403</v>
      </c>
      <c r="D270" s="160">
        <v>0.24148466980271099</v>
      </c>
    </row>
    <row r="271" spans="1:15" ht="21" customHeight="1">
      <c r="A271" s="157" t="s">
        <v>553</v>
      </c>
      <c r="B271" s="158">
        <v>1224</v>
      </c>
      <c r="C271" s="159">
        <v>12929.797632199999</v>
      </c>
      <c r="D271" s="160">
        <v>7.4234774830408704E-5</v>
      </c>
    </row>
    <row r="272" spans="1:15" ht="21" customHeight="1">
      <c r="A272" s="157" t="s">
        <v>554</v>
      </c>
      <c r="B272" s="158">
        <v>33328</v>
      </c>
      <c r="C272" s="159">
        <v>85287.038951800001</v>
      </c>
      <c r="D272" s="160">
        <v>4.8966459589220299E-4</v>
      </c>
    </row>
    <row r="273" spans="1:4" ht="21" customHeight="1">
      <c r="A273" s="157" t="s">
        <v>555</v>
      </c>
      <c r="B273" s="158">
        <v>16482</v>
      </c>
      <c r="C273" s="159">
        <v>1061518.0963536</v>
      </c>
      <c r="D273" s="160">
        <v>6.0945700081932001E-3</v>
      </c>
    </row>
    <row r="274" spans="1:4" ht="21" customHeight="1">
      <c r="A274" s="157" t="s">
        <v>556</v>
      </c>
      <c r="B274" s="158">
        <v>20380</v>
      </c>
      <c r="C274" s="159">
        <v>407985.30722329998</v>
      </c>
      <c r="D274" s="160">
        <v>2.3423953164132798E-3</v>
      </c>
    </row>
    <row r="275" spans="1:4" ht="21" customHeight="1">
      <c r="A275" s="157" t="s">
        <v>557</v>
      </c>
      <c r="B275" s="158">
        <v>118096</v>
      </c>
      <c r="C275" s="159">
        <v>5400875.9536785996</v>
      </c>
      <c r="D275" s="160">
        <v>3.1008436613874601E-2</v>
      </c>
    </row>
    <row r="276" spans="1:4" ht="21" customHeight="1">
      <c r="A276" s="163" t="s">
        <v>558</v>
      </c>
      <c r="B276" s="164">
        <v>52536</v>
      </c>
      <c r="C276" s="165">
        <v>2027072.5881482</v>
      </c>
      <c r="D276" s="166">
        <v>1.16381772883534E-2</v>
      </c>
    </row>
    <row r="277" spans="1:4">
      <c r="A277" s="167"/>
      <c r="B277" s="168"/>
      <c r="C277" s="140"/>
      <c r="D277" s="169" t="s">
        <v>369</v>
      </c>
    </row>
    <row r="278" spans="1:4">
      <c r="A278" s="1248"/>
      <c r="B278" s="1248"/>
      <c r="C278" s="1248"/>
      <c r="D278" s="1248"/>
    </row>
    <row r="279" spans="1:4">
      <c r="A279" s="1248"/>
      <c r="B279" s="1248"/>
      <c r="C279" s="1248"/>
      <c r="D279" s="1248"/>
    </row>
    <row r="280" spans="1:4">
      <c r="A280" s="1248"/>
      <c r="B280" s="1248"/>
      <c r="C280" s="1248"/>
      <c r="D280" s="1248"/>
    </row>
    <row r="281" spans="1:4">
      <c r="A281" s="138"/>
      <c r="B281" s="139"/>
      <c r="C281" s="140"/>
      <c r="D281" s="141" t="s">
        <v>54</v>
      </c>
    </row>
    <row r="282" spans="1:4" ht="24" customHeight="1">
      <c r="A282" s="1245" t="s">
        <v>327</v>
      </c>
      <c r="B282" s="142" t="s">
        <v>328</v>
      </c>
      <c r="C282" s="143" t="s">
        <v>329</v>
      </c>
      <c r="D282" s="144" t="s">
        <v>57</v>
      </c>
    </row>
    <row r="283" spans="1:4" ht="24" customHeight="1">
      <c r="A283" s="1246"/>
      <c r="B283" s="145" t="s">
        <v>8</v>
      </c>
      <c r="C283" s="146" t="s">
        <v>9</v>
      </c>
      <c r="D283" s="147" t="s">
        <v>10</v>
      </c>
    </row>
    <row r="284" spans="1:4">
      <c r="A284" s="148"/>
      <c r="B284" s="149"/>
      <c r="C284" s="150"/>
      <c r="D284" s="151"/>
    </row>
    <row r="285" spans="1:4" ht="21" customHeight="1">
      <c r="A285" s="157" t="s">
        <v>559</v>
      </c>
      <c r="B285" s="158">
        <v>8079</v>
      </c>
      <c r="C285" s="159">
        <v>161189.34762409999</v>
      </c>
      <c r="D285" s="160">
        <v>9.2544796649686998E-4</v>
      </c>
    </row>
    <row r="286" spans="1:4" ht="21" customHeight="1">
      <c r="A286" s="157" t="s">
        <v>560</v>
      </c>
      <c r="B286" s="158">
        <v>668</v>
      </c>
      <c r="C286" s="159">
        <v>13219.0647525</v>
      </c>
      <c r="D286" s="160">
        <v>7.5895564902469397E-5</v>
      </c>
    </row>
    <row r="287" spans="1:4" ht="21" customHeight="1">
      <c r="A287" s="157" t="s">
        <v>561</v>
      </c>
      <c r="B287" s="158">
        <v>3957</v>
      </c>
      <c r="C287" s="159">
        <v>46955.461326199998</v>
      </c>
      <c r="D287" s="160">
        <v>2.6958875906361201E-4</v>
      </c>
    </row>
    <row r="288" spans="1:4" ht="21" customHeight="1">
      <c r="A288" s="157" t="s">
        <v>562</v>
      </c>
      <c r="B288" s="158">
        <v>50642</v>
      </c>
      <c r="C288" s="159">
        <v>499304.35681189998</v>
      </c>
      <c r="D288" s="160">
        <v>2.8666919277580902E-3</v>
      </c>
    </row>
    <row r="289" spans="1:15" ht="21" customHeight="1">
      <c r="A289" s="157" t="s">
        <v>563</v>
      </c>
      <c r="B289" s="158">
        <v>799</v>
      </c>
      <c r="C289" s="159">
        <v>18917.7391431</v>
      </c>
      <c r="D289" s="160">
        <v>1.0861377304862601E-4</v>
      </c>
    </row>
    <row r="290" spans="1:15" ht="21" customHeight="1">
      <c r="A290" s="157" t="s">
        <v>564</v>
      </c>
      <c r="B290" s="158">
        <v>13149</v>
      </c>
      <c r="C290" s="159">
        <v>618631.93860610004</v>
      </c>
      <c r="D290" s="160">
        <v>3.5517959346057499E-3</v>
      </c>
    </row>
    <row r="291" spans="1:15" ht="21" customHeight="1">
      <c r="A291" s="157" t="s">
        <v>565</v>
      </c>
      <c r="B291" s="158">
        <v>4366</v>
      </c>
      <c r="C291" s="159">
        <v>364166.57099600002</v>
      </c>
      <c r="D291" s="160">
        <v>2.09081566221314E-3</v>
      </c>
    </row>
    <row r="292" spans="1:15" ht="21" customHeight="1">
      <c r="A292" s="157" t="s">
        <v>566</v>
      </c>
      <c r="B292" s="158">
        <v>8005</v>
      </c>
      <c r="C292" s="159">
        <v>466894.80624409998</v>
      </c>
      <c r="D292" s="160">
        <v>2.6806166497689199E-3</v>
      </c>
    </row>
    <row r="293" spans="1:15" ht="21" customHeight="1">
      <c r="A293" s="157" t="s">
        <v>567</v>
      </c>
      <c r="B293" s="158">
        <v>3964</v>
      </c>
      <c r="C293" s="159">
        <v>52356.547573600001</v>
      </c>
      <c r="D293" s="160">
        <v>3.0059840305191699E-4</v>
      </c>
    </row>
    <row r="294" spans="1:15" ht="21" customHeight="1">
      <c r="A294" s="157" t="s">
        <v>568</v>
      </c>
      <c r="B294" s="158">
        <v>9627</v>
      </c>
      <c r="C294" s="159">
        <v>171523.6960115</v>
      </c>
      <c r="D294" s="160">
        <v>9.8478130236031095E-4</v>
      </c>
    </row>
    <row r="295" spans="1:15" ht="21" customHeight="1">
      <c r="A295" s="157" t="s">
        <v>569</v>
      </c>
      <c r="B295" s="158">
        <v>5730</v>
      </c>
      <c r="C295" s="159">
        <v>127030.47254079999</v>
      </c>
      <c r="D295" s="160">
        <v>7.29329166156654E-4</v>
      </c>
    </row>
    <row r="296" spans="1:15" ht="21" customHeight="1">
      <c r="A296" s="157" t="s">
        <v>570</v>
      </c>
      <c r="B296" s="158">
        <v>361578</v>
      </c>
      <c r="C296" s="159">
        <v>4411039.4835788999</v>
      </c>
      <c r="D296" s="160">
        <v>2.53254174694926E-2</v>
      </c>
    </row>
    <row r="297" spans="1:15" ht="21" customHeight="1">
      <c r="A297" s="157" t="s">
        <v>571</v>
      </c>
      <c r="B297" s="158">
        <v>3061</v>
      </c>
      <c r="C297" s="159">
        <v>331310.9662277</v>
      </c>
      <c r="D297" s="160">
        <v>1.9021794212392201E-3</v>
      </c>
    </row>
    <row r="298" spans="1:15" ht="21" customHeight="1">
      <c r="A298" s="157" t="s">
        <v>572</v>
      </c>
      <c r="B298" s="158">
        <v>1167</v>
      </c>
      <c r="C298" s="159">
        <v>28213.4502397</v>
      </c>
      <c r="D298" s="160">
        <v>1.6198390611444599E-4</v>
      </c>
    </row>
    <row r="299" spans="1:15" ht="21" customHeight="1">
      <c r="A299" s="157" t="s">
        <v>573</v>
      </c>
      <c r="B299" s="158">
        <v>165162</v>
      </c>
      <c r="C299" s="159">
        <v>1686816.6173252999</v>
      </c>
      <c r="D299" s="160">
        <v>9.6846412704472608E-3</v>
      </c>
    </row>
    <row r="300" spans="1:15" ht="21" customHeight="1">
      <c r="A300" s="157" t="s">
        <v>574</v>
      </c>
      <c r="B300" s="158">
        <v>33219</v>
      </c>
      <c r="C300" s="159">
        <v>1345190.9154149001</v>
      </c>
      <c r="D300" s="160">
        <v>7.7232411171732603E-3</v>
      </c>
    </row>
    <row r="301" spans="1:15" ht="21" customHeight="1">
      <c r="A301" s="157" t="s">
        <v>575</v>
      </c>
      <c r="B301" s="158">
        <v>972</v>
      </c>
      <c r="C301" s="159">
        <v>15437.7218355</v>
      </c>
      <c r="D301" s="160">
        <v>8.8633699996883296E-5</v>
      </c>
    </row>
    <row r="302" spans="1:15" ht="21" customHeight="1">
      <c r="A302" s="157" t="s">
        <v>576</v>
      </c>
      <c r="B302" s="158">
        <v>13164</v>
      </c>
      <c r="C302" s="159">
        <v>720904.89843459998</v>
      </c>
      <c r="D302" s="160">
        <v>4.1389830167299704E-3</v>
      </c>
    </row>
    <row r="303" spans="1:15" ht="21" customHeight="1">
      <c r="A303" s="157" t="s">
        <v>577</v>
      </c>
      <c r="B303" s="158">
        <v>10132</v>
      </c>
      <c r="C303" s="159">
        <v>360783.8532601</v>
      </c>
      <c r="D303" s="160">
        <v>2.0713942221734301E-3</v>
      </c>
    </row>
    <row r="304" spans="1:15" s="162" customFormat="1" ht="21" customHeight="1">
      <c r="A304" s="156" t="s">
        <v>578</v>
      </c>
      <c r="B304" s="153">
        <v>130554</v>
      </c>
      <c r="C304" s="154">
        <v>587963.85790009995</v>
      </c>
      <c r="D304" s="155">
        <v>3.3757190824807801E-3</v>
      </c>
      <c r="F304" s="161"/>
      <c r="G304" s="161"/>
      <c r="H304" s="161"/>
      <c r="I304" s="161"/>
      <c r="J304" s="161"/>
      <c r="K304" s="161"/>
      <c r="L304" s="161"/>
      <c r="M304" s="161"/>
      <c r="N304" s="161"/>
      <c r="O304" s="161"/>
    </row>
    <row r="305" spans="1:4" ht="21" customHeight="1">
      <c r="A305" s="157" t="s">
        <v>579</v>
      </c>
      <c r="B305" s="158">
        <v>6797</v>
      </c>
      <c r="C305" s="159">
        <v>13695.4468789</v>
      </c>
      <c r="D305" s="160">
        <v>7.8630651784143799E-5</v>
      </c>
    </row>
    <row r="306" spans="1:4" ht="21" customHeight="1">
      <c r="A306" s="157" t="s">
        <v>580</v>
      </c>
      <c r="B306" s="158">
        <v>19940</v>
      </c>
      <c r="C306" s="159">
        <v>69831.675678500003</v>
      </c>
      <c r="D306" s="160">
        <v>4.0092960984274402E-4</v>
      </c>
    </row>
    <row r="307" spans="1:4" ht="21" customHeight="1">
      <c r="A307" s="157" t="s">
        <v>581</v>
      </c>
      <c r="B307" s="158">
        <v>17470</v>
      </c>
      <c r="C307" s="159">
        <v>38798.499834299997</v>
      </c>
      <c r="D307" s="160">
        <v>2.2275661080604599E-4</v>
      </c>
    </row>
    <row r="308" spans="1:4" ht="21" customHeight="1">
      <c r="A308" s="157" t="s">
        <v>582</v>
      </c>
      <c r="B308" s="158">
        <v>4069</v>
      </c>
      <c r="C308" s="159">
        <v>8426.7344764000009</v>
      </c>
      <c r="D308" s="160">
        <v>4.8381015249096199E-5</v>
      </c>
    </row>
    <row r="309" spans="1:4" ht="21" customHeight="1">
      <c r="A309" s="157" t="s">
        <v>583</v>
      </c>
      <c r="B309" s="158">
        <v>42095</v>
      </c>
      <c r="C309" s="159">
        <v>355824.68421360001</v>
      </c>
      <c r="D309" s="160">
        <v>2.0429217891172399E-3</v>
      </c>
    </row>
    <row r="310" spans="1:4" ht="21" customHeight="1">
      <c r="A310" s="157" t="s">
        <v>584</v>
      </c>
      <c r="B310" s="158">
        <v>14147</v>
      </c>
      <c r="C310" s="159">
        <v>52534.8732284</v>
      </c>
      <c r="D310" s="160">
        <v>3.01622236928295E-4</v>
      </c>
    </row>
    <row r="311" spans="1:4" ht="21" customHeight="1">
      <c r="A311" s="157" t="s">
        <v>585</v>
      </c>
      <c r="B311" s="158">
        <v>13509</v>
      </c>
      <c r="C311" s="159">
        <v>23102.886658200001</v>
      </c>
      <c r="D311" s="160">
        <v>1.32642260752237E-4</v>
      </c>
    </row>
    <row r="312" spans="1:4" ht="21" customHeight="1">
      <c r="A312" s="157" t="s">
        <v>586</v>
      </c>
      <c r="B312" s="158">
        <v>9089</v>
      </c>
      <c r="C312" s="159">
        <v>19194.820808</v>
      </c>
      <c r="D312" s="160">
        <v>1.10204601891319E-4</v>
      </c>
    </row>
    <row r="313" spans="1:4" ht="21" customHeight="1">
      <c r="A313" s="157" t="s">
        <v>587</v>
      </c>
      <c r="B313" s="158">
        <v>3438</v>
      </c>
      <c r="C313" s="159">
        <v>6554.2361238000003</v>
      </c>
      <c r="D313" s="160">
        <v>3.7630306109658499E-5</v>
      </c>
    </row>
    <row r="314" spans="1:4" ht="21" customHeight="1">
      <c r="A314" s="156" t="s">
        <v>588</v>
      </c>
      <c r="B314" s="153">
        <v>242840</v>
      </c>
      <c r="C314" s="154">
        <v>1588389.8337274001</v>
      </c>
      <c r="D314" s="155">
        <v>9.1195365158705001E-3</v>
      </c>
    </row>
    <row r="315" spans="1:4" ht="21" customHeight="1">
      <c r="A315" s="157" t="s">
        <v>589</v>
      </c>
      <c r="B315" s="158">
        <v>11152</v>
      </c>
      <c r="C315" s="159">
        <v>101498.70148249999</v>
      </c>
      <c r="D315" s="160">
        <v>5.8274177713098696E-4</v>
      </c>
    </row>
    <row r="316" spans="1:4" ht="21" customHeight="1">
      <c r="A316" s="157" t="s">
        <v>590</v>
      </c>
      <c r="B316" s="158">
        <v>6840</v>
      </c>
      <c r="C316" s="159">
        <v>55854.907360199999</v>
      </c>
      <c r="D316" s="160">
        <v>3.20683787094376E-4</v>
      </c>
    </row>
    <row r="317" spans="1:4" ht="21" customHeight="1">
      <c r="A317" s="157" t="s">
        <v>591</v>
      </c>
      <c r="B317" s="158">
        <v>3698</v>
      </c>
      <c r="C317" s="159">
        <v>22239.0433404</v>
      </c>
      <c r="D317" s="160">
        <v>1.2768261513288601E-4</v>
      </c>
    </row>
    <row r="318" spans="1:4" ht="21" customHeight="1">
      <c r="A318" s="157" t="s">
        <v>592</v>
      </c>
      <c r="B318" s="158">
        <v>47344</v>
      </c>
      <c r="C318" s="159">
        <v>421395.79765560001</v>
      </c>
      <c r="D318" s="160">
        <v>2.4193899273055601E-3</v>
      </c>
    </row>
    <row r="319" spans="1:4" ht="21" customHeight="1">
      <c r="A319" s="157" t="s">
        <v>593</v>
      </c>
      <c r="B319" s="158">
        <v>30302</v>
      </c>
      <c r="C319" s="159">
        <v>116367.41097709999</v>
      </c>
      <c r="D319" s="160">
        <v>6.6810856574967198E-4</v>
      </c>
    </row>
    <row r="320" spans="1:4" ht="21" customHeight="1">
      <c r="A320" s="157" t="s">
        <v>594</v>
      </c>
      <c r="B320" s="158">
        <v>17127</v>
      </c>
      <c r="C320" s="159">
        <v>52248.761071200002</v>
      </c>
      <c r="D320" s="160">
        <v>2.99979560672242E-4</v>
      </c>
    </row>
    <row r="321" spans="1:4" ht="21" customHeight="1">
      <c r="A321" s="157" t="s">
        <v>595</v>
      </c>
      <c r="B321" s="158">
        <v>30675</v>
      </c>
      <c r="C321" s="159">
        <v>67008.701630099997</v>
      </c>
      <c r="D321" s="160">
        <v>3.8472186639645998E-4</v>
      </c>
    </row>
    <row r="322" spans="1:4" ht="21" customHeight="1">
      <c r="A322" s="163" t="s">
        <v>596</v>
      </c>
      <c r="B322" s="164">
        <v>1985</v>
      </c>
      <c r="C322" s="165">
        <v>10398.501784399999</v>
      </c>
      <c r="D322" s="166">
        <v>5.9701664364502E-5</v>
      </c>
    </row>
    <row r="323" spans="1:4">
      <c r="A323" s="167"/>
      <c r="B323" s="168"/>
      <c r="C323" s="140"/>
      <c r="D323" s="169" t="s">
        <v>369</v>
      </c>
    </row>
    <row r="324" spans="1:4">
      <c r="A324" s="1248"/>
      <c r="B324" s="1248"/>
      <c r="C324" s="1248"/>
      <c r="D324" s="1248"/>
    </row>
    <row r="325" spans="1:4">
      <c r="A325" s="1248"/>
      <c r="B325" s="1248"/>
      <c r="C325" s="1248"/>
      <c r="D325" s="1248"/>
    </row>
    <row r="326" spans="1:4">
      <c r="A326" s="138"/>
      <c r="B326" s="139"/>
      <c r="C326" s="140"/>
      <c r="D326" s="141" t="s">
        <v>54</v>
      </c>
    </row>
    <row r="327" spans="1:4" ht="24" customHeight="1">
      <c r="A327" s="1245" t="s">
        <v>327</v>
      </c>
      <c r="B327" s="142" t="s">
        <v>328</v>
      </c>
      <c r="C327" s="143" t="s">
        <v>329</v>
      </c>
      <c r="D327" s="144" t="s">
        <v>57</v>
      </c>
    </row>
    <row r="328" spans="1:4" ht="24" customHeight="1">
      <c r="A328" s="1246"/>
      <c r="B328" s="145" t="s">
        <v>8</v>
      </c>
      <c r="C328" s="146" t="s">
        <v>9</v>
      </c>
      <c r="D328" s="147" t="s">
        <v>10</v>
      </c>
    </row>
    <row r="329" spans="1:4">
      <c r="A329" s="148"/>
      <c r="B329" s="149"/>
      <c r="C329" s="150"/>
      <c r="D329" s="151"/>
    </row>
    <row r="330" spans="1:4" ht="21" customHeight="1">
      <c r="A330" s="157" t="s">
        <v>597</v>
      </c>
      <c r="B330" s="158">
        <v>20817</v>
      </c>
      <c r="C330" s="159">
        <v>152101.40401500001</v>
      </c>
      <c r="D330" s="160">
        <v>8.7327070381389702E-4</v>
      </c>
    </row>
    <row r="331" spans="1:4" ht="21" customHeight="1">
      <c r="A331" s="157" t="s">
        <v>598</v>
      </c>
      <c r="B331" s="158">
        <v>159</v>
      </c>
      <c r="C331" s="159">
        <v>3672.3373330999998</v>
      </c>
      <c r="D331" s="160">
        <v>2.10842538126868E-5</v>
      </c>
    </row>
    <row r="332" spans="1:4" ht="21" customHeight="1">
      <c r="A332" s="157" t="s">
        <v>599</v>
      </c>
      <c r="B332" s="158">
        <v>52787</v>
      </c>
      <c r="C332" s="159">
        <v>291083.66023340001</v>
      </c>
      <c r="D332" s="160">
        <v>1.6712195031130599E-3</v>
      </c>
    </row>
    <row r="333" spans="1:4" ht="21" customHeight="1">
      <c r="A333" s="157" t="s">
        <v>600</v>
      </c>
      <c r="B333" s="158">
        <v>15401</v>
      </c>
      <c r="C333" s="159">
        <v>214861.79409020001</v>
      </c>
      <c r="D333" s="160">
        <v>1.2336014342731599E-3</v>
      </c>
    </row>
    <row r="334" spans="1:4" ht="21" customHeight="1">
      <c r="A334" s="157" t="s">
        <v>601</v>
      </c>
      <c r="B334" s="158">
        <v>4553</v>
      </c>
      <c r="C334" s="159">
        <v>79658.8127542</v>
      </c>
      <c r="D334" s="160">
        <v>4.5735085701102002E-4</v>
      </c>
    </row>
    <row r="335" spans="1:4" ht="21" customHeight="1">
      <c r="A335" s="156" t="s">
        <v>602</v>
      </c>
      <c r="B335" s="153">
        <v>101717</v>
      </c>
      <c r="C335" s="154">
        <v>313171.28406650003</v>
      </c>
      <c r="D335" s="155">
        <v>1.79803276256466E-3</v>
      </c>
    </row>
    <row r="336" spans="1:4" ht="21" customHeight="1">
      <c r="A336" s="157" t="s">
        <v>603</v>
      </c>
      <c r="B336" s="158">
        <v>36720</v>
      </c>
      <c r="C336" s="159">
        <v>173051.1935386</v>
      </c>
      <c r="D336" s="160">
        <v>9.9355123350725202E-4</v>
      </c>
    </row>
    <row r="337" spans="1:15" ht="21" customHeight="1">
      <c r="A337" s="157" t="s">
        <v>604</v>
      </c>
      <c r="B337" s="158">
        <v>16735</v>
      </c>
      <c r="C337" s="159">
        <v>37125.1620224</v>
      </c>
      <c r="D337" s="160">
        <v>2.1314935636826201E-4</v>
      </c>
    </row>
    <row r="338" spans="1:15" ht="21" customHeight="1">
      <c r="A338" s="157" t="s">
        <v>605</v>
      </c>
      <c r="B338" s="158">
        <v>13883</v>
      </c>
      <c r="C338" s="159">
        <v>31961.441582399999</v>
      </c>
      <c r="D338" s="160">
        <v>1.83502517720459E-4</v>
      </c>
    </row>
    <row r="339" spans="1:15" ht="21" customHeight="1">
      <c r="A339" s="157" t="s">
        <v>606</v>
      </c>
      <c r="B339" s="158">
        <v>22459</v>
      </c>
      <c r="C339" s="159">
        <v>45812.608084</v>
      </c>
      <c r="D339" s="160">
        <v>2.6302721374695198E-4</v>
      </c>
    </row>
    <row r="340" spans="1:15" ht="21" customHeight="1">
      <c r="A340" s="157" t="s">
        <v>607</v>
      </c>
      <c r="B340" s="158">
        <v>11920</v>
      </c>
      <c r="C340" s="159">
        <v>25220.878839100002</v>
      </c>
      <c r="D340" s="160">
        <v>1.4480244122173799E-4</v>
      </c>
    </row>
    <row r="341" spans="1:15" ht="21" customHeight="1">
      <c r="A341" s="156" t="s">
        <v>608</v>
      </c>
      <c r="B341" s="153">
        <v>222839</v>
      </c>
      <c r="C341" s="154">
        <v>502214.77594720002</v>
      </c>
      <c r="D341" s="155">
        <v>2.8834017259557901E-3</v>
      </c>
    </row>
    <row r="342" spans="1:15" s="162" customFormat="1" ht="21" customHeight="1">
      <c r="A342" s="157" t="s">
        <v>609</v>
      </c>
      <c r="B342" s="158">
        <v>13085</v>
      </c>
      <c r="C342" s="159">
        <v>9695.0866850999992</v>
      </c>
      <c r="D342" s="160">
        <v>5.5663096786398298E-5</v>
      </c>
      <c r="F342" s="161"/>
      <c r="G342" s="161"/>
      <c r="H342" s="161"/>
      <c r="I342" s="161"/>
      <c r="J342" s="161"/>
      <c r="K342" s="161"/>
      <c r="L342" s="161"/>
      <c r="M342" s="161"/>
      <c r="N342" s="161"/>
      <c r="O342" s="161"/>
    </row>
    <row r="343" spans="1:15" ht="21" customHeight="1">
      <c r="A343" s="157" t="s">
        <v>610</v>
      </c>
      <c r="B343" s="158">
        <v>21092</v>
      </c>
      <c r="C343" s="159">
        <v>33002.0737716</v>
      </c>
      <c r="D343" s="160">
        <v>1.89477173971393E-4</v>
      </c>
    </row>
    <row r="344" spans="1:15" ht="21" customHeight="1">
      <c r="A344" s="157" t="s">
        <v>611</v>
      </c>
      <c r="B344" s="158">
        <v>24104</v>
      </c>
      <c r="C344" s="159">
        <v>134748.76813519999</v>
      </c>
      <c r="D344" s="160">
        <v>7.7364277042358599E-4</v>
      </c>
    </row>
    <row r="345" spans="1:15" ht="21" customHeight="1">
      <c r="A345" s="157" t="s">
        <v>612</v>
      </c>
      <c r="B345" s="158">
        <v>10436</v>
      </c>
      <c r="C345" s="159">
        <v>20464.4260049</v>
      </c>
      <c r="D345" s="160">
        <v>1.1749387729967301E-4</v>
      </c>
    </row>
    <row r="346" spans="1:15" ht="21" customHeight="1">
      <c r="A346" s="157" t="s">
        <v>613</v>
      </c>
      <c r="B346" s="158">
        <v>16245</v>
      </c>
      <c r="C346" s="159">
        <v>15143.303090900001</v>
      </c>
      <c r="D346" s="160">
        <v>8.6943332534611295E-5</v>
      </c>
    </row>
    <row r="347" spans="1:15" ht="21" customHeight="1">
      <c r="A347" s="157" t="s">
        <v>614</v>
      </c>
      <c r="B347" s="158">
        <v>15688</v>
      </c>
      <c r="C347" s="159">
        <v>23215.872597599999</v>
      </c>
      <c r="D347" s="160">
        <v>1.33290955032608E-4</v>
      </c>
    </row>
    <row r="348" spans="1:15" ht="21" customHeight="1">
      <c r="A348" s="157" t="s">
        <v>615</v>
      </c>
      <c r="B348" s="158">
        <v>19898</v>
      </c>
      <c r="C348" s="159">
        <v>38316.576092000003</v>
      </c>
      <c r="D348" s="160">
        <v>2.1998970744740599E-4</v>
      </c>
    </row>
    <row r="349" spans="1:15" ht="21" customHeight="1">
      <c r="A349" s="157" t="s">
        <v>616</v>
      </c>
      <c r="B349" s="158">
        <v>43640</v>
      </c>
      <c r="C349" s="159">
        <v>160477.42900939999</v>
      </c>
      <c r="D349" s="160">
        <v>9.21360577075692E-4</v>
      </c>
    </row>
    <row r="350" spans="1:15" ht="21" customHeight="1">
      <c r="A350" s="157" t="s">
        <v>617</v>
      </c>
      <c r="B350" s="158">
        <v>11192</v>
      </c>
      <c r="C350" s="159">
        <v>13417.599037100001</v>
      </c>
      <c r="D350" s="160">
        <v>7.7035424035043403E-5</v>
      </c>
    </row>
    <row r="351" spans="1:15" ht="21" customHeight="1">
      <c r="A351" s="157" t="s">
        <v>618</v>
      </c>
      <c r="B351" s="158">
        <v>12159</v>
      </c>
      <c r="C351" s="159">
        <v>11011.5587361</v>
      </c>
      <c r="D351" s="160">
        <v>6.3221452226790706E-5</v>
      </c>
    </row>
    <row r="352" spans="1:15" ht="21" customHeight="1">
      <c r="A352" s="157" t="s">
        <v>619</v>
      </c>
      <c r="B352" s="158">
        <v>6394</v>
      </c>
      <c r="C352" s="159">
        <v>9123.0656627999997</v>
      </c>
      <c r="D352" s="160">
        <v>5.2378911449811898E-5</v>
      </c>
    </row>
    <row r="353" spans="1:4" ht="21" customHeight="1">
      <c r="A353" s="157" t="s">
        <v>620</v>
      </c>
      <c r="B353" s="158">
        <v>13783</v>
      </c>
      <c r="C353" s="159">
        <v>21832.763072099999</v>
      </c>
      <c r="D353" s="160">
        <v>1.2535000907877599E-4</v>
      </c>
    </row>
    <row r="354" spans="1:4" ht="21" customHeight="1">
      <c r="A354" s="157" t="s">
        <v>621</v>
      </c>
      <c r="B354" s="158">
        <v>15123</v>
      </c>
      <c r="C354" s="159">
        <v>11766.2540524</v>
      </c>
      <c r="D354" s="160">
        <v>6.7554438593999698E-5</v>
      </c>
    </row>
    <row r="355" spans="1:4" ht="21" customHeight="1">
      <c r="A355" s="156" t="s">
        <v>622</v>
      </c>
      <c r="B355" s="153">
        <v>113235</v>
      </c>
      <c r="C355" s="154">
        <v>269091.56314029999</v>
      </c>
      <c r="D355" s="155">
        <v>1.5449546981876499E-3</v>
      </c>
    </row>
    <row r="356" spans="1:4" ht="21" customHeight="1">
      <c r="A356" s="157" t="s">
        <v>623</v>
      </c>
      <c r="B356" s="158">
        <v>19411</v>
      </c>
      <c r="C356" s="159">
        <v>28950.072199499999</v>
      </c>
      <c r="D356" s="160">
        <v>1.6621312662325801E-4</v>
      </c>
    </row>
    <row r="357" spans="1:4" ht="21" customHeight="1">
      <c r="A357" s="157" t="s">
        <v>624</v>
      </c>
      <c r="B357" s="158">
        <v>40874</v>
      </c>
      <c r="C357" s="159">
        <v>130408.6318017</v>
      </c>
      <c r="D357" s="160">
        <v>7.4872443429678699E-4</v>
      </c>
    </row>
    <row r="358" spans="1:4" ht="21" customHeight="1">
      <c r="A358" s="157" t="s">
        <v>625</v>
      </c>
      <c r="B358" s="158">
        <v>31730</v>
      </c>
      <c r="C358" s="159">
        <v>56687.241215900001</v>
      </c>
      <c r="D358" s="160">
        <v>3.2546252517823699E-4</v>
      </c>
    </row>
    <row r="359" spans="1:4" ht="21" customHeight="1">
      <c r="A359" s="157" t="s">
        <v>626</v>
      </c>
      <c r="B359" s="158">
        <v>21220</v>
      </c>
      <c r="C359" s="159">
        <v>53045.617923199999</v>
      </c>
      <c r="D359" s="160">
        <v>3.0455461208936401E-4</v>
      </c>
    </row>
    <row r="360" spans="1:4" ht="21" customHeight="1">
      <c r="A360" s="156" t="s">
        <v>627</v>
      </c>
      <c r="B360" s="153">
        <v>78520</v>
      </c>
      <c r="C360" s="154">
        <v>234557.77035450001</v>
      </c>
      <c r="D360" s="155">
        <v>1.34668335594254E-3</v>
      </c>
    </row>
    <row r="361" spans="1:4" ht="21" customHeight="1">
      <c r="A361" s="157" t="s">
        <v>628</v>
      </c>
      <c r="B361" s="158">
        <v>7948</v>
      </c>
      <c r="C361" s="159">
        <v>9824.5819281000004</v>
      </c>
      <c r="D361" s="160">
        <v>5.6406577116034203E-5</v>
      </c>
    </row>
    <row r="362" spans="1:4" ht="21" customHeight="1">
      <c r="A362" s="157" t="s">
        <v>629</v>
      </c>
      <c r="B362" s="158">
        <v>7857</v>
      </c>
      <c r="C362" s="159">
        <v>14280.165591499999</v>
      </c>
      <c r="D362" s="160">
        <v>8.1987739281081095E-5</v>
      </c>
    </row>
    <row r="363" spans="1:4" ht="21" customHeight="1">
      <c r="A363" s="157" t="s">
        <v>630</v>
      </c>
      <c r="B363" s="158">
        <v>6944</v>
      </c>
      <c r="C363" s="159">
        <v>11728.879889899999</v>
      </c>
      <c r="D363" s="160">
        <v>6.73398596333242E-5</v>
      </c>
    </row>
    <row r="364" spans="1:4" ht="21" customHeight="1">
      <c r="A364" s="157" t="s">
        <v>631</v>
      </c>
      <c r="B364" s="158">
        <v>21059</v>
      </c>
      <c r="C364" s="159">
        <v>116571.89231720001</v>
      </c>
      <c r="D364" s="160">
        <v>6.6928256913867704E-4</v>
      </c>
    </row>
    <row r="365" spans="1:4" ht="21" customHeight="1">
      <c r="A365" s="157" t="s">
        <v>632</v>
      </c>
      <c r="B365" s="158">
        <v>8140</v>
      </c>
      <c r="C365" s="159">
        <v>17812.446024199999</v>
      </c>
      <c r="D365" s="160">
        <v>1.02267874362726E-4</v>
      </c>
    </row>
    <row r="366" spans="1:4" ht="21" customHeight="1">
      <c r="A366" s="157" t="s">
        <v>633</v>
      </c>
      <c r="B366" s="158">
        <v>11171</v>
      </c>
      <c r="C366" s="159">
        <v>18482.649461000001</v>
      </c>
      <c r="D366" s="160">
        <v>1.06115761440054E-4</v>
      </c>
    </row>
    <row r="367" spans="1:4" ht="21" customHeight="1">
      <c r="A367" s="157" t="s">
        <v>634</v>
      </c>
      <c r="B367" s="158">
        <v>15401</v>
      </c>
      <c r="C367" s="159">
        <v>45857.155142600001</v>
      </c>
      <c r="D367" s="160">
        <v>2.6328297497064598E-4</v>
      </c>
    </row>
    <row r="368" spans="1:4" ht="21" customHeight="1">
      <c r="A368" s="170" t="s">
        <v>635</v>
      </c>
      <c r="B368" s="171">
        <v>93172</v>
      </c>
      <c r="C368" s="172">
        <v>284456.37511570001</v>
      </c>
      <c r="D368" s="173">
        <v>1.6331697955736101E-3</v>
      </c>
    </row>
    <row r="369" spans="1:15">
      <c r="A369" s="167"/>
      <c r="B369" s="168"/>
      <c r="C369" s="140"/>
      <c r="D369" s="169" t="s">
        <v>369</v>
      </c>
    </row>
    <row r="370" spans="1:15">
      <c r="A370" s="1248"/>
      <c r="B370" s="1248"/>
      <c r="C370" s="1248"/>
      <c r="D370" s="1248"/>
    </row>
    <row r="371" spans="1:15">
      <c r="A371" s="1248"/>
      <c r="B371" s="1248"/>
      <c r="C371" s="1248"/>
      <c r="D371" s="1248"/>
    </row>
    <row r="372" spans="1:15">
      <c r="A372" s="1248"/>
      <c r="B372" s="1248"/>
      <c r="C372" s="1248"/>
      <c r="D372" s="1248"/>
    </row>
    <row r="373" spans="1:15">
      <c r="A373" s="138"/>
      <c r="B373" s="139"/>
      <c r="C373" s="140"/>
      <c r="D373" s="141" t="s">
        <v>54</v>
      </c>
    </row>
    <row r="374" spans="1:15" ht="24" customHeight="1">
      <c r="A374" s="1245" t="s">
        <v>327</v>
      </c>
      <c r="B374" s="142" t="s">
        <v>328</v>
      </c>
      <c r="C374" s="143" t="s">
        <v>329</v>
      </c>
      <c r="D374" s="144" t="s">
        <v>57</v>
      </c>
    </row>
    <row r="375" spans="1:15" ht="24" customHeight="1">
      <c r="A375" s="1246"/>
      <c r="B375" s="145" t="s">
        <v>8</v>
      </c>
      <c r="C375" s="146" t="s">
        <v>9</v>
      </c>
      <c r="D375" s="147" t="s">
        <v>10</v>
      </c>
    </row>
    <row r="376" spans="1:15">
      <c r="A376" s="148"/>
      <c r="B376" s="149"/>
      <c r="C376" s="150"/>
      <c r="D376" s="151"/>
    </row>
    <row r="377" spans="1:15" ht="21" customHeight="1">
      <c r="A377" s="157" t="s">
        <v>636</v>
      </c>
      <c r="B377" s="158">
        <v>7459</v>
      </c>
      <c r="C377" s="159">
        <v>15212.8845172</v>
      </c>
      <c r="D377" s="160">
        <v>8.7342825369742406E-5</v>
      </c>
    </row>
    <row r="378" spans="1:15" ht="21" customHeight="1">
      <c r="A378" s="157" t="s">
        <v>637</v>
      </c>
      <c r="B378" s="158">
        <v>8239</v>
      </c>
      <c r="C378" s="159">
        <v>19034.116564399999</v>
      </c>
      <c r="D378" s="160">
        <v>1.09281939087361E-4</v>
      </c>
    </row>
    <row r="379" spans="1:15" ht="21" customHeight="1">
      <c r="A379" s="157" t="s">
        <v>638</v>
      </c>
      <c r="B379" s="158">
        <v>32945</v>
      </c>
      <c r="C379" s="159">
        <v>117421.0947501</v>
      </c>
      <c r="D379" s="160">
        <v>6.7415815599509998E-4</v>
      </c>
    </row>
    <row r="380" spans="1:15" s="162" customFormat="1" ht="21" customHeight="1">
      <c r="A380" s="157" t="s">
        <v>639</v>
      </c>
      <c r="B380" s="158">
        <v>12926</v>
      </c>
      <c r="C380" s="159">
        <v>53273.671548799997</v>
      </c>
      <c r="D380" s="160">
        <v>3.0586395273236899E-4</v>
      </c>
      <c r="F380" s="161"/>
      <c r="G380" s="161"/>
      <c r="H380" s="161"/>
      <c r="I380" s="161"/>
      <c r="J380" s="161"/>
      <c r="K380" s="161"/>
      <c r="L380" s="161"/>
      <c r="M380" s="161"/>
      <c r="N380" s="161"/>
      <c r="O380" s="161"/>
    </row>
    <row r="381" spans="1:15" ht="21" customHeight="1">
      <c r="A381" s="157" t="s">
        <v>640</v>
      </c>
      <c r="B381" s="158">
        <v>15121</v>
      </c>
      <c r="C381" s="159">
        <v>48939.118953700003</v>
      </c>
      <c r="D381" s="160">
        <v>2.8097767492346701E-4</v>
      </c>
    </row>
    <row r="382" spans="1:15" ht="21" customHeight="1">
      <c r="A382" s="157" t="s">
        <v>641</v>
      </c>
      <c r="B382" s="158">
        <v>16482</v>
      </c>
      <c r="C382" s="159">
        <v>30575.4887815</v>
      </c>
      <c r="D382" s="160">
        <v>1.7554524746557401E-4</v>
      </c>
    </row>
    <row r="383" spans="1:15" ht="21" customHeight="1">
      <c r="A383" s="156" t="s">
        <v>642</v>
      </c>
      <c r="B383" s="153">
        <v>202596</v>
      </c>
      <c r="C383" s="154">
        <v>2606602.4034495</v>
      </c>
      <c r="D383" s="155">
        <v>1.4965473396937601E-2</v>
      </c>
    </row>
    <row r="384" spans="1:15" ht="21" customHeight="1">
      <c r="A384" s="157" t="s">
        <v>643</v>
      </c>
      <c r="B384" s="158">
        <v>41281</v>
      </c>
      <c r="C384" s="159">
        <v>91645.579257200006</v>
      </c>
      <c r="D384" s="160">
        <v>5.2617133955893498E-4</v>
      </c>
    </row>
    <row r="385" spans="1:4" ht="21" customHeight="1">
      <c r="A385" s="157" t="s">
        <v>644</v>
      </c>
      <c r="B385" s="158">
        <v>15238</v>
      </c>
      <c r="C385" s="159">
        <v>37498.588195600001</v>
      </c>
      <c r="D385" s="160">
        <v>2.1529333484896499E-4</v>
      </c>
    </row>
    <row r="386" spans="1:4" ht="21" customHeight="1">
      <c r="A386" s="157" t="s">
        <v>645</v>
      </c>
      <c r="B386" s="158">
        <v>15052</v>
      </c>
      <c r="C386" s="159">
        <v>171704.42892169999</v>
      </c>
      <c r="D386" s="160">
        <v>9.858189571848319E-4</v>
      </c>
    </row>
    <row r="387" spans="1:4" ht="21" customHeight="1">
      <c r="A387" s="157" t="s">
        <v>646</v>
      </c>
      <c r="B387" s="158">
        <v>54812</v>
      </c>
      <c r="C387" s="159">
        <v>1881703.2007399001</v>
      </c>
      <c r="D387" s="160">
        <v>1.0803557594491E-2</v>
      </c>
    </row>
    <row r="388" spans="1:4" ht="21" customHeight="1">
      <c r="A388" s="157" t="s">
        <v>647</v>
      </c>
      <c r="B388" s="158">
        <v>31824</v>
      </c>
      <c r="C388" s="159">
        <v>210276.26222259999</v>
      </c>
      <c r="D388" s="160">
        <v>1.2072741911598401E-3</v>
      </c>
    </row>
    <row r="389" spans="1:4" ht="21" customHeight="1">
      <c r="A389" s="157" t="s">
        <v>648</v>
      </c>
      <c r="B389" s="158">
        <v>9788</v>
      </c>
      <c r="C389" s="159">
        <v>78222.059294499995</v>
      </c>
      <c r="D389" s="160">
        <v>4.4910192128893098E-4</v>
      </c>
    </row>
    <row r="390" spans="1:4" ht="21" customHeight="1">
      <c r="A390" s="157" t="s">
        <v>649</v>
      </c>
      <c r="B390" s="158">
        <v>34601</v>
      </c>
      <c r="C390" s="159">
        <v>135552.28481799999</v>
      </c>
      <c r="D390" s="160">
        <v>7.7825605840510699E-4</v>
      </c>
    </row>
    <row r="391" spans="1:4" ht="21" customHeight="1">
      <c r="A391" s="156" t="s">
        <v>650</v>
      </c>
      <c r="B391" s="153">
        <v>173354</v>
      </c>
      <c r="C391" s="154">
        <v>789126.04911799997</v>
      </c>
      <c r="D391" s="155">
        <v>4.5306660038667099E-3</v>
      </c>
    </row>
    <row r="392" spans="1:4" ht="21" customHeight="1">
      <c r="A392" s="157" t="s">
        <v>651</v>
      </c>
      <c r="B392" s="158">
        <v>16153</v>
      </c>
      <c r="C392" s="159">
        <v>26038.375663399998</v>
      </c>
      <c r="D392" s="160">
        <v>1.4949599439269799E-4</v>
      </c>
    </row>
    <row r="393" spans="1:4" ht="21" customHeight="1">
      <c r="A393" s="157" t="s">
        <v>652</v>
      </c>
      <c r="B393" s="158">
        <v>21619</v>
      </c>
      <c r="C393" s="159">
        <v>285508.52366950002</v>
      </c>
      <c r="D393" s="160">
        <v>1.6392105715549001E-3</v>
      </c>
    </row>
    <row r="394" spans="1:4" ht="21" customHeight="1">
      <c r="A394" s="157" t="s">
        <v>653</v>
      </c>
      <c r="B394" s="158">
        <v>26719</v>
      </c>
      <c r="C394" s="159">
        <v>56533.985656800003</v>
      </c>
      <c r="D394" s="160">
        <v>3.2458262804102502E-4</v>
      </c>
    </row>
    <row r="395" spans="1:4" ht="21" customHeight="1">
      <c r="A395" s="157" t="s">
        <v>654</v>
      </c>
      <c r="B395" s="158">
        <v>36930</v>
      </c>
      <c r="C395" s="159">
        <v>272891.01301170001</v>
      </c>
      <c r="D395" s="160">
        <v>1.56676875233652E-3</v>
      </c>
    </row>
    <row r="396" spans="1:4" ht="21" customHeight="1">
      <c r="A396" s="157" t="s">
        <v>655</v>
      </c>
      <c r="B396" s="158">
        <v>14239</v>
      </c>
      <c r="C396" s="159">
        <v>59330.0230648</v>
      </c>
      <c r="D396" s="160">
        <v>3.4063571822113501E-4</v>
      </c>
    </row>
    <row r="397" spans="1:4" ht="21" customHeight="1">
      <c r="A397" s="157" t="s">
        <v>656</v>
      </c>
      <c r="B397" s="158">
        <v>37031</v>
      </c>
      <c r="C397" s="159">
        <v>48930.424513899998</v>
      </c>
      <c r="D397" s="160">
        <v>2.8092775691243598E-4</v>
      </c>
    </row>
    <row r="398" spans="1:4" ht="21" customHeight="1">
      <c r="A398" s="157" t="s">
        <v>657</v>
      </c>
      <c r="B398" s="158">
        <v>20663</v>
      </c>
      <c r="C398" s="159">
        <v>39893.703537900001</v>
      </c>
      <c r="D398" s="160">
        <v>2.29044582407992E-4</v>
      </c>
    </row>
    <row r="399" spans="1:4" ht="21" customHeight="1">
      <c r="A399" s="156" t="s">
        <v>658</v>
      </c>
      <c r="B399" s="153">
        <v>65635</v>
      </c>
      <c r="C399" s="154">
        <v>203061.30772519999</v>
      </c>
      <c r="D399" s="155">
        <v>1.16585045524674E-3</v>
      </c>
    </row>
    <row r="400" spans="1:4" ht="21" customHeight="1">
      <c r="A400" s="157" t="s">
        <v>659</v>
      </c>
      <c r="B400" s="158">
        <v>9507</v>
      </c>
      <c r="C400" s="159">
        <v>18410.228427900001</v>
      </c>
      <c r="D400" s="160">
        <v>1.0569996536666601E-4</v>
      </c>
    </row>
    <row r="401" spans="1:4" ht="21" customHeight="1">
      <c r="A401" s="157" t="s">
        <v>660</v>
      </c>
      <c r="B401" s="158">
        <v>5073</v>
      </c>
      <c r="C401" s="159">
        <v>13585.040375799999</v>
      </c>
      <c r="D401" s="160">
        <v>7.7996767006470994E-5</v>
      </c>
    </row>
    <row r="402" spans="1:4" ht="21" customHeight="1">
      <c r="A402" s="157" t="s">
        <v>661</v>
      </c>
      <c r="B402" s="158">
        <v>7144</v>
      </c>
      <c r="C402" s="159">
        <v>14270.587146600001</v>
      </c>
      <c r="D402" s="160">
        <v>8.1932745868144294E-5</v>
      </c>
    </row>
    <row r="403" spans="1:4" ht="21" customHeight="1">
      <c r="A403" s="157" t="s">
        <v>662</v>
      </c>
      <c r="B403" s="158">
        <v>15647</v>
      </c>
      <c r="C403" s="159">
        <v>37489.607064900003</v>
      </c>
      <c r="D403" s="160">
        <v>2.1524177083890101E-4</v>
      </c>
    </row>
    <row r="404" spans="1:4" ht="21" customHeight="1">
      <c r="A404" s="157" t="s">
        <v>663</v>
      </c>
      <c r="B404" s="158">
        <v>28264</v>
      </c>
      <c r="C404" s="159">
        <v>119305.84471</v>
      </c>
      <c r="D404" s="160">
        <v>6.8497920616655502E-4</v>
      </c>
    </row>
    <row r="405" spans="1:4" ht="21" customHeight="1">
      <c r="A405" s="156" t="s">
        <v>664</v>
      </c>
      <c r="B405" s="153">
        <v>99347</v>
      </c>
      <c r="C405" s="154">
        <v>199282.4251929</v>
      </c>
      <c r="D405" s="155">
        <v>1.1441544858375001E-3</v>
      </c>
    </row>
    <row r="406" spans="1:4" ht="21" customHeight="1">
      <c r="A406" s="157" t="s">
        <v>665</v>
      </c>
      <c r="B406" s="158">
        <v>8794</v>
      </c>
      <c r="C406" s="159">
        <v>29556.743296199998</v>
      </c>
      <c r="D406" s="160">
        <v>1.6969625091806399E-4</v>
      </c>
    </row>
    <row r="407" spans="1:4" ht="21" customHeight="1">
      <c r="A407" s="157" t="s">
        <v>666</v>
      </c>
      <c r="B407" s="158">
        <v>9703</v>
      </c>
      <c r="C407" s="159">
        <v>15865.7616315</v>
      </c>
      <c r="D407" s="160">
        <v>9.1091235588575895E-5</v>
      </c>
    </row>
    <row r="408" spans="1:4" ht="21" customHeight="1">
      <c r="A408" s="157" t="s">
        <v>667</v>
      </c>
      <c r="B408" s="158">
        <v>12001</v>
      </c>
      <c r="C408" s="159">
        <v>16626.348819499999</v>
      </c>
      <c r="D408" s="160">
        <v>9.5458049381504995E-5</v>
      </c>
    </row>
    <row r="409" spans="1:4" ht="21" customHeight="1">
      <c r="A409" s="157" t="s">
        <v>668</v>
      </c>
      <c r="B409" s="158">
        <v>14337</v>
      </c>
      <c r="C409" s="159">
        <v>36523.691252099998</v>
      </c>
      <c r="D409" s="160">
        <v>2.0969608908052799E-4</v>
      </c>
    </row>
    <row r="410" spans="1:4" ht="21" customHeight="1">
      <c r="A410" s="157" t="s">
        <v>669</v>
      </c>
      <c r="B410" s="158">
        <v>27518</v>
      </c>
      <c r="C410" s="159">
        <v>65657.458295499993</v>
      </c>
      <c r="D410" s="160">
        <v>3.7696387609077199E-4</v>
      </c>
    </row>
    <row r="411" spans="1:4" ht="21" customHeight="1">
      <c r="A411" s="157" t="s">
        <v>670</v>
      </c>
      <c r="B411" s="158">
        <v>7941</v>
      </c>
      <c r="C411" s="159">
        <v>8952.3867107999995</v>
      </c>
      <c r="D411" s="160">
        <v>5.1398980136853398E-5</v>
      </c>
    </row>
    <row r="412" spans="1:4" ht="21" customHeight="1">
      <c r="A412" s="157" t="s">
        <v>671</v>
      </c>
      <c r="B412" s="158">
        <v>19053</v>
      </c>
      <c r="C412" s="159">
        <v>26100.0351873</v>
      </c>
      <c r="D412" s="160">
        <v>1.4985000464120101E-4</v>
      </c>
    </row>
    <row r="413" spans="1:4" ht="21" customHeight="1">
      <c r="A413" s="156" t="s">
        <v>672</v>
      </c>
      <c r="B413" s="153">
        <v>220352</v>
      </c>
      <c r="C413" s="154">
        <v>717185.61919250002</v>
      </c>
      <c r="D413" s="155">
        <v>4.1176292519671601E-3</v>
      </c>
    </row>
    <row r="414" spans="1:4" ht="21" customHeight="1">
      <c r="A414" s="163" t="s">
        <v>673</v>
      </c>
      <c r="B414" s="164">
        <v>5455</v>
      </c>
      <c r="C414" s="165">
        <v>16905.4271582</v>
      </c>
      <c r="D414" s="166">
        <v>9.7060341870742906E-5</v>
      </c>
    </row>
    <row r="415" spans="1:4">
      <c r="A415" s="167"/>
      <c r="B415" s="168"/>
      <c r="C415" s="140"/>
      <c r="D415" s="169" t="s">
        <v>369</v>
      </c>
    </row>
    <row r="416" spans="1:4">
      <c r="A416" s="1248"/>
      <c r="B416" s="1248"/>
      <c r="C416" s="1248"/>
      <c r="D416" s="1248"/>
    </row>
    <row r="417" spans="1:15">
      <c r="A417" s="1248"/>
      <c r="B417" s="1248"/>
      <c r="C417" s="1248"/>
      <c r="D417" s="1248"/>
    </row>
    <row r="418" spans="1:15" s="162" customFormat="1">
      <c r="A418" s="1248"/>
      <c r="B418" s="1248"/>
      <c r="C418" s="1248"/>
      <c r="D418" s="1248"/>
      <c r="F418" s="161"/>
      <c r="G418" s="161"/>
      <c r="H418" s="161"/>
      <c r="I418" s="161"/>
      <c r="J418" s="161"/>
      <c r="K418" s="161"/>
      <c r="L418" s="161"/>
      <c r="M418" s="161"/>
      <c r="N418" s="161"/>
      <c r="O418" s="161"/>
    </row>
    <row r="419" spans="1:15">
      <c r="A419" s="138"/>
      <c r="B419" s="139"/>
      <c r="C419" s="140"/>
      <c r="D419" s="141" t="s">
        <v>54</v>
      </c>
    </row>
    <row r="420" spans="1:15" ht="24" customHeight="1">
      <c r="A420" s="1245" t="s">
        <v>327</v>
      </c>
      <c r="B420" s="142" t="s">
        <v>328</v>
      </c>
      <c r="C420" s="143" t="s">
        <v>329</v>
      </c>
      <c r="D420" s="144" t="s">
        <v>57</v>
      </c>
    </row>
    <row r="421" spans="1:15" ht="24" customHeight="1">
      <c r="A421" s="1246"/>
      <c r="B421" s="145" t="s">
        <v>8</v>
      </c>
      <c r="C421" s="146" t="s">
        <v>9</v>
      </c>
      <c r="D421" s="147" t="s">
        <v>10</v>
      </c>
    </row>
    <row r="422" spans="1:15">
      <c r="A422" s="148"/>
      <c r="B422" s="149"/>
      <c r="C422" s="150"/>
      <c r="D422" s="151"/>
    </row>
    <row r="423" spans="1:15" ht="21" customHeight="1">
      <c r="A423" s="157" t="s">
        <v>674</v>
      </c>
      <c r="B423" s="158">
        <v>11351</v>
      </c>
      <c r="C423" s="159">
        <v>23674.547659700002</v>
      </c>
      <c r="D423" s="160">
        <v>1.3592437907557401E-4</v>
      </c>
    </row>
    <row r="424" spans="1:15" ht="21" customHeight="1">
      <c r="A424" s="157" t="s">
        <v>675</v>
      </c>
      <c r="B424" s="158">
        <v>7927</v>
      </c>
      <c r="C424" s="159">
        <v>22149.8642836</v>
      </c>
      <c r="D424" s="160">
        <v>1.2717060501567801E-4</v>
      </c>
    </row>
    <row r="425" spans="1:15" ht="21" customHeight="1">
      <c r="A425" s="157" t="s">
        <v>676</v>
      </c>
      <c r="B425" s="158">
        <v>11748</v>
      </c>
      <c r="C425" s="159">
        <v>23293.008929700001</v>
      </c>
      <c r="D425" s="160">
        <v>1.33733823390457E-4</v>
      </c>
    </row>
    <row r="426" spans="1:15" ht="21" customHeight="1">
      <c r="A426" s="157" t="s">
        <v>677</v>
      </c>
      <c r="B426" s="158">
        <v>22655</v>
      </c>
      <c r="C426" s="159">
        <v>75329.765683200007</v>
      </c>
      <c r="D426" s="160">
        <v>4.3249618846264299E-4</v>
      </c>
    </row>
    <row r="427" spans="1:15" ht="21" customHeight="1">
      <c r="A427" s="157" t="s">
        <v>678</v>
      </c>
      <c r="B427" s="158">
        <v>14460</v>
      </c>
      <c r="C427" s="159">
        <v>33372.785209200003</v>
      </c>
      <c r="D427" s="160">
        <v>1.9160556614581899E-4</v>
      </c>
    </row>
    <row r="428" spans="1:15" ht="21" customHeight="1">
      <c r="A428" s="157" t="s">
        <v>679</v>
      </c>
      <c r="B428" s="158">
        <v>22740</v>
      </c>
      <c r="C428" s="159">
        <v>62065.036782900002</v>
      </c>
      <c r="D428" s="160">
        <v>3.5633844871210701E-4</v>
      </c>
    </row>
    <row r="429" spans="1:15" ht="21" customHeight="1">
      <c r="A429" s="157" t="s">
        <v>680</v>
      </c>
      <c r="B429" s="158">
        <v>23791</v>
      </c>
      <c r="C429" s="159">
        <v>47152.237225999997</v>
      </c>
      <c r="D429" s="160">
        <v>2.7071852265537301E-4</v>
      </c>
    </row>
    <row r="430" spans="1:15" ht="21" customHeight="1">
      <c r="A430" s="157" t="s">
        <v>681</v>
      </c>
      <c r="B430" s="158">
        <v>24154</v>
      </c>
      <c r="C430" s="159">
        <v>80839.560868600005</v>
      </c>
      <c r="D430" s="160">
        <v>4.64129970876316E-4</v>
      </c>
    </row>
    <row r="431" spans="1:15" ht="21" customHeight="1">
      <c r="A431" s="157" t="s">
        <v>682</v>
      </c>
      <c r="B431" s="158">
        <v>14746</v>
      </c>
      <c r="C431" s="159">
        <v>25612.790351600001</v>
      </c>
      <c r="D431" s="160">
        <v>1.4705255090724699E-4</v>
      </c>
    </row>
    <row r="432" spans="1:15" ht="21" customHeight="1">
      <c r="A432" s="157" t="s">
        <v>683</v>
      </c>
      <c r="B432" s="158">
        <v>23737</v>
      </c>
      <c r="C432" s="159">
        <v>57603.223558199999</v>
      </c>
      <c r="D432" s="160">
        <v>3.3072152031981102E-4</v>
      </c>
    </row>
    <row r="433" spans="1:4" ht="21" customHeight="1">
      <c r="A433" s="157" t="s">
        <v>684</v>
      </c>
      <c r="B433" s="158">
        <v>37588</v>
      </c>
      <c r="C433" s="159">
        <v>249187.37148160001</v>
      </c>
      <c r="D433" s="160">
        <v>1.4306773345354E-3</v>
      </c>
    </row>
    <row r="434" spans="1:4" ht="21" customHeight="1">
      <c r="A434" s="152" t="s">
        <v>685</v>
      </c>
      <c r="B434" s="153">
        <v>1122163</v>
      </c>
      <c r="C434" s="154">
        <v>6473199.2364026001</v>
      </c>
      <c r="D434" s="155">
        <v>3.7165043213824703E-2</v>
      </c>
    </row>
    <row r="435" spans="1:4" ht="21" customHeight="1">
      <c r="A435" s="156" t="s">
        <v>686</v>
      </c>
      <c r="B435" s="153">
        <v>118569</v>
      </c>
      <c r="C435" s="154">
        <v>317041.6688712</v>
      </c>
      <c r="D435" s="155">
        <v>1.82025408053552E-3</v>
      </c>
    </row>
    <row r="436" spans="1:4" ht="21" customHeight="1">
      <c r="A436" s="157" t="s">
        <v>687</v>
      </c>
      <c r="B436" s="158">
        <v>28566</v>
      </c>
      <c r="C436" s="159">
        <v>101557.8998415</v>
      </c>
      <c r="D436" s="160">
        <v>5.8308165691686698E-4</v>
      </c>
    </row>
    <row r="437" spans="1:4" ht="21" customHeight="1">
      <c r="A437" s="157" t="s">
        <v>688</v>
      </c>
      <c r="B437" s="158">
        <v>10415</v>
      </c>
      <c r="C437" s="159">
        <v>17722.762130999999</v>
      </c>
      <c r="D437" s="160">
        <v>1.01752965792074E-4</v>
      </c>
    </row>
    <row r="438" spans="1:4" ht="21" customHeight="1">
      <c r="A438" s="157" t="s">
        <v>689</v>
      </c>
      <c r="B438" s="158">
        <v>11951</v>
      </c>
      <c r="C438" s="159">
        <v>53309.8827733</v>
      </c>
      <c r="D438" s="160">
        <v>3.06071854833667E-4</v>
      </c>
    </row>
    <row r="439" spans="1:4" ht="21" customHeight="1">
      <c r="A439" s="157" t="s">
        <v>408</v>
      </c>
      <c r="B439" s="158">
        <v>7946</v>
      </c>
      <c r="C439" s="159">
        <v>12563.397490699999</v>
      </c>
      <c r="D439" s="160">
        <v>7.2131135409607197E-5</v>
      </c>
    </row>
    <row r="440" spans="1:4" ht="21" customHeight="1">
      <c r="A440" s="157" t="s">
        <v>690</v>
      </c>
      <c r="B440" s="158">
        <v>5867</v>
      </c>
      <c r="C440" s="159">
        <v>14435.9978202</v>
      </c>
      <c r="D440" s="160">
        <v>8.2882430036337496E-5</v>
      </c>
    </row>
    <row r="441" spans="1:4" ht="21" customHeight="1">
      <c r="A441" s="157" t="s">
        <v>691</v>
      </c>
      <c r="B441" s="158">
        <v>15294</v>
      </c>
      <c r="C441" s="159">
        <v>42929.444598900001</v>
      </c>
      <c r="D441" s="160">
        <v>2.4647390036928199E-4</v>
      </c>
    </row>
    <row r="442" spans="1:4" ht="21" customHeight="1">
      <c r="A442" s="157" t="s">
        <v>692</v>
      </c>
      <c r="B442" s="158">
        <v>19603</v>
      </c>
      <c r="C442" s="159">
        <v>36596.573530299996</v>
      </c>
      <c r="D442" s="160">
        <v>2.10114533333502E-4</v>
      </c>
    </row>
    <row r="443" spans="1:4" ht="21" customHeight="1">
      <c r="A443" s="157" t="s">
        <v>693</v>
      </c>
      <c r="B443" s="158">
        <v>8020</v>
      </c>
      <c r="C443" s="159">
        <v>17991.815381799999</v>
      </c>
      <c r="D443" s="160">
        <v>1.03297700524873E-4</v>
      </c>
    </row>
    <row r="444" spans="1:4" ht="21" customHeight="1">
      <c r="A444" s="157" t="s">
        <v>694</v>
      </c>
      <c r="B444" s="158">
        <v>10907</v>
      </c>
      <c r="C444" s="159">
        <v>19933.895303500001</v>
      </c>
      <c r="D444" s="160">
        <v>1.1444790331931E-4</v>
      </c>
    </row>
    <row r="445" spans="1:4" ht="21" customHeight="1">
      <c r="A445" s="156" t="s">
        <v>695</v>
      </c>
      <c r="B445" s="153">
        <v>76069</v>
      </c>
      <c r="C445" s="154">
        <v>326128.20295120002</v>
      </c>
      <c r="D445" s="155">
        <v>1.87242325058794E-3</v>
      </c>
    </row>
    <row r="446" spans="1:4" ht="21" customHeight="1">
      <c r="A446" s="157" t="s">
        <v>696</v>
      </c>
      <c r="B446" s="158">
        <v>23758</v>
      </c>
      <c r="C446" s="159">
        <v>44466.537675400003</v>
      </c>
      <c r="D446" s="160">
        <v>2.5529892313245301E-4</v>
      </c>
    </row>
    <row r="447" spans="1:4" ht="21" customHeight="1">
      <c r="A447" s="157" t="s">
        <v>697</v>
      </c>
      <c r="B447" s="158">
        <v>28701</v>
      </c>
      <c r="C447" s="159">
        <v>176415.2409</v>
      </c>
      <c r="D447" s="160">
        <v>1.01286547998629E-3</v>
      </c>
    </row>
    <row r="448" spans="1:4" ht="21" customHeight="1">
      <c r="A448" s="157" t="s">
        <v>698</v>
      </c>
      <c r="B448" s="158">
        <v>10126</v>
      </c>
      <c r="C448" s="159">
        <v>56895.559932900003</v>
      </c>
      <c r="D448" s="160">
        <v>3.2665856037456101E-4</v>
      </c>
    </row>
    <row r="449" spans="1:15" ht="21" customHeight="1">
      <c r="A449" s="157" t="s">
        <v>699</v>
      </c>
      <c r="B449" s="158">
        <v>241</v>
      </c>
      <c r="C449" s="159">
        <v>1428.6807899999999</v>
      </c>
      <c r="D449" s="160">
        <v>8.2025875243443207E-6</v>
      </c>
    </row>
    <row r="450" spans="1:15" ht="21" customHeight="1">
      <c r="A450" s="157" t="s">
        <v>700</v>
      </c>
      <c r="B450" s="158">
        <v>13243</v>
      </c>
      <c r="C450" s="159">
        <v>46922.183652899999</v>
      </c>
      <c r="D450" s="160">
        <v>2.69397699570294E-4</v>
      </c>
    </row>
    <row r="451" spans="1:15" ht="21" customHeight="1">
      <c r="A451" s="156" t="s">
        <v>701</v>
      </c>
      <c r="B451" s="153">
        <v>177611</v>
      </c>
      <c r="C451" s="154">
        <v>1144737.396465</v>
      </c>
      <c r="D451" s="155">
        <v>6.5723629467252798E-3</v>
      </c>
    </row>
    <row r="452" spans="1:15" ht="21" customHeight="1">
      <c r="A452" s="157" t="s">
        <v>702</v>
      </c>
      <c r="B452" s="158">
        <v>16324</v>
      </c>
      <c r="C452" s="159">
        <v>150698.425158</v>
      </c>
      <c r="D452" s="160">
        <v>8.6521568064154303E-4</v>
      </c>
    </row>
    <row r="453" spans="1:15" ht="21" customHeight="1">
      <c r="A453" s="157" t="s">
        <v>703</v>
      </c>
      <c r="B453" s="158">
        <v>9632</v>
      </c>
      <c r="C453" s="159">
        <v>26847.840862000001</v>
      </c>
      <c r="D453" s="160">
        <v>1.5414343501477499E-4</v>
      </c>
    </row>
    <row r="454" spans="1:15" ht="21" customHeight="1">
      <c r="A454" s="157" t="s">
        <v>704</v>
      </c>
      <c r="B454" s="158">
        <v>8328</v>
      </c>
      <c r="C454" s="159">
        <v>40211.051911100003</v>
      </c>
      <c r="D454" s="160">
        <v>2.30866597392095E-4</v>
      </c>
    </row>
    <row r="455" spans="1:15" ht="21" customHeight="1">
      <c r="A455" s="157" t="s">
        <v>705</v>
      </c>
      <c r="B455" s="158">
        <v>16919</v>
      </c>
      <c r="C455" s="159">
        <v>36105.388997499998</v>
      </c>
      <c r="D455" s="160">
        <v>2.0729446033392301E-4</v>
      </c>
    </row>
    <row r="456" spans="1:15" s="162" customFormat="1" ht="21" customHeight="1">
      <c r="A456" s="157" t="s">
        <v>706</v>
      </c>
      <c r="B456" s="158">
        <v>16896</v>
      </c>
      <c r="C456" s="159">
        <v>51358.415251799997</v>
      </c>
      <c r="D456" s="160">
        <v>2.9486775433895901E-4</v>
      </c>
      <c r="F456" s="161"/>
      <c r="G456" s="161"/>
      <c r="H456" s="161"/>
      <c r="I456" s="161"/>
      <c r="J456" s="161"/>
      <c r="K456" s="161"/>
      <c r="L456" s="161"/>
      <c r="M456" s="161"/>
      <c r="N456" s="161"/>
      <c r="O456" s="161"/>
    </row>
    <row r="457" spans="1:15" ht="21" customHeight="1">
      <c r="A457" s="157" t="s">
        <v>707</v>
      </c>
      <c r="B457" s="158">
        <v>15865</v>
      </c>
      <c r="C457" s="159">
        <v>34491.292339799998</v>
      </c>
      <c r="D457" s="160">
        <v>1.9802733138516999E-4</v>
      </c>
    </row>
    <row r="458" spans="1:15" ht="21" customHeight="1">
      <c r="A458" s="157" t="s">
        <v>708</v>
      </c>
      <c r="B458" s="158">
        <v>62453</v>
      </c>
      <c r="C458" s="159">
        <v>711981.3096258</v>
      </c>
      <c r="D458" s="160">
        <v>4.0877493760540602E-3</v>
      </c>
    </row>
    <row r="459" spans="1:15" ht="21" customHeight="1">
      <c r="A459" s="157" t="s">
        <v>709</v>
      </c>
      <c r="B459" s="158">
        <v>21202</v>
      </c>
      <c r="C459" s="159">
        <v>49628.261219599997</v>
      </c>
      <c r="D459" s="160">
        <v>2.8493429685912699E-4</v>
      </c>
    </row>
    <row r="460" spans="1:15" ht="21" customHeight="1">
      <c r="A460" s="163" t="s">
        <v>710</v>
      </c>
      <c r="B460" s="164">
        <v>9992</v>
      </c>
      <c r="C460" s="165">
        <v>43415.4110994</v>
      </c>
      <c r="D460" s="166">
        <v>2.49264014705635E-4</v>
      </c>
    </row>
    <row r="461" spans="1:15">
      <c r="A461" s="167"/>
      <c r="B461" s="168"/>
      <c r="C461" s="140"/>
      <c r="D461" s="169" t="s">
        <v>369</v>
      </c>
    </row>
    <row r="462" spans="1:15">
      <c r="A462" s="1248"/>
      <c r="B462" s="1248"/>
      <c r="C462" s="1248"/>
      <c r="D462" s="1248"/>
    </row>
    <row r="463" spans="1:15">
      <c r="A463" s="1248"/>
      <c r="B463" s="1248"/>
      <c r="C463" s="1248"/>
      <c r="D463" s="1248"/>
    </row>
    <row r="464" spans="1:15">
      <c r="A464" s="138"/>
      <c r="B464" s="139"/>
      <c r="C464" s="140"/>
      <c r="D464" s="141" t="s">
        <v>54</v>
      </c>
    </row>
    <row r="465" spans="1:4" ht="24" customHeight="1">
      <c r="A465" s="1245" t="s">
        <v>327</v>
      </c>
      <c r="B465" s="142" t="s">
        <v>328</v>
      </c>
      <c r="C465" s="143" t="s">
        <v>329</v>
      </c>
      <c r="D465" s="144" t="s">
        <v>57</v>
      </c>
    </row>
    <row r="466" spans="1:4" ht="24" customHeight="1">
      <c r="A466" s="1246"/>
      <c r="B466" s="145" t="s">
        <v>8</v>
      </c>
      <c r="C466" s="146" t="s">
        <v>9</v>
      </c>
      <c r="D466" s="147" t="s">
        <v>10</v>
      </c>
    </row>
    <row r="467" spans="1:4" ht="11.25" customHeight="1">
      <c r="A467" s="174"/>
      <c r="B467" s="175"/>
      <c r="C467" s="176"/>
      <c r="D467" s="177"/>
    </row>
    <row r="468" spans="1:4" ht="21" customHeight="1">
      <c r="A468" s="156" t="s">
        <v>711</v>
      </c>
      <c r="B468" s="153">
        <v>131679</v>
      </c>
      <c r="C468" s="154">
        <v>432907.67636769998</v>
      </c>
      <c r="D468" s="155">
        <v>2.4854839025074201E-3</v>
      </c>
    </row>
    <row r="469" spans="1:4" ht="21" customHeight="1">
      <c r="A469" s="157" t="s">
        <v>712</v>
      </c>
      <c r="B469" s="158">
        <v>8554</v>
      </c>
      <c r="C469" s="159">
        <v>17241.5061073</v>
      </c>
      <c r="D469" s="160">
        <v>9.8989896054139102E-5</v>
      </c>
    </row>
    <row r="470" spans="1:4" ht="21" customHeight="1">
      <c r="A470" s="157" t="s">
        <v>713</v>
      </c>
      <c r="B470" s="158">
        <v>46626</v>
      </c>
      <c r="C470" s="159">
        <v>225129.17374480001</v>
      </c>
      <c r="D470" s="160">
        <v>1.2925502777461201E-3</v>
      </c>
    </row>
    <row r="471" spans="1:4" ht="21" customHeight="1">
      <c r="A471" s="157" t="s">
        <v>594</v>
      </c>
      <c r="B471" s="158">
        <v>25896</v>
      </c>
      <c r="C471" s="159">
        <v>92023.458015299999</v>
      </c>
      <c r="D471" s="160">
        <v>5.2834088198478802E-4</v>
      </c>
    </row>
    <row r="472" spans="1:4" ht="21" customHeight="1">
      <c r="A472" s="157" t="s">
        <v>714</v>
      </c>
      <c r="B472" s="158">
        <v>11098</v>
      </c>
      <c r="C472" s="159">
        <v>26804.591187800001</v>
      </c>
      <c r="D472" s="160">
        <v>1.5389512255722099E-4</v>
      </c>
    </row>
    <row r="473" spans="1:4" ht="21" customHeight="1">
      <c r="A473" s="157" t="s">
        <v>715</v>
      </c>
      <c r="B473" s="158">
        <v>18041</v>
      </c>
      <c r="C473" s="159">
        <v>29385.588904600001</v>
      </c>
      <c r="D473" s="160">
        <v>1.6871358992961801E-4</v>
      </c>
    </row>
    <row r="474" spans="1:4" ht="21" customHeight="1">
      <c r="A474" s="157" t="s">
        <v>716</v>
      </c>
      <c r="B474" s="158">
        <v>21464</v>
      </c>
      <c r="C474" s="159">
        <v>42323.358407899999</v>
      </c>
      <c r="D474" s="160">
        <v>2.4299413423553801E-4</v>
      </c>
    </row>
    <row r="475" spans="1:4" ht="21" customHeight="1">
      <c r="A475" s="156" t="s">
        <v>717</v>
      </c>
      <c r="B475" s="153">
        <v>171332</v>
      </c>
      <c r="C475" s="154">
        <v>2256746.2095149001</v>
      </c>
      <c r="D475" s="155">
        <v>1.29568189292853E-2</v>
      </c>
    </row>
    <row r="476" spans="1:4" ht="21" customHeight="1">
      <c r="A476" s="157" t="s">
        <v>718</v>
      </c>
      <c r="B476" s="158">
        <v>5051</v>
      </c>
      <c r="C476" s="159">
        <v>14807.538404499999</v>
      </c>
      <c r="D476" s="160">
        <v>8.50155826502022E-5</v>
      </c>
    </row>
    <row r="477" spans="1:4" ht="21" customHeight="1">
      <c r="A477" s="157" t="s">
        <v>719</v>
      </c>
      <c r="B477" s="158">
        <v>7783</v>
      </c>
      <c r="C477" s="159">
        <v>17157.268287399998</v>
      </c>
      <c r="D477" s="160">
        <v>9.8506255414868206E-5</v>
      </c>
    </row>
    <row r="478" spans="1:4" ht="21" customHeight="1">
      <c r="A478" s="157" t="s">
        <v>628</v>
      </c>
      <c r="B478" s="158">
        <v>13145</v>
      </c>
      <c r="C478" s="159">
        <v>562285.81666769995</v>
      </c>
      <c r="D478" s="160">
        <v>3.22829190200999E-3</v>
      </c>
    </row>
    <row r="479" spans="1:4" ht="21" customHeight="1">
      <c r="A479" s="157" t="s">
        <v>720</v>
      </c>
      <c r="B479" s="158">
        <v>3392</v>
      </c>
      <c r="C479" s="159">
        <v>8044.2355932999999</v>
      </c>
      <c r="D479" s="160">
        <v>4.6184946968097101E-5</v>
      </c>
    </row>
    <row r="480" spans="1:4" ht="21" customHeight="1">
      <c r="A480" s="157" t="s">
        <v>721</v>
      </c>
      <c r="B480" s="158">
        <v>24409</v>
      </c>
      <c r="C480" s="159">
        <v>58244.8274093</v>
      </c>
      <c r="D480" s="160">
        <v>3.3440520654380199E-4</v>
      </c>
    </row>
    <row r="481" spans="1:15" ht="21" customHeight="1">
      <c r="A481" s="157" t="s">
        <v>722</v>
      </c>
      <c r="B481" s="158">
        <v>265</v>
      </c>
      <c r="C481" s="159">
        <v>3223.1780054999999</v>
      </c>
      <c r="D481" s="160">
        <v>1.8505463138939E-5</v>
      </c>
    </row>
    <row r="482" spans="1:15" ht="21" customHeight="1">
      <c r="A482" s="157" t="s">
        <v>723</v>
      </c>
      <c r="B482" s="158">
        <v>4278</v>
      </c>
      <c r="C482" s="159">
        <v>48071.998294999998</v>
      </c>
      <c r="D482" s="160">
        <v>2.7599921287166498E-4</v>
      </c>
    </row>
    <row r="483" spans="1:15" ht="21" customHeight="1">
      <c r="A483" s="157" t="s">
        <v>724</v>
      </c>
      <c r="B483" s="158">
        <v>5641</v>
      </c>
      <c r="C483" s="159">
        <v>41162.784206999997</v>
      </c>
      <c r="D483" s="160">
        <v>2.3633084630725399E-4</v>
      </c>
    </row>
    <row r="484" spans="1:15" ht="21" customHeight="1">
      <c r="A484" s="157" t="s">
        <v>725</v>
      </c>
      <c r="B484" s="158">
        <v>31989</v>
      </c>
      <c r="C484" s="159">
        <v>1108132.3255475</v>
      </c>
      <c r="D484" s="160">
        <v>6.3621996267329804E-3</v>
      </c>
    </row>
    <row r="485" spans="1:15" ht="21" customHeight="1">
      <c r="A485" s="157" t="s">
        <v>726</v>
      </c>
      <c r="B485" s="158">
        <v>7778</v>
      </c>
      <c r="C485" s="159">
        <v>13569.724467100001</v>
      </c>
      <c r="D485" s="160">
        <v>7.79088326809688E-5</v>
      </c>
    </row>
    <row r="486" spans="1:15" ht="21" customHeight="1">
      <c r="A486" s="157" t="s">
        <v>727</v>
      </c>
      <c r="B486" s="158">
        <v>591</v>
      </c>
      <c r="C486" s="159">
        <v>2477.8588199000001</v>
      </c>
      <c r="D486" s="160">
        <v>1.4226308623634701E-5</v>
      </c>
    </row>
    <row r="487" spans="1:15" ht="21" customHeight="1">
      <c r="A487" s="157" t="s">
        <v>728</v>
      </c>
      <c r="B487" s="158">
        <v>17055</v>
      </c>
      <c r="C487" s="159">
        <v>37606.986288</v>
      </c>
      <c r="D487" s="160">
        <v>2.15915688594187E-4</v>
      </c>
    </row>
    <row r="488" spans="1:15" ht="21" customHeight="1">
      <c r="A488" s="157" t="s">
        <v>729</v>
      </c>
      <c r="B488" s="158">
        <v>12125</v>
      </c>
      <c r="C488" s="159">
        <v>30411.560542200001</v>
      </c>
      <c r="D488" s="160">
        <v>1.7460407450378901E-4</v>
      </c>
    </row>
    <row r="489" spans="1:15" ht="21" customHeight="1">
      <c r="A489" s="157" t="s">
        <v>730</v>
      </c>
      <c r="B489" s="158">
        <v>8115</v>
      </c>
      <c r="C489" s="159">
        <v>17089.6135244</v>
      </c>
      <c r="D489" s="160">
        <v>9.8117824269975201E-5</v>
      </c>
    </row>
    <row r="490" spans="1:15" ht="21" customHeight="1">
      <c r="A490" s="157" t="s">
        <v>731</v>
      </c>
      <c r="B490" s="158">
        <v>22929</v>
      </c>
      <c r="C490" s="159">
        <v>280531.85395279998</v>
      </c>
      <c r="D490" s="160">
        <v>1.6106376606452599E-3</v>
      </c>
    </row>
    <row r="491" spans="1:15" ht="21" customHeight="1">
      <c r="A491" s="157" t="s">
        <v>732</v>
      </c>
      <c r="B491" s="158">
        <v>6786</v>
      </c>
      <c r="C491" s="159">
        <v>13928.639503300001</v>
      </c>
      <c r="D491" s="160">
        <v>7.9969497329671605E-5</v>
      </c>
    </row>
    <row r="492" spans="1:15" ht="21" customHeight="1">
      <c r="A492" s="156" t="s">
        <v>733</v>
      </c>
      <c r="B492" s="153">
        <v>142532</v>
      </c>
      <c r="C492" s="154">
        <v>1128245.8146416999</v>
      </c>
      <c r="D492" s="155">
        <v>6.4776786447683001E-3</v>
      </c>
    </row>
    <row r="493" spans="1:15" ht="21" customHeight="1">
      <c r="A493" s="157" t="s">
        <v>734</v>
      </c>
      <c r="B493" s="158">
        <v>15105</v>
      </c>
      <c r="C493" s="159">
        <v>49036.5190688</v>
      </c>
      <c r="D493" s="160">
        <v>2.8153688519253601E-4</v>
      </c>
    </row>
    <row r="494" spans="1:15" ht="21" customHeight="1">
      <c r="A494" s="157" t="s">
        <v>628</v>
      </c>
      <c r="B494" s="158">
        <v>19172</v>
      </c>
      <c r="C494" s="159">
        <v>48828.476125399997</v>
      </c>
      <c r="D494" s="160">
        <v>2.8034243331496799E-4</v>
      </c>
    </row>
    <row r="495" spans="1:15" s="162" customFormat="1" ht="21" customHeight="1">
      <c r="A495" s="157" t="s">
        <v>735</v>
      </c>
      <c r="B495" s="158">
        <v>3742</v>
      </c>
      <c r="C495" s="159">
        <v>23193.618537900002</v>
      </c>
      <c r="D495" s="160">
        <v>1.3316318620297201E-4</v>
      </c>
      <c r="F495" s="161"/>
      <c r="G495" s="161"/>
      <c r="H495" s="161"/>
      <c r="I495" s="161"/>
      <c r="J495" s="161"/>
      <c r="K495" s="161"/>
      <c r="L495" s="161"/>
      <c r="M495" s="161"/>
      <c r="N495" s="161"/>
      <c r="O495" s="161"/>
    </row>
    <row r="496" spans="1:15" ht="21" customHeight="1">
      <c r="A496" s="157" t="s">
        <v>736</v>
      </c>
      <c r="B496" s="158">
        <v>4249</v>
      </c>
      <c r="C496" s="159">
        <v>10885.921268399999</v>
      </c>
      <c r="D496" s="160">
        <v>6.2500120819271594E-5</v>
      </c>
    </row>
    <row r="497" spans="1:4" ht="21" customHeight="1">
      <c r="A497" s="157" t="s">
        <v>737</v>
      </c>
      <c r="B497" s="158">
        <v>20366</v>
      </c>
      <c r="C497" s="159">
        <v>40388.000059999998</v>
      </c>
      <c r="D497" s="160">
        <v>2.3188252249501699E-4</v>
      </c>
    </row>
    <row r="498" spans="1:4" ht="21" customHeight="1">
      <c r="A498" s="157" t="s">
        <v>738</v>
      </c>
      <c r="B498" s="158">
        <v>51657</v>
      </c>
      <c r="C498" s="159">
        <v>880379.70033829997</v>
      </c>
      <c r="D498" s="160">
        <v>5.0545871388674099E-3</v>
      </c>
    </row>
    <row r="499" spans="1:4" ht="21" customHeight="1">
      <c r="A499" s="157" t="s">
        <v>550</v>
      </c>
      <c r="B499" s="158">
        <v>28241</v>
      </c>
      <c r="C499" s="159">
        <v>75533.579242899999</v>
      </c>
      <c r="D499" s="160">
        <v>4.3366635787612498E-4</v>
      </c>
    </row>
    <row r="500" spans="1:4" ht="21" customHeight="1">
      <c r="A500" s="156" t="s">
        <v>739</v>
      </c>
      <c r="B500" s="153">
        <v>67075</v>
      </c>
      <c r="C500" s="154">
        <v>172457.07457940001</v>
      </c>
      <c r="D500" s="155">
        <v>9.9014017570006304E-4</v>
      </c>
    </row>
    <row r="501" spans="1:4" ht="21" customHeight="1">
      <c r="A501" s="157" t="s">
        <v>740</v>
      </c>
      <c r="B501" s="158">
        <v>33991</v>
      </c>
      <c r="C501" s="159">
        <v>105008.453176</v>
      </c>
      <c r="D501" s="160">
        <v>6.0289256634587498E-4</v>
      </c>
    </row>
    <row r="502" spans="1:4" ht="21" customHeight="1">
      <c r="A502" s="157" t="s">
        <v>551</v>
      </c>
      <c r="B502" s="158">
        <v>8453</v>
      </c>
      <c r="C502" s="159">
        <v>20268.315087800001</v>
      </c>
      <c r="D502" s="160">
        <v>1.1636793162079799E-4</v>
      </c>
    </row>
    <row r="503" spans="1:4" ht="21" customHeight="1">
      <c r="A503" s="157" t="s">
        <v>741</v>
      </c>
      <c r="B503" s="158">
        <v>10643</v>
      </c>
      <c r="C503" s="159">
        <v>23286.939700300001</v>
      </c>
      <c r="D503" s="160">
        <v>1.3369897768824801E-4</v>
      </c>
    </row>
    <row r="504" spans="1:4" ht="21" customHeight="1">
      <c r="A504" s="157" t="s">
        <v>599</v>
      </c>
      <c r="B504" s="158">
        <v>13988</v>
      </c>
      <c r="C504" s="159">
        <v>23893.366615300001</v>
      </c>
      <c r="D504" s="160">
        <v>1.3718070004514101E-4</v>
      </c>
    </row>
    <row r="505" spans="1:4" ht="21" customHeight="1">
      <c r="A505" s="156" t="s">
        <v>742</v>
      </c>
      <c r="B505" s="153">
        <v>47363</v>
      </c>
      <c r="C505" s="154">
        <v>127671.5322968</v>
      </c>
      <c r="D505" s="155">
        <v>7.3300972852840998E-4</v>
      </c>
    </row>
    <row r="506" spans="1:4" ht="21" customHeight="1">
      <c r="A506" s="157" t="s">
        <v>743</v>
      </c>
      <c r="B506" s="158">
        <v>22966</v>
      </c>
      <c r="C506" s="159">
        <v>45520.608432499997</v>
      </c>
      <c r="D506" s="160">
        <v>2.6135073519746002E-4</v>
      </c>
    </row>
    <row r="507" spans="1:4" ht="21" customHeight="1">
      <c r="A507" s="163" t="s">
        <v>744</v>
      </c>
      <c r="B507" s="164">
        <v>20750</v>
      </c>
      <c r="C507" s="165">
        <v>73294.126963699993</v>
      </c>
      <c r="D507" s="166">
        <v>4.2080882982975802E-4</v>
      </c>
    </row>
    <row r="508" spans="1:4">
      <c r="A508" s="167"/>
      <c r="B508" s="168"/>
      <c r="C508" s="140"/>
      <c r="D508" s="169" t="s">
        <v>369</v>
      </c>
    </row>
    <row r="509" spans="1:4">
      <c r="A509" s="1248"/>
      <c r="B509" s="1248"/>
      <c r="C509" s="1248"/>
      <c r="D509" s="1248"/>
    </row>
    <row r="510" spans="1:4">
      <c r="A510" s="1248"/>
      <c r="B510" s="1248"/>
      <c r="C510" s="1248"/>
      <c r="D510" s="1248"/>
    </row>
    <row r="511" spans="1:4">
      <c r="A511" s="1248"/>
      <c r="B511" s="1248"/>
      <c r="C511" s="1248"/>
      <c r="D511" s="1248"/>
    </row>
    <row r="512" spans="1:4">
      <c r="A512" s="138"/>
      <c r="B512" s="139"/>
      <c r="C512" s="140"/>
      <c r="D512" s="141" t="s">
        <v>54</v>
      </c>
    </row>
    <row r="513" spans="1:15" ht="24" customHeight="1">
      <c r="A513" s="1245" t="s">
        <v>327</v>
      </c>
      <c r="B513" s="142" t="s">
        <v>328</v>
      </c>
      <c r="C513" s="143" t="s">
        <v>329</v>
      </c>
      <c r="D513" s="144" t="s">
        <v>57</v>
      </c>
    </row>
    <row r="514" spans="1:15" ht="24" customHeight="1">
      <c r="A514" s="1246"/>
      <c r="B514" s="145" t="s">
        <v>8</v>
      </c>
      <c r="C514" s="146" t="s">
        <v>9</v>
      </c>
      <c r="D514" s="147" t="s">
        <v>10</v>
      </c>
    </row>
    <row r="515" spans="1:15">
      <c r="A515" s="148"/>
      <c r="B515" s="149"/>
      <c r="C515" s="150"/>
      <c r="D515" s="151"/>
    </row>
    <row r="516" spans="1:15" ht="21" customHeight="1">
      <c r="A516" s="157" t="s">
        <v>745</v>
      </c>
      <c r="B516" s="158">
        <v>3647</v>
      </c>
      <c r="C516" s="159">
        <v>8856.7969006000003</v>
      </c>
      <c r="D516" s="160">
        <v>5.0850163501192602E-5</v>
      </c>
    </row>
    <row r="517" spans="1:15" ht="21" customHeight="1">
      <c r="A517" s="156" t="s">
        <v>746</v>
      </c>
      <c r="B517" s="153">
        <v>70390</v>
      </c>
      <c r="C517" s="154">
        <v>137108.32151179999</v>
      </c>
      <c r="D517" s="155">
        <v>7.8718984351744598E-4</v>
      </c>
    </row>
    <row r="518" spans="1:15" ht="21" customHeight="1">
      <c r="A518" s="157" t="s">
        <v>747</v>
      </c>
      <c r="B518" s="158">
        <v>13950</v>
      </c>
      <c r="C518" s="159">
        <v>24666.203760100001</v>
      </c>
      <c r="D518" s="160">
        <v>1.41617845393953E-4</v>
      </c>
    </row>
    <row r="519" spans="1:15" ht="21" customHeight="1">
      <c r="A519" s="157" t="s">
        <v>748</v>
      </c>
      <c r="B519" s="158">
        <v>25506</v>
      </c>
      <c r="C519" s="159">
        <v>38992.672929</v>
      </c>
      <c r="D519" s="160">
        <v>2.23871430726141E-4</v>
      </c>
    </row>
    <row r="520" spans="1:15" ht="21" customHeight="1">
      <c r="A520" s="157" t="s">
        <v>749</v>
      </c>
      <c r="B520" s="158">
        <v>880</v>
      </c>
      <c r="C520" s="159">
        <v>1392.2149727999999</v>
      </c>
      <c r="D520" s="160">
        <v>7.9932237117114493E-6</v>
      </c>
    </row>
    <row r="521" spans="1:15" s="178" customFormat="1" ht="21" customHeight="1">
      <c r="A521" s="157" t="s">
        <v>750</v>
      </c>
      <c r="B521" s="158">
        <v>30054</v>
      </c>
      <c r="C521" s="159">
        <v>72057.229849900003</v>
      </c>
      <c r="D521" s="160">
        <v>4.13707343685639E-4</v>
      </c>
      <c r="F521" s="179"/>
      <c r="G521" s="179"/>
      <c r="H521" s="179"/>
      <c r="I521" s="179"/>
      <c r="J521" s="179"/>
      <c r="K521" s="179"/>
      <c r="L521" s="179"/>
      <c r="M521" s="179"/>
      <c r="N521" s="179"/>
      <c r="O521" s="179"/>
    </row>
    <row r="522" spans="1:15" ht="21" customHeight="1">
      <c r="A522" s="156" t="s">
        <v>751</v>
      </c>
      <c r="B522" s="153">
        <v>119543</v>
      </c>
      <c r="C522" s="154">
        <v>430155.33920290001</v>
      </c>
      <c r="D522" s="155">
        <v>2.4696817116689898E-3</v>
      </c>
    </row>
    <row r="523" spans="1:15" ht="21" customHeight="1">
      <c r="A523" s="157" t="s">
        <v>752</v>
      </c>
      <c r="B523" s="158">
        <v>8843</v>
      </c>
      <c r="C523" s="159">
        <v>18811.415444099999</v>
      </c>
      <c r="D523" s="160">
        <v>1.08003329167065E-4</v>
      </c>
    </row>
    <row r="524" spans="1:15" ht="21" customHeight="1">
      <c r="A524" s="157" t="s">
        <v>753</v>
      </c>
      <c r="B524" s="158">
        <v>8176</v>
      </c>
      <c r="C524" s="159">
        <v>20125.827117100001</v>
      </c>
      <c r="D524" s="160">
        <v>1.15549855211419E-4</v>
      </c>
    </row>
    <row r="525" spans="1:15" ht="21" customHeight="1">
      <c r="A525" s="157" t="s">
        <v>754</v>
      </c>
      <c r="B525" s="158">
        <v>17582</v>
      </c>
      <c r="C525" s="159">
        <v>45963.688350999997</v>
      </c>
      <c r="D525" s="160">
        <v>2.63894621723557E-4</v>
      </c>
    </row>
    <row r="526" spans="1:15" ht="21" customHeight="1">
      <c r="A526" s="157" t="s">
        <v>594</v>
      </c>
      <c r="B526" s="158">
        <v>15560</v>
      </c>
      <c r="C526" s="159">
        <v>37956.008806400001</v>
      </c>
      <c r="D526" s="160">
        <v>2.17919556620678E-4</v>
      </c>
    </row>
    <row r="527" spans="1:15" ht="21" customHeight="1">
      <c r="A527" s="157" t="s">
        <v>755</v>
      </c>
      <c r="B527" s="158">
        <v>3764</v>
      </c>
      <c r="C527" s="159">
        <v>17549.746795499999</v>
      </c>
      <c r="D527" s="160">
        <v>1.0075962043289601E-4</v>
      </c>
    </row>
    <row r="528" spans="1:15" ht="21" customHeight="1">
      <c r="A528" s="157" t="s">
        <v>756</v>
      </c>
      <c r="B528" s="158">
        <v>38127</v>
      </c>
      <c r="C528" s="159">
        <v>224671.29164099999</v>
      </c>
      <c r="D528" s="160">
        <v>1.28992140637153E-3</v>
      </c>
    </row>
    <row r="529" spans="1:15" ht="21" customHeight="1">
      <c r="A529" s="157" t="s">
        <v>757</v>
      </c>
      <c r="B529" s="158">
        <v>18830</v>
      </c>
      <c r="C529" s="159">
        <v>45430.632596900003</v>
      </c>
      <c r="D529" s="160">
        <v>2.6083415047695998E-4</v>
      </c>
    </row>
    <row r="530" spans="1:15" ht="21" customHeight="1">
      <c r="A530" s="157" t="s">
        <v>758</v>
      </c>
      <c r="B530" s="158">
        <v>8661</v>
      </c>
      <c r="C530" s="159">
        <v>19646.728450899998</v>
      </c>
      <c r="D530" s="160">
        <v>1.12799171664885E-4</v>
      </c>
    </row>
    <row r="531" spans="1:15" ht="21" customHeight="1">
      <c r="A531" s="152" t="s">
        <v>759</v>
      </c>
      <c r="B531" s="153">
        <v>1173893</v>
      </c>
      <c r="C531" s="154">
        <v>2153926.3513532998</v>
      </c>
      <c r="D531" s="155">
        <v>1.2366491900522501E-2</v>
      </c>
    </row>
    <row r="532" spans="1:15" ht="21" customHeight="1">
      <c r="A532" s="156" t="s">
        <v>760</v>
      </c>
      <c r="B532" s="153">
        <v>264960</v>
      </c>
      <c r="C532" s="154">
        <v>473594.6467324</v>
      </c>
      <c r="D532" s="155">
        <v>2.7190829246632798E-3</v>
      </c>
    </row>
    <row r="533" spans="1:15" s="162" customFormat="1" ht="21" customHeight="1">
      <c r="A533" s="157" t="s">
        <v>761</v>
      </c>
      <c r="B533" s="158">
        <v>39101</v>
      </c>
      <c r="C533" s="159">
        <v>53963.906266799997</v>
      </c>
      <c r="D533" s="160">
        <v>3.09826846841652E-4</v>
      </c>
      <c r="F533" s="161"/>
      <c r="G533" s="161"/>
      <c r="H533" s="161"/>
      <c r="I533" s="161"/>
      <c r="J533" s="161"/>
      <c r="K533" s="161"/>
      <c r="L533" s="161"/>
      <c r="M533" s="161"/>
      <c r="N533" s="161"/>
      <c r="O533" s="161"/>
    </row>
    <row r="534" spans="1:15" ht="21" customHeight="1">
      <c r="A534" s="157" t="s">
        <v>762</v>
      </c>
      <c r="B534" s="158">
        <v>56734</v>
      </c>
      <c r="C534" s="159">
        <v>65065.777671099997</v>
      </c>
      <c r="D534" s="160">
        <v>3.7356681767011497E-4</v>
      </c>
    </row>
    <row r="535" spans="1:15" ht="21" customHeight="1">
      <c r="A535" s="157" t="s">
        <v>763</v>
      </c>
      <c r="B535" s="158">
        <v>19812</v>
      </c>
      <c r="C535" s="159">
        <v>28447.029337200001</v>
      </c>
      <c r="D535" s="160">
        <v>1.63324970545711E-4</v>
      </c>
    </row>
    <row r="536" spans="1:15" ht="21" customHeight="1">
      <c r="A536" s="157" t="s">
        <v>764</v>
      </c>
      <c r="B536" s="158">
        <v>71366</v>
      </c>
      <c r="C536" s="159">
        <v>205268.73224760001</v>
      </c>
      <c r="D536" s="160">
        <v>1.1785241000350701E-3</v>
      </c>
    </row>
    <row r="537" spans="1:15" ht="21" customHeight="1">
      <c r="A537" s="157" t="s">
        <v>765</v>
      </c>
      <c r="B537" s="158">
        <v>14621</v>
      </c>
      <c r="C537" s="159">
        <v>35750.021800299997</v>
      </c>
      <c r="D537" s="160">
        <v>2.0525416514781999E-4</v>
      </c>
    </row>
    <row r="538" spans="1:15" ht="21" customHeight="1">
      <c r="A538" s="157" t="s">
        <v>766</v>
      </c>
      <c r="B538" s="158">
        <v>32574</v>
      </c>
      <c r="C538" s="159">
        <v>36322.694793299997</v>
      </c>
      <c r="D538" s="160">
        <v>2.08542093690564E-4</v>
      </c>
    </row>
    <row r="539" spans="1:15" ht="21" customHeight="1">
      <c r="A539" s="157" t="s">
        <v>767</v>
      </c>
      <c r="B539" s="158">
        <v>30752</v>
      </c>
      <c r="C539" s="159">
        <v>48776.484616100002</v>
      </c>
      <c r="D539" s="160">
        <v>2.8004393073234699E-4</v>
      </c>
    </row>
    <row r="540" spans="1:15" ht="21" customHeight="1">
      <c r="A540" s="156" t="s">
        <v>768</v>
      </c>
      <c r="B540" s="153">
        <v>504468</v>
      </c>
      <c r="C540" s="154">
        <v>1071237.7916431001</v>
      </c>
      <c r="D540" s="155">
        <v>6.1503743921256498E-3</v>
      </c>
    </row>
    <row r="541" spans="1:15" ht="21" customHeight="1">
      <c r="A541" s="157" t="s">
        <v>769</v>
      </c>
      <c r="B541" s="158">
        <v>78222</v>
      </c>
      <c r="C541" s="159">
        <v>117032.6141623</v>
      </c>
      <c r="D541" s="160">
        <v>6.7192774452373195E-4</v>
      </c>
    </row>
    <row r="542" spans="1:15" ht="21" customHeight="1">
      <c r="A542" s="157" t="s">
        <v>770</v>
      </c>
      <c r="B542" s="158">
        <v>16808</v>
      </c>
      <c r="C542" s="159">
        <v>14070.172826800001</v>
      </c>
      <c r="D542" s="160">
        <v>8.0782092754588095E-5</v>
      </c>
    </row>
    <row r="543" spans="1:15" ht="21" customHeight="1">
      <c r="A543" s="157" t="s">
        <v>771</v>
      </c>
      <c r="B543" s="158">
        <v>44455</v>
      </c>
      <c r="C543" s="159">
        <v>60879.233652700001</v>
      </c>
      <c r="D543" s="160">
        <v>3.49530312121912E-4</v>
      </c>
    </row>
    <row r="544" spans="1:15" ht="21" customHeight="1">
      <c r="A544" s="157" t="s">
        <v>772</v>
      </c>
      <c r="B544" s="158">
        <v>45138</v>
      </c>
      <c r="C544" s="159">
        <v>40555.114776800001</v>
      </c>
      <c r="D544" s="160">
        <v>2.3284199020869601E-4</v>
      </c>
    </row>
    <row r="545" spans="1:4" ht="21" customHeight="1">
      <c r="A545" s="157" t="s">
        <v>773</v>
      </c>
      <c r="B545" s="158">
        <v>19934</v>
      </c>
      <c r="C545" s="159">
        <v>27124.424001700001</v>
      </c>
      <c r="D545" s="160">
        <v>1.5573140163896901E-4</v>
      </c>
    </row>
    <row r="546" spans="1:4" ht="21" customHeight="1">
      <c r="A546" s="157" t="s">
        <v>774</v>
      </c>
      <c r="B546" s="158">
        <v>26712</v>
      </c>
      <c r="C546" s="159">
        <v>57139.817680200002</v>
      </c>
      <c r="D546" s="160">
        <v>3.2806093490409303E-4</v>
      </c>
    </row>
    <row r="547" spans="1:4" ht="21" customHeight="1">
      <c r="A547" s="157" t="s">
        <v>775</v>
      </c>
      <c r="B547" s="158">
        <v>44579</v>
      </c>
      <c r="C547" s="159">
        <v>44785.082226300001</v>
      </c>
      <c r="D547" s="160">
        <v>2.5712780581740901E-4</v>
      </c>
    </row>
    <row r="548" spans="1:4" ht="21" customHeight="1">
      <c r="A548" s="157" t="s">
        <v>776</v>
      </c>
      <c r="B548" s="158">
        <v>70395</v>
      </c>
      <c r="C548" s="159">
        <v>471266.85943840002</v>
      </c>
      <c r="D548" s="160">
        <v>2.7057182324585899E-3</v>
      </c>
    </row>
    <row r="549" spans="1:4" ht="21" customHeight="1">
      <c r="A549" s="157" t="s">
        <v>777</v>
      </c>
      <c r="B549" s="158">
        <v>26176</v>
      </c>
      <c r="C549" s="159">
        <v>50698.588224400002</v>
      </c>
      <c r="D549" s="160">
        <v>2.9107944208540298E-4</v>
      </c>
    </row>
    <row r="550" spans="1:4" ht="21" customHeight="1">
      <c r="A550" s="157" t="s">
        <v>778</v>
      </c>
      <c r="B550" s="158">
        <v>35505</v>
      </c>
      <c r="C550" s="159">
        <v>35678.2371814</v>
      </c>
      <c r="D550" s="160">
        <v>2.0484202296494001E-4</v>
      </c>
    </row>
    <row r="551" spans="1:4" ht="21" customHeight="1">
      <c r="A551" s="157" t="s">
        <v>779</v>
      </c>
      <c r="B551" s="158">
        <v>522</v>
      </c>
      <c r="C551" s="159">
        <v>1884.7556998</v>
      </c>
      <c r="D551" s="160">
        <v>1.08210831263549E-5</v>
      </c>
    </row>
    <row r="552" spans="1:4" ht="21" customHeight="1">
      <c r="A552" s="157" t="s">
        <v>780</v>
      </c>
      <c r="B552" s="158">
        <v>30111</v>
      </c>
      <c r="C552" s="159">
        <v>38947.272011200002</v>
      </c>
      <c r="D552" s="160">
        <v>2.2361076717936001E-4</v>
      </c>
    </row>
    <row r="553" spans="1:4" ht="21" customHeight="1">
      <c r="A553" s="163" t="s">
        <v>781</v>
      </c>
      <c r="B553" s="164">
        <v>24724</v>
      </c>
      <c r="C553" s="165">
        <v>27407.320598800001</v>
      </c>
      <c r="D553" s="166">
        <v>1.5735561616911099E-4</v>
      </c>
    </row>
    <row r="554" spans="1:4">
      <c r="A554" s="167"/>
      <c r="B554" s="168"/>
      <c r="C554" s="140"/>
      <c r="D554" s="169" t="s">
        <v>369</v>
      </c>
    </row>
    <row r="555" spans="1:4">
      <c r="A555" s="1248"/>
      <c r="B555" s="1248"/>
      <c r="C555" s="1248"/>
      <c r="D555" s="1248"/>
    </row>
    <row r="556" spans="1:4">
      <c r="A556" s="1248"/>
      <c r="B556" s="1248"/>
      <c r="C556" s="1248"/>
      <c r="D556" s="1248"/>
    </row>
    <row r="557" spans="1:4">
      <c r="A557" s="1248"/>
      <c r="B557" s="1248"/>
      <c r="C557" s="1248"/>
      <c r="D557" s="1248"/>
    </row>
    <row r="558" spans="1:4">
      <c r="A558" s="138"/>
      <c r="B558" s="139"/>
      <c r="C558" s="140"/>
      <c r="D558" s="141" t="s">
        <v>54</v>
      </c>
    </row>
    <row r="559" spans="1:4" ht="24" customHeight="1">
      <c r="A559" s="1245" t="s">
        <v>327</v>
      </c>
      <c r="B559" s="142" t="s">
        <v>328</v>
      </c>
      <c r="C559" s="143" t="s">
        <v>329</v>
      </c>
      <c r="D559" s="144" t="s">
        <v>57</v>
      </c>
    </row>
    <row r="560" spans="1:4" ht="24" customHeight="1">
      <c r="A560" s="1246"/>
      <c r="B560" s="145" t="s">
        <v>8</v>
      </c>
      <c r="C560" s="146" t="s">
        <v>9</v>
      </c>
      <c r="D560" s="147" t="s">
        <v>10</v>
      </c>
    </row>
    <row r="561" spans="1:15">
      <c r="A561" s="148"/>
      <c r="B561" s="149"/>
      <c r="C561" s="150"/>
      <c r="D561" s="151"/>
    </row>
    <row r="562" spans="1:15" ht="21" customHeight="1">
      <c r="A562" s="157" t="s">
        <v>782</v>
      </c>
      <c r="B562" s="158">
        <v>41187</v>
      </c>
      <c r="C562" s="159">
        <v>83768.299162299998</v>
      </c>
      <c r="D562" s="160">
        <v>4.8094494617249302E-4</v>
      </c>
    </row>
    <row r="563" spans="1:15" ht="21" customHeight="1">
      <c r="A563" s="156" t="s">
        <v>783</v>
      </c>
      <c r="B563" s="153">
        <v>218303</v>
      </c>
      <c r="C563" s="154">
        <v>305128.38614900003</v>
      </c>
      <c r="D563" s="155">
        <v>1.7518554956906099E-3</v>
      </c>
    </row>
    <row r="564" spans="1:15" ht="21" customHeight="1">
      <c r="A564" s="157" t="s">
        <v>784</v>
      </c>
      <c r="B564" s="158">
        <v>10883</v>
      </c>
      <c r="C564" s="159">
        <v>12949.6758849</v>
      </c>
      <c r="D564" s="160">
        <v>7.4348903268856305E-5</v>
      </c>
    </row>
    <row r="565" spans="1:15" ht="21" customHeight="1">
      <c r="A565" s="157" t="s">
        <v>785</v>
      </c>
      <c r="B565" s="158">
        <v>18641</v>
      </c>
      <c r="C565" s="159">
        <v>20945.6580583</v>
      </c>
      <c r="D565" s="160">
        <v>1.2025680941520401E-4</v>
      </c>
    </row>
    <row r="566" spans="1:15" ht="21" customHeight="1">
      <c r="A566" s="157" t="s">
        <v>786</v>
      </c>
      <c r="B566" s="158">
        <v>14697</v>
      </c>
      <c r="C566" s="159">
        <v>19648.153609600002</v>
      </c>
      <c r="D566" s="160">
        <v>1.12807354030781E-4</v>
      </c>
    </row>
    <row r="567" spans="1:15" ht="21" customHeight="1">
      <c r="A567" s="157" t="s">
        <v>787</v>
      </c>
      <c r="B567" s="158">
        <v>15494</v>
      </c>
      <c r="C567" s="159">
        <v>9074.6058327999999</v>
      </c>
      <c r="D567" s="160">
        <v>5.2100685550946299E-5</v>
      </c>
    </row>
    <row r="568" spans="1:15" ht="21" customHeight="1">
      <c r="A568" s="157" t="s">
        <v>788</v>
      </c>
      <c r="B568" s="158">
        <v>18291</v>
      </c>
      <c r="C568" s="159">
        <v>17739.3789378</v>
      </c>
      <c r="D568" s="160">
        <v>1.01848369057174E-4</v>
      </c>
    </row>
    <row r="569" spans="1:15" ht="21" customHeight="1">
      <c r="A569" s="157" t="s">
        <v>789</v>
      </c>
      <c r="B569" s="158">
        <v>18066</v>
      </c>
      <c r="C569" s="159">
        <v>23851.912988399999</v>
      </c>
      <c r="D569" s="160">
        <v>1.36942699362813E-4</v>
      </c>
    </row>
    <row r="570" spans="1:15" ht="21" customHeight="1">
      <c r="A570" s="157" t="s">
        <v>790</v>
      </c>
      <c r="B570" s="158">
        <v>29923</v>
      </c>
      <c r="C570" s="159">
        <v>20513.340383999999</v>
      </c>
      <c r="D570" s="160">
        <v>1.177747129339E-4</v>
      </c>
    </row>
    <row r="571" spans="1:15" s="162" customFormat="1" ht="21" customHeight="1">
      <c r="A571" s="157" t="s">
        <v>791</v>
      </c>
      <c r="B571" s="158">
        <v>20066</v>
      </c>
      <c r="C571" s="159">
        <v>24426.846229899998</v>
      </c>
      <c r="D571" s="160">
        <v>1.40243604832438E-4</v>
      </c>
      <c r="F571" s="161"/>
      <c r="G571" s="161"/>
      <c r="H571" s="161"/>
      <c r="I571" s="161"/>
      <c r="J571" s="161"/>
      <c r="K571" s="161"/>
      <c r="L571" s="161"/>
      <c r="M571" s="161"/>
      <c r="N571" s="161"/>
      <c r="O571" s="161"/>
    </row>
    <row r="572" spans="1:15" ht="21" customHeight="1">
      <c r="A572" s="157" t="s">
        <v>792</v>
      </c>
      <c r="B572" s="158">
        <v>44687</v>
      </c>
      <c r="C572" s="159">
        <v>124485.9781029</v>
      </c>
      <c r="D572" s="160">
        <v>7.1472027767843598E-4</v>
      </c>
    </row>
    <row r="573" spans="1:15" ht="21" customHeight="1">
      <c r="A573" s="157" t="s">
        <v>793</v>
      </c>
      <c r="B573" s="158">
        <v>27555</v>
      </c>
      <c r="C573" s="159">
        <v>31492.836120399999</v>
      </c>
      <c r="D573" s="160">
        <v>1.8081207956006299E-4</v>
      </c>
    </row>
    <row r="574" spans="1:15" ht="21" customHeight="1">
      <c r="A574" s="156" t="s">
        <v>794</v>
      </c>
      <c r="B574" s="153">
        <v>186162</v>
      </c>
      <c r="C574" s="154">
        <v>303965.52682879998</v>
      </c>
      <c r="D574" s="155">
        <v>1.74517908804294E-3</v>
      </c>
    </row>
    <row r="575" spans="1:15" ht="21" customHeight="1">
      <c r="A575" s="157" t="s">
        <v>795</v>
      </c>
      <c r="B575" s="158">
        <v>14131</v>
      </c>
      <c r="C575" s="159">
        <v>17018.512710499999</v>
      </c>
      <c r="D575" s="160">
        <v>9.7709608065803502E-5</v>
      </c>
    </row>
    <row r="576" spans="1:15" ht="21" customHeight="1">
      <c r="A576" s="157" t="s">
        <v>796</v>
      </c>
      <c r="B576" s="158">
        <v>41633</v>
      </c>
      <c r="C576" s="159">
        <v>26914.280671199998</v>
      </c>
      <c r="D576" s="160">
        <v>1.5452489065824601E-4</v>
      </c>
    </row>
    <row r="577" spans="1:4" ht="21" customHeight="1">
      <c r="A577" s="157" t="s">
        <v>797</v>
      </c>
      <c r="B577" s="158">
        <v>29979</v>
      </c>
      <c r="C577" s="159">
        <v>40131.837070499998</v>
      </c>
      <c r="D577" s="160">
        <v>2.3041179554426699E-4</v>
      </c>
    </row>
    <row r="578" spans="1:4" ht="21" customHeight="1">
      <c r="A578" s="157" t="s">
        <v>798</v>
      </c>
      <c r="B578" s="158">
        <v>62711</v>
      </c>
      <c r="C578" s="159">
        <v>185511.3070228</v>
      </c>
      <c r="D578" s="160">
        <v>1.06508937703994E-3</v>
      </c>
    </row>
    <row r="579" spans="1:4" ht="21" customHeight="1">
      <c r="A579" s="157" t="s">
        <v>799</v>
      </c>
      <c r="B579" s="158">
        <v>37708</v>
      </c>
      <c r="C579" s="159">
        <v>34389.589353800002</v>
      </c>
      <c r="D579" s="160">
        <v>1.97443416734682E-4</v>
      </c>
    </row>
    <row r="580" spans="1:4" ht="21" customHeight="1">
      <c r="A580" s="152" t="s">
        <v>800</v>
      </c>
      <c r="B580" s="153">
        <v>945941</v>
      </c>
      <c r="C580" s="154">
        <v>6427370.5641184002</v>
      </c>
      <c r="D580" s="155">
        <v>3.6901923769532503E-2</v>
      </c>
    </row>
    <row r="581" spans="1:4" ht="21" customHeight="1">
      <c r="A581" s="156" t="s">
        <v>801</v>
      </c>
      <c r="B581" s="153">
        <v>175405</v>
      </c>
      <c r="C581" s="154">
        <v>1296835.6240178</v>
      </c>
      <c r="D581" s="155">
        <v>7.4456154132888502E-3</v>
      </c>
    </row>
    <row r="582" spans="1:4" ht="21" customHeight="1">
      <c r="A582" s="157" t="s">
        <v>802</v>
      </c>
      <c r="B582" s="158">
        <v>8677</v>
      </c>
      <c r="C582" s="159">
        <v>34295.911755499998</v>
      </c>
      <c r="D582" s="160">
        <v>1.9690557881839901E-4</v>
      </c>
    </row>
    <row r="583" spans="1:4" ht="21" customHeight="1">
      <c r="A583" s="157" t="s">
        <v>803</v>
      </c>
      <c r="B583" s="158">
        <v>9325</v>
      </c>
      <c r="C583" s="159">
        <v>20418.961130899999</v>
      </c>
      <c r="D583" s="160">
        <v>1.17232846556572E-4</v>
      </c>
    </row>
    <row r="584" spans="1:4" ht="21" customHeight="1">
      <c r="A584" s="157" t="s">
        <v>804</v>
      </c>
      <c r="B584" s="158">
        <v>12175</v>
      </c>
      <c r="C584" s="159">
        <v>33189.6959785</v>
      </c>
      <c r="D584" s="160">
        <v>1.9055438280935001E-4</v>
      </c>
    </row>
    <row r="585" spans="1:4" ht="21" customHeight="1">
      <c r="A585" s="157" t="s">
        <v>805</v>
      </c>
      <c r="B585" s="158">
        <v>9160</v>
      </c>
      <c r="C585" s="159">
        <v>21055.290171299999</v>
      </c>
      <c r="D585" s="160">
        <v>1.20886248131435E-4</v>
      </c>
    </row>
    <row r="586" spans="1:4" ht="21" customHeight="1">
      <c r="A586" s="157" t="s">
        <v>806</v>
      </c>
      <c r="B586" s="158">
        <v>10553</v>
      </c>
      <c r="C586" s="159">
        <v>21866.569020499999</v>
      </c>
      <c r="D586" s="160">
        <v>1.25544101595828E-4</v>
      </c>
    </row>
    <row r="587" spans="1:4" ht="21" customHeight="1">
      <c r="A587" s="157" t="s">
        <v>807</v>
      </c>
      <c r="B587" s="158">
        <v>51255</v>
      </c>
      <c r="C587" s="159">
        <v>939964.13197079999</v>
      </c>
      <c r="D587" s="160">
        <v>5.3966835112515396E-3</v>
      </c>
    </row>
    <row r="588" spans="1:4" ht="21" customHeight="1">
      <c r="A588" s="157" t="s">
        <v>808</v>
      </c>
      <c r="B588" s="158">
        <v>11328</v>
      </c>
      <c r="C588" s="159">
        <v>25641.578153999999</v>
      </c>
      <c r="D588" s="160">
        <v>1.4721783238262799E-4</v>
      </c>
    </row>
    <row r="589" spans="1:4" ht="21" customHeight="1">
      <c r="A589" s="157" t="s">
        <v>809</v>
      </c>
      <c r="B589" s="158">
        <v>4163</v>
      </c>
      <c r="C589" s="159">
        <v>11803.005635199999</v>
      </c>
      <c r="D589" s="160">
        <v>6.7765443093174903E-5</v>
      </c>
    </row>
    <row r="590" spans="1:4" ht="21" customHeight="1">
      <c r="A590" s="157" t="s">
        <v>565</v>
      </c>
      <c r="B590" s="158">
        <v>12922</v>
      </c>
      <c r="C590" s="159">
        <v>44101.446724399997</v>
      </c>
      <c r="D590" s="160">
        <v>2.5320280026100103E-4</v>
      </c>
    </row>
    <row r="591" spans="1:4" ht="21" customHeight="1">
      <c r="A591" s="157" t="s">
        <v>810</v>
      </c>
      <c r="B591" s="158">
        <v>18636</v>
      </c>
      <c r="C591" s="159">
        <v>83468.125683999999</v>
      </c>
      <c r="D591" s="160">
        <v>4.7922153864473997E-4</v>
      </c>
    </row>
    <row r="592" spans="1:4" ht="21" customHeight="1">
      <c r="A592" s="157" t="s">
        <v>811</v>
      </c>
      <c r="B592" s="158">
        <v>18015</v>
      </c>
      <c r="C592" s="159">
        <v>40812.154018599998</v>
      </c>
      <c r="D592" s="160">
        <v>2.3431774804964501E-4</v>
      </c>
    </row>
    <row r="593" spans="1:4" ht="21" customHeight="1">
      <c r="A593" s="157" t="s">
        <v>812</v>
      </c>
      <c r="B593" s="158">
        <v>9196</v>
      </c>
      <c r="C593" s="159">
        <v>20218.753774100001</v>
      </c>
      <c r="D593" s="160">
        <v>1.16083381694537E-4</v>
      </c>
    </row>
    <row r="594" spans="1:4" ht="21" customHeight="1">
      <c r="A594" s="156" t="s">
        <v>813</v>
      </c>
      <c r="B594" s="153">
        <v>73887</v>
      </c>
      <c r="C594" s="154">
        <v>575858.09740470001</v>
      </c>
      <c r="D594" s="155">
        <v>3.30621541118674E-3</v>
      </c>
    </row>
    <row r="595" spans="1:4" ht="21" customHeight="1">
      <c r="A595" s="157" t="s">
        <v>814</v>
      </c>
      <c r="B595" s="158">
        <v>4532</v>
      </c>
      <c r="C595" s="159">
        <v>9939.0960030000006</v>
      </c>
      <c r="D595" s="160">
        <v>5.7064044990391601E-5</v>
      </c>
    </row>
    <row r="596" spans="1:4" ht="21" customHeight="1">
      <c r="A596" s="157" t="s">
        <v>815</v>
      </c>
      <c r="B596" s="158">
        <v>27677</v>
      </c>
      <c r="C596" s="159">
        <v>440916.2446341</v>
      </c>
      <c r="D596" s="160">
        <v>2.5314640700925301E-3</v>
      </c>
    </row>
    <row r="597" spans="1:4" ht="21" customHeight="1">
      <c r="A597" s="157" t="s">
        <v>816</v>
      </c>
      <c r="B597" s="158">
        <v>17182</v>
      </c>
      <c r="C597" s="159">
        <v>59765.135254100001</v>
      </c>
      <c r="D597" s="160">
        <v>3.4313385905190998E-4</v>
      </c>
    </row>
    <row r="598" spans="1:4" ht="21" customHeight="1">
      <c r="A598" s="157" t="s">
        <v>817</v>
      </c>
      <c r="B598" s="158">
        <v>5938</v>
      </c>
      <c r="C598" s="159">
        <v>17483.149918700001</v>
      </c>
      <c r="D598" s="160">
        <v>1.00377263005944E-4</v>
      </c>
    </row>
    <row r="599" spans="1:4" ht="21" customHeight="1">
      <c r="A599" s="163" t="s">
        <v>811</v>
      </c>
      <c r="B599" s="164">
        <v>18558</v>
      </c>
      <c r="C599" s="165">
        <v>47754.471594800001</v>
      </c>
      <c r="D599" s="166">
        <v>2.7417617404596102E-4</v>
      </c>
    </row>
    <row r="600" spans="1:4">
      <c r="A600" s="167"/>
      <c r="B600" s="168"/>
      <c r="C600" s="140"/>
      <c r="D600" s="169" t="s">
        <v>369</v>
      </c>
    </row>
    <row r="601" spans="1:4">
      <c r="A601" s="1248"/>
      <c r="B601" s="1248"/>
      <c r="C601" s="1248"/>
      <c r="D601" s="1248"/>
    </row>
    <row r="602" spans="1:4">
      <c r="A602" s="1248"/>
      <c r="B602" s="1248"/>
      <c r="C602" s="1248"/>
      <c r="D602" s="1248"/>
    </row>
    <row r="603" spans="1:4">
      <c r="A603" s="1248"/>
      <c r="B603" s="1248"/>
      <c r="C603" s="1248"/>
      <c r="D603" s="1248"/>
    </row>
    <row r="604" spans="1:4">
      <c r="A604" s="138"/>
      <c r="B604" s="139"/>
      <c r="C604" s="140"/>
      <c r="D604" s="141" t="s">
        <v>54</v>
      </c>
    </row>
    <row r="605" spans="1:4" ht="24" customHeight="1">
      <c r="A605" s="1245" t="s">
        <v>327</v>
      </c>
      <c r="B605" s="142" t="s">
        <v>328</v>
      </c>
      <c r="C605" s="143" t="s">
        <v>329</v>
      </c>
      <c r="D605" s="144" t="s">
        <v>57</v>
      </c>
    </row>
    <row r="606" spans="1:4" ht="24" customHeight="1">
      <c r="A606" s="1246"/>
      <c r="B606" s="145" t="s">
        <v>8</v>
      </c>
      <c r="C606" s="146" t="s">
        <v>9</v>
      </c>
      <c r="D606" s="147" t="s">
        <v>10</v>
      </c>
    </row>
    <row r="607" spans="1:4" ht="10.5" customHeight="1">
      <c r="A607" s="174"/>
      <c r="B607" s="175"/>
      <c r="C607" s="176"/>
      <c r="D607" s="177"/>
    </row>
    <row r="608" spans="1:4" ht="21" customHeight="1">
      <c r="A608" s="156" t="s">
        <v>818</v>
      </c>
      <c r="B608" s="153">
        <v>72007</v>
      </c>
      <c r="C608" s="154">
        <v>238922.967305</v>
      </c>
      <c r="D608" s="155">
        <v>1.3717455743877699E-3</v>
      </c>
    </row>
    <row r="609" spans="1:15" s="162" customFormat="1" ht="21" customHeight="1">
      <c r="A609" s="157" t="s">
        <v>819</v>
      </c>
      <c r="B609" s="158">
        <v>5896</v>
      </c>
      <c r="C609" s="159">
        <v>19126.579124899999</v>
      </c>
      <c r="D609" s="160">
        <v>1.09812801019946E-4</v>
      </c>
      <c r="F609" s="161"/>
      <c r="G609" s="161"/>
      <c r="H609" s="161"/>
      <c r="I609" s="161"/>
      <c r="J609" s="161"/>
      <c r="K609" s="161"/>
      <c r="L609" s="161"/>
      <c r="M609" s="161"/>
      <c r="N609" s="161"/>
      <c r="O609" s="161"/>
    </row>
    <row r="610" spans="1:15" ht="21" customHeight="1">
      <c r="A610" s="157" t="s">
        <v>820</v>
      </c>
      <c r="B610" s="158">
        <v>28048</v>
      </c>
      <c r="C610" s="159">
        <v>147139.34426419999</v>
      </c>
      <c r="D610" s="160">
        <v>8.4478167414970998E-4</v>
      </c>
    </row>
    <row r="611" spans="1:15" ht="21" customHeight="1">
      <c r="A611" s="157" t="s">
        <v>821</v>
      </c>
      <c r="B611" s="158">
        <v>14149</v>
      </c>
      <c r="C611" s="159">
        <v>27154.750683999999</v>
      </c>
      <c r="D611" s="160">
        <v>1.5590551839593099E-4</v>
      </c>
    </row>
    <row r="612" spans="1:15" ht="21" customHeight="1">
      <c r="A612" s="157" t="s">
        <v>822</v>
      </c>
      <c r="B612" s="158">
        <v>7280</v>
      </c>
      <c r="C612" s="159">
        <v>11049.6694591</v>
      </c>
      <c r="D612" s="160">
        <v>6.3440260055111494E-5</v>
      </c>
    </row>
    <row r="613" spans="1:15" ht="21" customHeight="1">
      <c r="A613" s="157" t="s">
        <v>823</v>
      </c>
      <c r="B613" s="158">
        <v>16634</v>
      </c>
      <c r="C613" s="159">
        <v>34452.623772799998</v>
      </c>
      <c r="D613" s="160">
        <v>1.97805320767068E-4</v>
      </c>
    </row>
    <row r="614" spans="1:15" ht="21" customHeight="1">
      <c r="A614" s="156" t="s">
        <v>824</v>
      </c>
      <c r="B614" s="153">
        <v>139587</v>
      </c>
      <c r="C614" s="154">
        <v>525576.69548740005</v>
      </c>
      <c r="D614" s="155">
        <v>3.0175311907784902E-3</v>
      </c>
    </row>
    <row r="615" spans="1:15" ht="21" customHeight="1">
      <c r="A615" s="157" t="s">
        <v>825</v>
      </c>
      <c r="B615" s="158">
        <v>7769</v>
      </c>
      <c r="C615" s="159">
        <v>15741.4567314</v>
      </c>
      <c r="D615" s="160">
        <v>9.0377554947027397E-5</v>
      </c>
    </row>
    <row r="616" spans="1:15" ht="21" customHeight="1">
      <c r="A616" s="157" t="s">
        <v>826</v>
      </c>
      <c r="B616" s="158">
        <v>8121</v>
      </c>
      <c r="C616" s="159">
        <v>13799.760724899999</v>
      </c>
      <c r="D616" s="160">
        <v>7.9229556352473595E-5</v>
      </c>
    </row>
    <row r="617" spans="1:15" ht="21" customHeight="1">
      <c r="A617" s="157" t="s">
        <v>827</v>
      </c>
      <c r="B617" s="158">
        <v>7886</v>
      </c>
      <c r="C617" s="159">
        <v>14335.423922600001</v>
      </c>
      <c r="D617" s="160">
        <v>8.23049979020897E-5</v>
      </c>
    </row>
    <row r="618" spans="1:15" ht="21" customHeight="1">
      <c r="A618" s="157" t="s">
        <v>828</v>
      </c>
      <c r="B618" s="158">
        <v>17591</v>
      </c>
      <c r="C618" s="159">
        <v>35574.840850499997</v>
      </c>
      <c r="D618" s="160">
        <v>2.04248386191884E-4</v>
      </c>
    </row>
    <row r="619" spans="1:15" ht="21" customHeight="1">
      <c r="A619" s="157" t="s">
        <v>829</v>
      </c>
      <c r="B619" s="158">
        <v>17856</v>
      </c>
      <c r="C619" s="159">
        <v>83657.256711199996</v>
      </c>
      <c r="D619" s="160">
        <v>4.8030741018094002E-4</v>
      </c>
    </row>
    <row r="620" spans="1:15" ht="21" customHeight="1">
      <c r="A620" s="157" t="s">
        <v>830</v>
      </c>
      <c r="B620" s="158">
        <v>31551</v>
      </c>
      <c r="C620" s="159">
        <v>238417.6294525</v>
      </c>
      <c r="D620" s="160">
        <v>1.3688442419183199E-3</v>
      </c>
    </row>
    <row r="621" spans="1:15" ht="21" customHeight="1">
      <c r="A621" s="157" t="s">
        <v>831</v>
      </c>
      <c r="B621" s="158">
        <v>9585</v>
      </c>
      <c r="C621" s="159">
        <v>22332.7143535</v>
      </c>
      <c r="D621" s="160">
        <v>1.28220415241087E-4</v>
      </c>
    </row>
    <row r="622" spans="1:15" ht="21" customHeight="1">
      <c r="A622" s="157" t="s">
        <v>832</v>
      </c>
      <c r="B622" s="158">
        <v>17404</v>
      </c>
      <c r="C622" s="159">
        <v>52044.127219900001</v>
      </c>
      <c r="D622" s="160">
        <v>2.9880468165974298E-4</v>
      </c>
    </row>
    <row r="623" spans="1:15" ht="21" customHeight="1">
      <c r="A623" s="157" t="s">
        <v>833</v>
      </c>
      <c r="B623" s="158">
        <v>6292</v>
      </c>
      <c r="C623" s="159">
        <v>14265.9618094</v>
      </c>
      <c r="D623" s="160">
        <v>8.1906190087820103E-5</v>
      </c>
    </row>
    <row r="624" spans="1:15" ht="21" customHeight="1">
      <c r="A624" s="157" t="s">
        <v>834</v>
      </c>
      <c r="B624" s="158">
        <v>5753</v>
      </c>
      <c r="C624" s="159">
        <v>13504.507587100001</v>
      </c>
      <c r="D624" s="160">
        <v>7.7534398328656497E-5</v>
      </c>
    </row>
    <row r="625" spans="1:4" ht="21" customHeight="1">
      <c r="A625" s="157" t="s">
        <v>835</v>
      </c>
      <c r="B625" s="158">
        <v>9779</v>
      </c>
      <c r="C625" s="159">
        <v>21903.016124400001</v>
      </c>
      <c r="D625" s="160">
        <v>1.25753357968449E-4</v>
      </c>
    </row>
    <row r="626" spans="1:4" ht="21" customHeight="1">
      <c r="A626" s="156" t="s">
        <v>836</v>
      </c>
      <c r="B626" s="153">
        <v>86006</v>
      </c>
      <c r="C626" s="154">
        <v>360178.46770779998</v>
      </c>
      <c r="D626" s="155">
        <v>2.0679184786669201E-3</v>
      </c>
    </row>
    <row r="627" spans="1:4" ht="21" customHeight="1">
      <c r="A627" s="157" t="s">
        <v>837</v>
      </c>
      <c r="B627" s="158">
        <v>9338</v>
      </c>
      <c r="C627" s="159">
        <v>24939.2537901</v>
      </c>
      <c r="D627" s="160">
        <v>1.4318552712193401E-4</v>
      </c>
    </row>
    <row r="628" spans="1:4" ht="21" customHeight="1">
      <c r="A628" s="157" t="s">
        <v>838</v>
      </c>
      <c r="B628" s="158">
        <v>9080</v>
      </c>
      <c r="C628" s="159">
        <v>35987.147538600002</v>
      </c>
      <c r="D628" s="160">
        <v>2.0661559216237401E-4</v>
      </c>
    </row>
    <row r="629" spans="1:4" ht="21" customHeight="1">
      <c r="A629" s="157" t="s">
        <v>839</v>
      </c>
      <c r="B629" s="158">
        <v>9944</v>
      </c>
      <c r="C629" s="159">
        <v>34127.493428599999</v>
      </c>
      <c r="D629" s="160">
        <v>1.95938626594522E-4</v>
      </c>
    </row>
    <row r="630" spans="1:4" ht="21" customHeight="1">
      <c r="A630" s="157" t="s">
        <v>840</v>
      </c>
      <c r="B630" s="158">
        <v>11688</v>
      </c>
      <c r="C630" s="159">
        <v>26646.145829100002</v>
      </c>
      <c r="D630" s="160">
        <v>1.5298542885121001E-4</v>
      </c>
    </row>
    <row r="631" spans="1:4" ht="21" customHeight="1">
      <c r="A631" s="157" t="s">
        <v>841</v>
      </c>
      <c r="B631" s="158">
        <v>4273</v>
      </c>
      <c r="C631" s="159">
        <v>8930.9210657000003</v>
      </c>
      <c r="D631" s="160">
        <v>5.1275737888527698E-5</v>
      </c>
    </row>
    <row r="632" spans="1:4" ht="21" customHeight="1">
      <c r="A632" s="157" t="s">
        <v>842</v>
      </c>
      <c r="B632" s="158">
        <v>29681</v>
      </c>
      <c r="C632" s="159">
        <v>196953.152214</v>
      </c>
      <c r="D632" s="160">
        <v>1.1307812637635099E-3</v>
      </c>
    </row>
    <row r="633" spans="1:4" ht="21" customHeight="1">
      <c r="A633" s="157" t="s">
        <v>843</v>
      </c>
      <c r="B633" s="158">
        <v>12002</v>
      </c>
      <c r="C633" s="159">
        <v>32594.353841700002</v>
      </c>
      <c r="D633" s="160">
        <v>1.8713630228484599E-4</v>
      </c>
    </row>
    <row r="634" spans="1:4" ht="21" customHeight="1">
      <c r="A634" s="156" t="s">
        <v>844</v>
      </c>
      <c r="B634" s="153">
        <v>130472</v>
      </c>
      <c r="C634" s="154">
        <v>930688.44854120002</v>
      </c>
      <c r="D634" s="155">
        <v>5.3434283644672098E-3</v>
      </c>
    </row>
    <row r="635" spans="1:4" ht="21" customHeight="1">
      <c r="A635" s="157" t="s">
        <v>845</v>
      </c>
      <c r="B635" s="153">
        <v>1318</v>
      </c>
      <c r="C635" s="154">
        <v>5164.8306259000001</v>
      </c>
      <c r="D635" s="155">
        <v>2.9653212637764098E-5</v>
      </c>
    </row>
    <row r="636" spans="1:4" ht="21" customHeight="1">
      <c r="A636" s="157" t="s">
        <v>846</v>
      </c>
      <c r="B636" s="158">
        <v>2425</v>
      </c>
      <c r="C636" s="159">
        <v>8699.1880648000006</v>
      </c>
      <c r="D636" s="160">
        <v>4.9945272584125299E-5</v>
      </c>
    </row>
    <row r="637" spans="1:4" ht="21" customHeight="1">
      <c r="A637" s="157" t="s">
        <v>847</v>
      </c>
      <c r="B637" s="158">
        <v>5201</v>
      </c>
      <c r="C637" s="159">
        <v>12426.144592500001</v>
      </c>
      <c r="D637" s="160">
        <v>7.1343115497576697E-5</v>
      </c>
    </row>
    <row r="638" spans="1:4" ht="21" customHeight="1">
      <c r="A638" s="157" t="s">
        <v>848</v>
      </c>
      <c r="B638" s="158">
        <v>7999</v>
      </c>
      <c r="C638" s="159">
        <v>28276.180866499999</v>
      </c>
      <c r="D638" s="160">
        <v>1.6234406596287801E-4</v>
      </c>
    </row>
    <row r="639" spans="1:4" ht="21" customHeight="1">
      <c r="A639" s="157" t="s">
        <v>849</v>
      </c>
      <c r="B639" s="158">
        <v>3234</v>
      </c>
      <c r="C639" s="159">
        <v>12210.932262800001</v>
      </c>
      <c r="D639" s="160">
        <v>7.0107501508056801E-5</v>
      </c>
    </row>
    <row r="640" spans="1:4" ht="21" customHeight="1">
      <c r="A640" s="157" t="s">
        <v>850</v>
      </c>
      <c r="B640" s="158">
        <v>9684</v>
      </c>
      <c r="C640" s="159">
        <v>25965.373983000001</v>
      </c>
      <c r="D640" s="160">
        <v>1.4907686460730699E-4</v>
      </c>
    </row>
    <row r="641" spans="1:15" ht="21" customHeight="1">
      <c r="A641" s="157" t="s">
        <v>851</v>
      </c>
      <c r="B641" s="158">
        <v>3855</v>
      </c>
      <c r="C641" s="159">
        <v>9171.7210200999998</v>
      </c>
      <c r="D641" s="160">
        <v>5.2658259943593698E-5</v>
      </c>
    </row>
    <row r="642" spans="1:15" ht="21" customHeight="1">
      <c r="A642" s="157" t="s">
        <v>852</v>
      </c>
      <c r="B642" s="158">
        <v>21148</v>
      </c>
      <c r="C642" s="159">
        <v>271556.12235110003</v>
      </c>
      <c r="D642" s="160">
        <v>1.5591046488113399E-3</v>
      </c>
    </row>
    <row r="643" spans="1:15" ht="21" customHeight="1">
      <c r="A643" s="157" t="s">
        <v>853</v>
      </c>
      <c r="B643" s="158">
        <v>39881</v>
      </c>
      <c r="C643" s="159">
        <v>476276.51996840001</v>
      </c>
      <c r="D643" s="160">
        <v>2.7344805558916501E-3</v>
      </c>
    </row>
    <row r="644" spans="1:15" ht="21" customHeight="1">
      <c r="A644" s="157" t="s">
        <v>854</v>
      </c>
      <c r="B644" s="158">
        <v>23449</v>
      </c>
      <c r="C644" s="159">
        <v>52288.555826600001</v>
      </c>
      <c r="D644" s="160">
        <v>3.00208037156607E-4</v>
      </c>
    </row>
    <row r="645" spans="1:15" ht="21" customHeight="1">
      <c r="A645" s="157" t="s">
        <v>855</v>
      </c>
      <c r="B645" s="158">
        <v>12278</v>
      </c>
      <c r="C645" s="159">
        <v>28652.878979500001</v>
      </c>
      <c r="D645" s="160">
        <v>1.64506829866309E-4</v>
      </c>
    </row>
    <row r="646" spans="1:15" ht="21" customHeight="1">
      <c r="A646" s="170" t="s">
        <v>856</v>
      </c>
      <c r="B646" s="171">
        <v>143504</v>
      </c>
      <c r="C646" s="172">
        <v>2077112.0528201</v>
      </c>
      <c r="D646" s="173">
        <v>1.1925472457096201E-2</v>
      </c>
    </row>
    <row r="647" spans="1:15">
      <c r="A647" s="167"/>
      <c r="B647" s="168"/>
      <c r="C647" s="140"/>
      <c r="D647" s="169" t="s">
        <v>369</v>
      </c>
    </row>
    <row r="648" spans="1:15" s="162" customFormat="1">
      <c r="A648" s="1248"/>
      <c r="B648" s="1248"/>
      <c r="C648" s="1248"/>
      <c r="D648" s="1248"/>
      <c r="F648" s="161"/>
      <c r="G648" s="161"/>
      <c r="H648" s="161"/>
      <c r="I648" s="161"/>
      <c r="J648" s="161"/>
      <c r="K648" s="161"/>
      <c r="L648" s="161"/>
      <c r="M648" s="161"/>
      <c r="N648" s="161"/>
      <c r="O648" s="161"/>
    </row>
    <row r="649" spans="1:15">
      <c r="A649" s="138"/>
      <c r="B649" s="139"/>
      <c r="C649" s="140"/>
      <c r="D649" s="141" t="s">
        <v>54</v>
      </c>
    </row>
    <row r="650" spans="1:15" ht="24" customHeight="1">
      <c r="A650" s="1245" t="s">
        <v>327</v>
      </c>
      <c r="B650" s="142" t="s">
        <v>328</v>
      </c>
      <c r="C650" s="143" t="s">
        <v>329</v>
      </c>
      <c r="D650" s="144" t="s">
        <v>57</v>
      </c>
    </row>
    <row r="651" spans="1:15" ht="24" customHeight="1">
      <c r="A651" s="1246"/>
      <c r="B651" s="145" t="s">
        <v>8</v>
      </c>
      <c r="C651" s="146" t="s">
        <v>9</v>
      </c>
      <c r="D651" s="147" t="s">
        <v>10</v>
      </c>
    </row>
    <row r="652" spans="1:15" ht="7.5" customHeight="1">
      <c r="A652" s="174"/>
      <c r="B652" s="175"/>
      <c r="C652" s="176"/>
      <c r="D652" s="177"/>
    </row>
    <row r="653" spans="1:15" ht="21" customHeight="1">
      <c r="A653" s="157" t="s">
        <v>340</v>
      </c>
      <c r="B653" s="158">
        <v>1193</v>
      </c>
      <c r="C653" s="159">
        <v>5797.5225503000001</v>
      </c>
      <c r="D653" s="160">
        <v>3.3285732177581602E-5</v>
      </c>
    </row>
    <row r="654" spans="1:15" ht="21" customHeight="1">
      <c r="A654" s="157" t="s">
        <v>857</v>
      </c>
      <c r="B654" s="158">
        <v>9395</v>
      </c>
      <c r="C654" s="159">
        <v>21890.078417799999</v>
      </c>
      <c r="D654" s="160">
        <v>1.2567907778529401E-4</v>
      </c>
    </row>
    <row r="655" spans="1:15" ht="21" customHeight="1">
      <c r="A655" s="157" t="s">
        <v>858</v>
      </c>
      <c r="B655" s="158">
        <v>20644</v>
      </c>
      <c r="C655" s="159">
        <v>42963.627126799998</v>
      </c>
      <c r="D655" s="160">
        <v>2.4667015496923601E-4</v>
      </c>
    </row>
    <row r="656" spans="1:15" ht="21" customHeight="1">
      <c r="A656" s="157" t="s">
        <v>859</v>
      </c>
      <c r="B656" s="158">
        <v>40460</v>
      </c>
      <c r="C656" s="159">
        <v>1683319.6781732</v>
      </c>
      <c r="D656" s="160">
        <v>9.6645640427955801E-3</v>
      </c>
    </row>
    <row r="657" spans="1:4" ht="21" customHeight="1">
      <c r="A657" s="157" t="s">
        <v>860</v>
      </c>
      <c r="B657" s="158">
        <v>6918</v>
      </c>
      <c r="C657" s="159">
        <v>14876.2937568</v>
      </c>
      <c r="D657" s="160">
        <v>8.5410332687408096E-5</v>
      </c>
    </row>
    <row r="658" spans="1:4" ht="21" customHeight="1">
      <c r="A658" s="157" t="s">
        <v>786</v>
      </c>
      <c r="B658" s="158">
        <v>4833</v>
      </c>
      <c r="C658" s="159">
        <v>15642.071408399999</v>
      </c>
      <c r="D658" s="160">
        <v>8.9806946861408304E-5</v>
      </c>
    </row>
    <row r="659" spans="1:4" ht="21" customHeight="1">
      <c r="A659" s="157" t="s">
        <v>861</v>
      </c>
      <c r="B659" s="158">
        <v>8986</v>
      </c>
      <c r="C659" s="159">
        <v>33653.597861200004</v>
      </c>
      <c r="D659" s="160">
        <v>1.9321781597244001E-4</v>
      </c>
    </row>
    <row r="660" spans="1:4" ht="21" customHeight="1">
      <c r="A660" s="157" t="s">
        <v>862</v>
      </c>
      <c r="B660" s="158">
        <v>346</v>
      </c>
      <c r="C660" s="159">
        <v>3840.7127636999999</v>
      </c>
      <c r="D660" s="160">
        <v>2.2050959752958999E-5</v>
      </c>
    </row>
    <row r="661" spans="1:4" ht="21" customHeight="1">
      <c r="A661" s="157" t="s">
        <v>863</v>
      </c>
      <c r="B661" s="158">
        <v>619</v>
      </c>
      <c r="C661" s="159">
        <v>1763.7617197</v>
      </c>
      <c r="D661" s="160">
        <v>1.0126411707353699E-5</v>
      </c>
    </row>
    <row r="662" spans="1:4" ht="21" customHeight="1">
      <c r="A662" s="157" t="s">
        <v>864</v>
      </c>
      <c r="B662" s="158">
        <v>13803</v>
      </c>
      <c r="C662" s="159">
        <v>31848.301778100002</v>
      </c>
      <c r="D662" s="160">
        <v>1.82852940044498E-4</v>
      </c>
    </row>
    <row r="663" spans="1:4" ht="21" customHeight="1">
      <c r="A663" s="157" t="s">
        <v>865</v>
      </c>
      <c r="B663" s="158">
        <v>2924</v>
      </c>
      <c r="C663" s="159">
        <v>58579.472683400003</v>
      </c>
      <c r="D663" s="160">
        <v>3.3632652946605798E-4</v>
      </c>
    </row>
    <row r="664" spans="1:4" ht="21" customHeight="1">
      <c r="A664" s="157" t="s">
        <v>866</v>
      </c>
      <c r="B664" s="158">
        <v>3713</v>
      </c>
      <c r="C664" s="159">
        <v>12970.4765971</v>
      </c>
      <c r="D664" s="160">
        <v>7.4468327890215704E-5</v>
      </c>
    </row>
    <row r="665" spans="1:4" ht="21" customHeight="1">
      <c r="A665" s="157" t="s">
        <v>867</v>
      </c>
      <c r="B665" s="158">
        <v>13378</v>
      </c>
      <c r="C665" s="159">
        <v>52074.606382400001</v>
      </c>
      <c r="D665" s="160">
        <v>2.9897967386221798E-4</v>
      </c>
    </row>
    <row r="666" spans="1:4" ht="21" customHeight="1">
      <c r="A666" s="157" t="s">
        <v>868</v>
      </c>
      <c r="B666" s="158">
        <v>5789</v>
      </c>
      <c r="C666" s="159">
        <v>48959.790847099997</v>
      </c>
      <c r="D666" s="160">
        <v>2.8109635994820801E-4</v>
      </c>
    </row>
    <row r="667" spans="1:4" ht="21" customHeight="1">
      <c r="A667" s="157" t="s">
        <v>869</v>
      </c>
      <c r="B667" s="158">
        <v>3712</v>
      </c>
      <c r="C667" s="159">
        <v>29550.877365</v>
      </c>
      <c r="D667" s="160">
        <v>1.6966257242639801E-4</v>
      </c>
    </row>
    <row r="668" spans="1:4" ht="21" customHeight="1">
      <c r="A668" s="157" t="s">
        <v>870</v>
      </c>
      <c r="B668" s="158">
        <v>6791</v>
      </c>
      <c r="C668" s="159">
        <v>19381.183389099999</v>
      </c>
      <c r="D668" s="160">
        <v>1.11274578749296E-4</v>
      </c>
    </row>
    <row r="669" spans="1:4" ht="21" customHeight="1">
      <c r="A669" s="156" t="s">
        <v>871</v>
      </c>
      <c r="B669" s="153">
        <v>125073</v>
      </c>
      <c r="C669" s="154">
        <v>422198.21083439997</v>
      </c>
      <c r="D669" s="155">
        <v>2.42399687966039E-3</v>
      </c>
    </row>
    <row r="670" spans="1:4" ht="21" customHeight="1">
      <c r="A670" s="157" t="s">
        <v>872</v>
      </c>
      <c r="B670" s="158">
        <v>12145</v>
      </c>
      <c r="C670" s="159">
        <v>37509.327636000002</v>
      </c>
      <c r="D670" s="160">
        <v>2.1535499396866501E-4</v>
      </c>
    </row>
    <row r="671" spans="1:4" ht="21" customHeight="1">
      <c r="A671" s="157" t="s">
        <v>873</v>
      </c>
      <c r="B671" s="158">
        <v>3038</v>
      </c>
      <c r="C671" s="159">
        <v>4910.0804472</v>
      </c>
      <c r="D671" s="160">
        <v>2.8190597159026501E-5</v>
      </c>
    </row>
    <row r="672" spans="1:4" ht="21" customHeight="1">
      <c r="A672" s="157" t="s">
        <v>874</v>
      </c>
      <c r="B672" s="158">
        <v>1485</v>
      </c>
      <c r="C672" s="159">
        <v>6437.8648876999996</v>
      </c>
      <c r="D672" s="160">
        <v>3.6962175582456299E-5</v>
      </c>
    </row>
    <row r="673" spans="1:15" ht="21" customHeight="1">
      <c r="A673" s="157" t="s">
        <v>875</v>
      </c>
      <c r="B673" s="158">
        <v>5590</v>
      </c>
      <c r="C673" s="159">
        <v>8532.6703515000008</v>
      </c>
      <c r="D673" s="160">
        <v>4.8989232489474803E-5</v>
      </c>
    </row>
    <row r="674" spans="1:15" ht="21" customHeight="1">
      <c r="A674" s="157" t="s">
        <v>876</v>
      </c>
      <c r="B674" s="158">
        <v>6440</v>
      </c>
      <c r="C674" s="159">
        <v>10208.2252042</v>
      </c>
      <c r="D674" s="160">
        <v>5.8609215782671903E-5</v>
      </c>
    </row>
    <row r="675" spans="1:15" ht="21" customHeight="1">
      <c r="A675" s="157" t="s">
        <v>877</v>
      </c>
      <c r="B675" s="158">
        <v>10302</v>
      </c>
      <c r="C675" s="159">
        <v>25740.962721700002</v>
      </c>
      <c r="D675" s="160">
        <v>1.4778843613178901E-4</v>
      </c>
    </row>
    <row r="676" spans="1:15" ht="21" customHeight="1">
      <c r="A676" s="157" t="s">
        <v>878</v>
      </c>
      <c r="B676" s="158">
        <v>5433</v>
      </c>
      <c r="C676" s="159">
        <v>14733.326614400001</v>
      </c>
      <c r="D676" s="160">
        <v>8.4589505175167593E-5</v>
      </c>
    </row>
    <row r="677" spans="1:15" s="180" customFormat="1" ht="21" customHeight="1">
      <c r="A677" s="157" t="s">
        <v>879</v>
      </c>
      <c r="B677" s="158">
        <v>25496</v>
      </c>
      <c r="C677" s="159">
        <v>78648.838540800003</v>
      </c>
      <c r="D677" s="160">
        <v>4.5155221959618897E-4</v>
      </c>
      <c r="F677" s="161"/>
      <c r="G677" s="161"/>
      <c r="H677" s="161"/>
      <c r="I677" s="161"/>
      <c r="J677" s="161"/>
      <c r="K677" s="161"/>
      <c r="L677" s="161"/>
      <c r="M677" s="161"/>
      <c r="N677" s="161"/>
      <c r="O677" s="161"/>
    </row>
    <row r="678" spans="1:15" ht="21" customHeight="1">
      <c r="A678" s="157" t="s">
        <v>880</v>
      </c>
      <c r="B678" s="158">
        <v>33102</v>
      </c>
      <c r="C678" s="159">
        <v>181170.1546986</v>
      </c>
      <c r="D678" s="160">
        <v>1.0401652077328401E-3</v>
      </c>
    </row>
    <row r="679" spans="1:15" ht="21" customHeight="1">
      <c r="A679" s="157" t="s">
        <v>881</v>
      </c>
      <c r="B679" s="158">
        <v>7272</v>
      </c>
      <c r="C679" s="159">
        <v>14504.072508200001</v>
      </c>
      <c r="D679" s="160">
        <v>8.3273272126761595E-5</v>
      </c>
    </row>
    <row r="680" spans="1:15" ht="21" customHeight="1">
      <c r="A680" s="157" t="s">
        <v>882</v>
      </c>
      <c r="B680" s="158">
        <v>14770</v>
      </c>
      <c r="C680" s="159">
        <v>39802.687224100002</v>
      </c>
      <c r="D680" s="160">
        <v>2.2852202391535E-4</v>
      </c>
    </row>
    <row r="681" spans="1:15" ht="21" customHeight="1">
      <c r="A681" s="152" t="s">
        <v>883</v>
      </c>
      <c r="B681" s="153">
        <v>1170567</v>
      </c>
      <c r="C681" s="154">
        <v>3951743.6991571998</v>
      </c>
      <c r="D681" s="155">
        <v>2.26884296289258E-2</v>
      </c>
    </row>
    <row r="682" spans="1:15" ht="21" customHeight="1">
      <c r="A682" s="156" t="s">
        <v>884</v>
      </c>
      <c r="B682" s="153">
        <v>160469</v>
      </c>
      <c r="C682" s="154">
        <v>924390.84281119995</v>
      </c>
      <c r="D682" s="155">
        <v>5.3072714688501398E-3</v>
      </c>
    </row>
    <row r="683" spans="1:15" ht="21" customHeight="1">
      <c r="A683" s="157" t="s">
        <v>885</v>
      </c>
      <c r="B683" s="158">
        <v>14576</v>
      </c>
      <c r="C683" s="159">
        <v>42805.612115399999</v>
      </c>
      <c r="D683" s="160">
        <v>2.4576293204705402E-4</v>
      </c>
    </row>
    <row r="684" spans="1:15" ht="21" customHeight="1">
      <c r="A684" s="157" t="s">
        <v>886</v>
      </c>
      <c r="B684" s="158">
        <v>15240</v>
      </c>
      <c r="C684" s="159">
        <v>38844.428634700002</v>
      </c>
      <c r="D684" s="160">
        <v>2.2302030512307301E-4</v>
      </c>
    </row>
    <row r="685" spans="1:15" ht="21" customHeight="1">
      <c r="A685" s="157" t="s">
        <v>887</v>
      </c>
      <c r="B685" s="158">
        <v>7031</v>
      </c>
      <c r="C685" s="159">
        <v>22152.541784699999</v>
      </c>
      <c r="D685" s="160">
        <v>1.2718597754484901E-4</v>
      </c>
    </row>
    <row r="686" spans="1:15" ht="21" customHeight="1">
      <c r="A686" s="157" t="s">
        <v>888</v>
      </c>
      <c r="B686" s="158">
        <v>9532</v>
      </c>
      <c r="C686" s="159">
        <v>73425.841010200005</v>
      </c>
      <c r="D686" s="160">
        <v>4.2156504913512299E-4</v>
      </c>
    </row>
    <row r="687" spans="1:15" ht="21" customHeight="1">
      <c r="A687" s="157" t="s">
        <v>889</v>
      </c>
      <c r="B687" s="158">
        <v>13906</v>
      </c>
      <c r="C687" s="159">
        <v>48286.132255999997</v>
      </c>
      <c r="D687" s="160">
        <v>2.7722863554559702E-4</v>
      </c>
    </row>
    <row r="688" spans="1:15" ht="21" customHeight="1">
      <c r="A688" s="157" t="s">
        <v>890</v>
      </c>
      <c r="B688" s="158">
        <v>9276</v>
      </c>
      <c r="C688" s="159">
        <v>57458.925966399998</v>
      </c>
      <c r="D688" s="160">
        <v>3.29893054202973E-4</v>
      </c>
    </row>
    <row r="689" spans="1:4" ht="21" customHeight="1">
      <c r="A689" s="157" t="s">
        <v>891</v>
      </c>
      <c r="B689" s="158">
        <v>5661</v>
      </c>
      <c r="C689" s="159">
        <v>10882.558324899999</v>
      </c>
      <c r="D689" s="160">
        <v>6.2480812910471195E-5</v>
      </c>
    </row>
    <row r="690" spans="1:4" ht="21" customHeight="1">
      <c r="A690" s="157" t="s">
        <v>892</v>
      </c>
      <c r="B690" s="158">
        <v>5026</v>
      </c>
      <c r="C690" s="159">
        <v>18929.294026200001</v>
      </c>
      <c r="D690" s="160">
        <v>1.08680113928006E-4</v>
      </c>
    </row>
    <row r="691" spans="1:4" ht="21" customHeight="1">
      <c r="A691" s="157" t="s">
        <v>893</v>
      </c>
      <c r="B691" s="158">
        <v>4833</v>
      </c>
      <c r="C691" s="159">
        <v>15013.269587799999</v>
      </c>
      <c r="D691" s="160">
        <v>8.6196761853644203E-5</v>
      </c>
    </row>
    <row r="692" spans="1:4" ht="21" customHeight="1">
      <c r="A692" s="157" t="s">
        <v>894</v>
      </c>
      <c r="B692" s="158">
        <v>5654</v>
      </c>
      <c r="C692" s="159">
        <v>13761.805504600001</v>
      </c>
      <c r="D692" s="160">
        <v>7.9011641322961296E-5</v>
      </c>
    </row>
    <row r="693" spans="1:4" ht="21" customHeight="1">
      <c r="A693" s="163" t="s">
        <v>708</v>
      </c>
      <c r="B693" s="164">
        <v>44266</v>
      </c>
      <c r="C693" s="165">
        <v>523432.902581</v>
      </c>
      <c r="D693" s="166">
        <v>3.00522287875254E-3</v>
      </c>
    </row>
    <row r="694" spans="1:4">
      <c r="A694" s="167"/>
      <c r="B694" s="168"/>
      <c r="C694" s="140"/>
      <c r="D694" s="169" t="s">
        <v>369</v>
      </c>
    </row>
    <row r="695" spans="1:4">
      <c r="A695" s="1248"/>
      <c r="B695" s="1248"/>
      <c r="C695" s="1248"/>
      <c r="D695" s="1248"/>
    </row>
    <row r="696" spans="1:4">
      <c r="A696" s="1248"/>
      <c r="B696" s="1248"/>
      <c r="C696" s="1248"/>
      <c r="D696" s="1248"/>
    </row>
    <row r="697" spans="1:4">
      <c r="A697" s="1248"/>
      <c r="B697" s="1248"/>
      <c r="C697" s="1248"/>
      <c r="D697" s="1248"/>
    </row>
    <row r="698" spans="1:4">
      <c r="A698" s="138"/>
      <c r="B698" s="139"/>
      <c r="C698" s="140"/>
      <c r="D698" s="141" t="s">
        <v>54</v>
      </c>
    </row>
    <row r="699" spans="1:4" ht="24" customHeight="1">
      <c r="A699" s="1245" t="s">
        <v>327</v>
      </c>
      <c r="B699" s="142" t="s">
        <v>328</v>
      </c>
      <c r="C699" s="143" t="s">
        <v>329</v>
      </c>
      <c r="D699" s="144" t="s">
        <v>57</v>
      </c>
    </row>
    <row r="700" spans="1:4" ht="24" customHeight="1">
      <c r="A700" s="1246"/>
      <c r="B700" s="145" t="s">
        <v>8</v>
      </c>
      <c r="C700" s="146" t="s">
        <v>9</v>
      </c>
      <c r="D700" s="147" t="s">
        <v>10</v>
      </c>
    </row>
    <row r="701" spans="1:4">
      <c r="A701" s="148"/>
      <c r="B701" s="149"/>
      <c r="C701" s="150"/>
      <c r="D701" s="151"/>
    </row>
    <row r="702" spans="1:4" ht="21" customHeight="1">
      <c r="A702" s="157" t="s">
        <v>554</v>
      </c>
      <c r="B702" s="158">
        <v>8737</v>
      </c>
      <c r="C702" s="159">
        <v>17930.706336800002</v>
      </c>
      <c r="D702" s="160">
        <v>1.0294685078037399E-4</v>
      </c>
    </row>
    <row r="703" spans="1:4" ht="21" customHeight="1">
      <c r="A703" s="157" t="s">
        <v>895</v>
      </c>
      <c r="B703" s="158">
        <v>16731</v>
      </c>
      <c r="C703" s="159">
        <v>41466.824682500002</v>
      </c>
      <c r="D703" s="160">
        <v>2.3807645570348001E-4</v>
      </c>
    </row>
    <row r="704" spans="1:4" ht="21" customHeight="1">
      <c r="A704" s="156" t="s">
        <v>896</v>
      </c>
      <c r="B704" s="153">
        <v>193574</v>
      </c>
      <c r="C704" s="154">
        <v>403979.93487220001</v>
      </c>
      <c r="D704" s="155">
        <v>2.3193989847572201E-3</v>
      </c>
    </row>
    <row r="705" spans="1:4" ht="21" customHeight="1">
      <c r="A705" s="157" t="s">
        <v>897</v>
      </c>
      <c r="B705" s="158">
        <v>11245</v>
      </c>
      <c r="C705" s="159">
        <v>14879.0883368</v>
      </c>
      <c r="D705" s="160">
        <v>8.5426377410067098E-5</v>
      </c>
    </row>
    <row r="706" spans="1:4" ht="21" customHeight="1">
      <c r="A706" s="157" t="s">
        <v>898</v>
      </c>
      <c r="B706" s="158">
        <v>43038</v>
      </c>
      <c r="C706" s="159">
        <v>83475.759896100004</v>
      </c>
      <c r="D706" s="160">
        <v>4.7926536949440701E-4</v>
      </c>
    </row>
    <row r="707" spans="1:4" ht="21" customHeight="1">
      <c r="A707" s="157" t="s">
        <v>899</v>
      </c>
      <c r="B707" s="158">
        <v>44680</v>
      </c>
      <c r="C707" s="159">
        <v>152228.73482109999</v>
      </c>
      <c r="D707" s="160">
        <v>8.7400175730666498E-4</v>
      </c>
    </row>
    <row r="708" spans="1:4" ht="21" customHeight="1">
      <c r="A708" s="157" t="s">
        <v>900</v>
      </c>
      <c r="B708" s="158">
        <v>17869</v>
      </c>
      <c r="C708" s="159">
        <v>24674.579564</v>
      </c>
      <c r="D708" s="160">
        <v>1.4166593399783E-4</v>
      </c>
    </row>
    <row r="709" spans="1:4" ht="21" customHeight="1">
      <c r="A709" s="157" t="s">
        <v>901</v>
      </c>
      <c r="B709" s="158">
        <v>23297</v>
      </c>
      <c r="C709" s="159">
        <v>34611.8604758</v>
      </c>
      <c r="D709" s="160">
        <v>1.98719557874886E-4</v>
      </c>
    </row>
    <row r="710" spans="1:4" ht="21" customHeight="1">
      <c r="A710" s="157" t="s">
        <v>902</v>
      </c>
      <c r="B710" s="158">
        <v>23317</v>
      </c>
      <c r="C710" s="159">
        <v>29253.107552000001</v>
      </c>
      <c r="D710" s="160">
        <v>1.6795296523468899E-4</v>
      </c>
    </row>
    <row r="711" spans="1:4" ht="21" customHeight="1">
      <c r="A711" s="157" t="s">
        <v>903</v>
      </c>
      <c r="B711" s="158">
        <v>30128</v>
      </c>
      <c r="C711" s="159">
        <v>64856.804226400003</v>
      </c>
      <c r="D711" s="160">
        <v>3.7236702343867198E-4</v>
      </c>
    </row>
    <row r="712" spans="1:4" ht="21" customHeight="1">
      <c r="A712" s="156" t="s">
        <v>904</v>
      </c>
      <c r="B712" s="153">
        <v>148909</v>
      </c>
      <c r="C712" s="154">
        <v>268146.4441429</v>
      </c>
      <c r="D712" s="155">
        <v>1.5395284186776499E-3</v>
      </c>
    </row>
    <row r="713" spans="1:4" ht="21" customHeight="1">
      <c r="A713" s="157" t="s">
        <v>905</v>
      </c>
      <c r="B713" s="158">
        <v>17347</v>
      </c>
      <c r="C713" s="159">
        <v>35931.578018200002</v>
      </c>
      <c r="D713" s="160">
        <v>2.0629654688791E-4</v>
      </c>
    </row>
    <row r="714" spans="1:4" ht="21" customHeight="1">
      <c r="A714" s="157" t="s">
        <v>906</v>
      </c>
      <c r="B714" s="158">
        <v>7477</v>
      </c>
      <c r="C714" s="159">
        <v>11530.8373584</v>
      </c>
      <c r="D714" s="160">
        <v>6.6202823838105402E-5</v>
      </c>
    </row>
    <row r="715" spans="1:4" ht="21" customHeight="1">
      <c r="A715" s="157" t="s">
        <v>890</v>
      </c>
      <c r="B715" s="158">
        <v>6785</v>
      </c>
      <c r="C715" s="159">
        <v>18739.887399700001</v>
      </c>
      <c r="D715" s="160">
        <v>1.07592660073771E-4</v>
      </c>
    </row>
    <row r="716" spans="1:4" ht="21" customHeight="1">
      <c r="A716" s="157" t="s">
        <v>907</v>
      </c>
      <c r="B716" s="158">
        <v>33239</v>
      </c>
      <c r="C716" s="159">
        <v>81350.729115199996</v>
      </c>
      <c r="D716" s="160">
        <v>4.6706477780572201E-4</v>
      </c>
    </row>
    <row r="717" spans="1:4" ht="21" customHeight="1">
      <c r="A717" s="157" t="s">
        <v>908</v>
      </c>
      <c r="B717" s="158">
        <v>27021</v>
      </c>
      <c r="C717" s="159">
        <v>43793.905916299998</v>
      </c>
      <c r="D717" s="160">
        <v>2.5143709415407698E-4</v>
      </c>
    </row>
    <row r="718" spans="1:4" ht="21" customHeight="1">
      <c r="A718" s="157" t="s">
        <v>909</v>
      </c>
      <c r="B718" s="158">
        <v>14850</v>
      </c>
      <c r="C718" s="159">
        <v>21710.535854900001</v>
      </c>
      <c r="D718" s="160">
        <v>1.2464825718713001E-4</v>
      </c>
    </row>
    <row r="719" spans="1:4" ht="21" customHeight="1">
      <c r="A719" s="157" t="s">
        <v>910</v>
      </c>
      <c r="B719" s="158">
        <v>4623</v>
      </c>
      <c r="C719" s="159">
        <v>3606.2326684999998</v>
      </c>
      <c r="D719" s="160">
        <v>2.0704722358954002E-5</v>
      </c>
    </row>
    <row r="720" spans="1:4" ht="21" customHeight="1">
      <c r="A720" s="157" t="s">
        <v>911</v>
      </c>
      <c r="B720" s="158">
        <v>16203</v>
      </c>
      <c r="C720" s="159">
        <v>16149.5918196</v>
      </c>
      <c r="D720" s="160">
        <v>9.2720810211708698E-5</v>
      </c>
    </row>
    <row r="721" spans="1:4" ht="21" customHeight="1">
      <c r="A721" s="157" t="s">
        <v>912</v>
      </c>
      <c r="B721" s="158">
        <v>21364</v>
      </c>
      <c r="C721" s="159">
        <v>35333.145992099999</v>
      </c>
      <c r="D721" s="160">
        <v>2.02860726160275E-4</v>
      </c>
    </row>
    <row r="722" spans="1:4" ht="21" customHeight="1">
      <c r="A722" s="156" t="s">
        <v>913</v>
      </c>
      <c r="B722" s="153">
        <v>112259</v>
      </c>
      <c r="C722" s="154">
        <v>212300.35684230001</v>
      </c>
      <c r="D722" s="155">
        <v>1.2188952708242801E-3</v>
      </c>
    </row>
    <row r="723" spans="1:4" ht="21" customHeight="1">
      <c r="A723" s="157" t="s">
        <v>914</v>
      </c>
      <c r="B723" s="158">
        <v>14399</v>
      </c>
      <c r="C723" s="159">
        <v>20676.820156500002</v>
      </c>
      <c r="D723" s="160">
        <v>1.18713311081069E-4</v>
      </c>
    </row>
    <row r="724" spans="1:4" ht="21" customHeight="1">
      <c r="A724" s="157" t="s">
        <v>915</v>
      </c>
      <c r="B724" s="158">
        <v>21835</v>
      </c>
      <c r="C724" s="159">
        <v>35044.721725199997</v>
      </c>
      <c r="D724" s="160">
        <v>2.0120477522291301E-4</v>
      </c>
    </row>
    <row r="725" spans="1:4" ht="21" customHeight="1">
      <c r="A725" s="157" t="s">
        <v>594</v>
      </c>
      <c r="B725" s="158">
        <v>19526</v>
      </c>
      <c r="C725" s="159">
        <v>35220.3440997</v>
      </c>
      <c r="D725" s="160">
        <v>2.0221308856215099E-4</v>
      </c>
    </row>
    <row r="726" spans="1:4" ht="21" customHeight="1">
      <c r="A726" s="157" t="s">
        <v>916</v>
      </c>
      <c r="B726" s="158">
        <v>30265</v>
      </c>
      <c r="C726" s="159">
        <v>78244.361037099996</v>
      </c>
      <c r="D726" s="160">
        <v>4.49229963883821E-4</v>
      </c>
    </row>
    <row r="727" spans="1:4" ht="21" customHeight="1">
      <c r="A727" s="157" t="s">
        <v>917</v>
      </c>
      <c r="B727" s="158">
        <v>26234</v>
      </c>
      <c r="C727" s="159">
        <v>43114.109823799998</v>
      </c>
      <c r="D727" s="160">
        <v>2.4753413207432602E-4</v>
      </c>
    </row>
    <row r="728" spans="1:4" ht="21" customHeight="1">
      <c r="A728" s="156" t="s">
        <v>918</v>
      </c>
      <c r="B728" s="153">
        <v>171731</v>
      </c>
      <c r="C728" s="154">
        <v>564594.50523230003</v>
      </c>
      <c r="D728" s="155">
        <v>3.2415469413092702E-3</v>
      </c>
    </row>
    <row r="729" spans="1:4" ht="21" customHeight="1">
      <c r="A729" s="157" t="s">
        <v>919</v>
      </c>
      <c r="B729" s="158">
        <v>21376</v>
      </c>
      <c r="C729" s="159">
        <v>30839.3248102</v>
      </c>
      <c r="D729" s="160">
        <v>1.7706002818680599E-4</v>
      </c>
    </row>
    <row r="730" spans="1:4" ht="21" customHeight="1">
      <c r="A730" s="157" t="s">
        <v>920</v>
      </c>
      <c r="B730" s="158">
        <v>20627</v>
      </c>
      <c r="C730" s="159">
        <v>24939.609504600001</v>
      </c>
      <c r="D730" s="160">
        <v>1.4318756941111499E-4</v>
      </c>
    </row>
    <row r="731" spans="1:4" ht="21" customHeight="1">
      <c r="A731" s="157" t="s">
        <v>921</v>
      </c>
      <c r="B731" s="158">
        <v>38605</v>
      </c>
      <c r="C731" s="159">
        <v>61327.209198099998</v>
      </c>
      <c r="D731" s="160">
        <v>3.5210230626198102E-4</v>
      </c>
    </row>
    <row r="732" spans="1:4" ht="21" customHeight="1">
      <c r="A732" s="157" t="s">
        <v>922</v>
      </c>
      <c r="B732" s="158">
        <v>21009</v>
      </c>
      <c r="C732" s="159">
        <v>25294.640188900001</v>
      </c>
      <c r="D732" s="160">
        <v>1.4522593255156E-4</v>
      </c>
    </row>
    <row r="733" spans="1:4" ht="21" customHeight="1">
      <c r="A733" s="157" t="s">
        <v>923</v>
      </c>
      <c r="B733" s="158">
        <v>39995</v>
      </c>
      <c r="C733" s="159">
        <v>180508.45457490001</v>
      </c>
      <c r="D733" s="160">
        <v>1.0363661413371099E-3</v>
      </c>
    </row>
    <row r="734" spans="1:4" ht="21" customHeight="1">
      <c r="A734" s="157" t="s">
        <v>924</v>
      </c>
      <c r="B734" s="158">
        <v>30119</v>
      </c>
      <c r="C734" s="159">
        <v>241685.2669556</v>
      </c>
      <c r="D734" s="160">
        <v>1.3876049635607099E-3</v>
      </c>
    </row>
    <row r="735" spans="1:4" ht="21" customHeight="1">
      <c r="A735" s="156" t="s">
        <v>925</v>
      </c>
      <c r="B735" s="153">
        <v>85130</v>
      </c>
      <c r="C735" s="154">
        <v>242895.6620477</v>
      </c>
      <c r="D735" s="155">
        <v>1.3945542917461801E-3</v>
      </c>
    </row>
    <row r="736" spans="1:4" ht="21" customHeight="1">
      <c r="A736" s="157" t="s">
        <v>926</v>
      </c>
      <c r="B736" s="158">
        <v>8287</v>
      </c>
      <c r="C736" s="159">
        <v>20858.528859499998</v>
      </c>
      <c r="D736" s="160">
        <v>1.19756568294805E-4</v>
      </c>
    </row>
    <row r="737" spans="1:4" ht="21" customHeight="1">
      <c r="A737" s="157" t="s">
        <v>927</v>
      </c>
      <c r="B737" s="158">
        <v>18056</v>
      </c>
      <c r="C737" s="159">
        <v>31844.572994900002</v>
      </c>
      <c r="D737" s="160">
        <v>1.8283153171398E-4</v>
      </c>
    </row>
    <row r="738" spans="1:4" ht="21" customHeight="1">
      <c r="A738" s="157" t="s">
        <v>928</v>
      </c>
      <c r="B738" s="158">
        <v>16657</v>
      </c>
      <c r="C738" s="159">
        <v>27150.553619300001</v>
      </c>
      <c r="D738" s="160">
        <v>1.5588142148723901E-4</v>
      </c>
    </row>
    <row r="739" spans="1:4" ht="21" customHeight="1">
      <c r="A739" s="163" t="s">
        <v>929</v>
      </c>
      <c r="B739" s="164">
        <v>29767</v>
      </c>
      <c r="C739" s="165">
        <v>144752.3960829</v>
      </c>
      <c r="D739" s="166">
        <v>8.3107731729810896E-4</v>
      </c>
    </row>
    <row r="740" spans="1:4">
      <c r="A740" s="167"/>
      <c r="B740" s="168"/>
      <c r="C740" s="140"/>
      <c r="D740" s="169" t="s">
        <v>369</v>
      </c>
    </row>
    <row r="741" spans="1:4">
      <c r="A741" s="1248"/>
      <c r="B741" s="1248"/>
      <c r="C741" s="1248"/>
      <c r="D741" s="1248"/>
    </row>
    <row r="742" spans="1:4">
      <c r="A742" s="138"/>
      <c r="B742" s="139"/>
      <c r="C742" s="140"/>
      <c r="D742" s="141" t="s">
        <v>54</v>
      </c>
    </row>
    <row r="743" spans="1:4" ht="24" customHeight="1">
      <c r="A743" s="1245" t="s">
        <v>327</v>
      </c>
      <c r="B743" s="142" t="s">
        <v>328</v>
      </c>
      <c r="C743" s="143" t="s">
        <v>329</v>
      </c>
      <c r="D743" s="144" t="s">
        <v>57</v>
      </c>
    </row>
    <row r="744" spans="1:4" ht="24" customHeight="1">
      <c r="A744" s="1246"/>
      <c r="B744" s="145" t="s">
        <v>8</v>
      </c>
      <c r="C744" s="146" t="s">
        <v>9</v>
      </c>
      <c r="D744" s="147" t="s">
        <v>10</v>
      </c>
    </row>
    <row r="745" spans="1:4" ht="9" customHeight="1">
      <c r="A745" s="174"/>
      <c r="B745" s="175"/>
      <c r="C745" s="176"/>
      <c r="D745" s="177"/>
    </row>
    <row r="746" spans="1:4" ht="21" customHeight="1">
      <c r="A746" s="157" t="s">
        <v>930</v>
      </c>
      <c r="B746" s="158">
        <v>12363</v>
      </c>
      <c r="C746" s="159">
        <v>18289.6104911</v>
      </c>
      <c r="D746" s="160">
        <v>1.05007452952044E-4</v>
      </c>
    </row>
    <row r="747" spans="1:4" ht="21" customHeight="1">
      <c r="A747" s="156" t="s">
        <v>931</v>
      </c>
      <c r="B747" s="153">
        <v>198215</v>
      </c>
      <c r="C747" s="154">
        <v>994620.90945869999</v>
      </c>
      <c r="D747" s="155">
        <v>5.7104883893468799E-3</v>
      </c>
    </row>
    <row r="748" spans="1:4" ht="21" customHeight="1">
      <c r="A748" s="157" t="s">
        <v>932</v>
      </c>
      <c r="B748" s="158">
        <v>28509</v>
      </c>
      <c r="C748" s="159">
        <v>37497.787402399998</v>
      </c>
      <c r="D748" s="160">
        <v>2.1528873719751099E-4</v>
      </c>
    </row>
    <row r="749" spans="1:4" ht="21" customHeight="1">
      <c r="A749" s="157" t="s">
        <v>933</v>
      </c>
      <c r="B749" s="158">
        <v>9731</v>
      </c>
      <c r="C749" s="159">
        <v>19798.532232199999</v>
      </c>
      <c r="D749" s="160">
        <v>1.13670733606051E-4</v>
      </c>
    </row>
    <row r="750" spans="1:4" ht="21" customHeight="1">
      <c r="A750" s="157" t="s">
        <v>934</v>
      </c>
      <c r="B750" s="158">
        <v>1646</v>
      </c>
      <c r="C750" s="159">
        <v>7018.2526894000002</v>
      </c>
      <c r="D750" s="160">
        <v>4.0294397709909999E-5</v>
      </c>
    </row>
    <row r="751" spans="1:4" ht="21" customHeight="1">
      <c r="A751" s="157" t="s">
        <v>935</v>
      </c>
      <c r="B751" s="158">
        <v>5605</v>
      </c>
      <c r="C751" s="159">
        <v>13544.222818099999</v>
      </c>
      <c r="D751" s="160">
        <v>7.7762418233877603E-5</v>
      </c>
    </row>
    <row r="752" spans="1:4" ht="21" customHeight="1">
      <c r="A752" s="157" t="s">
        <v>708</v>
      </c>
      <c r="B752" s="158">
        <v>69025</v>
      </c>
      <c r="C752" s="159">
        <v>759853.01434790005</v>
      </c>
      <c r="D752" s="160">
        <v>4.3625986290650098E-3</v>
      </c>
    </row>
    <row r="753" spans="1:4" ht="21" customHeight="1">
      <c r="A753" s="157" t="s">
        <v>936</v>
      </c>
      <c r="B753" s="158">
        <v>26121</v>
      </c>
      <c r="C753" s="159">
        <v>45618.690168399997</v>
      </c>
      <c r="D753" s="160">
        <v>2.61913858904932E-4</v>
      </c>
    </row>
    <row r="754" spans="1:4" ht="21" customHeight="1">
      <c r="A754" s="157" t="s">
        <v>937</v>
      </c>
      <c r="B754" s="158">
        <v>18627</v>
      </c>
      <c r="C754" s="159">
        <v>31203.5333259</v>
      </c>
      <c r="D754" s="160">
        <v>1.79151084669158E-4</v>
      </c>
    </row>
    <row r="755" spans="1:4" ht="21" customHeight="1">
      <c r="A755" s="157" t="s">
        <v>938</v>
      </c>
      <c r="B755" s="158">
        <v>30449</v>
      </c>
      <c r="C755" s="159">
        <v>55423.5086046</v>
      </c>
      <c r="D755" s="160">
        <v>3.1820696646693298E-4</v>
      </c>
    </row>
    <row r="756" spans="1:4" ht="21" customHeight="1">
      <c r="A756" s="157" t="s">
        <v>939</v>
      </c>
      <c r="B756" s="158">
        <v>298</v>
      </c>
      <c r="C756" s="159">
        <v>3037.1327209000001</v>
      </c>
      <c r="D756" s="160">
        <v>1.74373079981234E-5</v>
      </c>
    </row>
    <row r="757" spans="1:4" ht="21" customHeight="1">
      <c r="A757" s="157" t="s">
        <v>940</v>
      </c>
      <c r="B757" s="158">
        <v>8204</v>
      </c>
      <c r="C757" s="159">
        <v>21626.235148899999</v>
      </c>
      <c r="D757" s="160">
        <v>1.24164255495382E-4</v>
      </c>
    </row>
    <row r="758" spans="1:4" ht="21" customHeight="1">
      <c r="A758" s="156" t="s">
        <v>941</v>
      </c>
      <c r="B758" s="153">
        <v>100280</v>
      </c>
      <c r="C758" s="154">
        <v>340815.04374990001</v>
      </c>
      <c r="D758" s="155">
        <v>1.9567458634141702E-3</v>
      </c>
    </row>
    <row r="759" spans="1:4" ht="21" customHeight="1">
      <c r="A759" s="157" t="s">
        <v>942</v>
      </c>
      <c r="B759" s="158">
        <v>9117</v>
      </c>
      <c r="C759" s="159">
        <v>16503.0317263</v>
      </c>
      <c r="D759" s="160">
        <v>9.4750040106584502E-5</v>
      </c>
    </row>
    <row r="760" spans="1:4" ht="21" customHeight="1">
      <c r="A760" s="157" t="s">
        <v>943</v>
      </c>
      <c r="B760" s="158">
        <v>4717</v>
      </c>
      <c r="C760" s="159">
        <v>13480.962573000001</v>
      </c>
      <c r="D760" s="160">
        <v>7.7399217649901E-5</v>
      </c>
    </row>
    <row r="761" spans="1:4" ht="21" customHeight="1">
      <c r="A761" s="157" t="s">
        <v>938</v>
      </c>
      <c r="B761" s="158">
        <v>16451</v>
      </c>
      <c r="C761" s="159">
        <v>34661.102632399998</v>
      </c>
      <c r="D761" s="160">
        <v>1.9900227540159101E-4</v>
      </c>
    </row>
    <row r="762" spans="1:4" ht="21" customHeight="1">
      <c r="A762" s="157" t="s">
        <v>944</v>
      </c>
      <c r="B762" s="158">
        <v>11967</v>
      </c>
      <c r="C762" s="159">
        <v>25877.455801</v>
      </c>
      <c r="D762" s="160">
        <v>1.48572093641053E-4</v>
      </c>
    </row>
    <row r="763" spans="1:4" ht="21" customHeight="1">
      <c r="A763" s="157" t="s">
        <v>945</v>
      </c>
      <c r="B763" s="158">
        <v>1057</v>
      </c>
      <c r="C763" s="159">
        <v>3516.7309983</v>
      </c>
      <c r="D763" s="160">
        <v>2.0190859998285901E-5</v>
      </c>
    </row>
    <row r="764" spans="1:4" ht="21" customHeight="1">
      <c r="A764" s="157" t="s">
        <v>946</v>
      </c>
      <c r="B764" s="158">
        <v>56971</v>
      </c>
      <c r="C764" s="159">
        <v>246775.76001890001</v>
      </c>
      <c r="D764" s="160">
        <v>1.41683137661676E-3</v>
      </c>
    </row>
    <row r="765" spans="1:4" ht="21" customHeight="1">
      <c r="A765" s="152" t="s">
        <v>947</v>
      </c>
      <c r="B765" s="153">
        <v>645408</v>
      </c>
      <c r="C765" s="154">
        <v>1809867.2509679</v>
      </c>
      <c r="D765" s="155">
        <v>1.0391120701993E-2</v>
      </c>
    </row>
    <row r="766" spans="1:4" ht="21" customHeight="1">
      <c r="A766" s="156" t="s">
        <v>948</v>
      </c>
      <c r="B766" s="153">
        <v>142054</v>
      </c>
      <c r="C766" s="154">
        <v>287660.31339139998</v>
      </c>
      <c r="D766" s="155">
        <v>1.65156479627144E-3</v>
      </c>
    </row>
    <row r="767" spans="1:4" ht="21" customHeight="1">
      <c r="A767" s="157" t="s">
        <v>949</v>
      </c>
      <c r="B767" s="158">
        <v>9421</v>
      </c>
      <c r="C767" s="159">
        <v>8245.0693434000004</v>
      </c>
      <c r="D767" s="160">
        <v>4.7338008186927901E-5</v>
      </c>
    </row>
    <row r="768" spans="1:4" ht="21" customHeight="1">
      <c r="A768" s="157" t="s">
        <v>950</v>
      </c>
      <c r="B768" s="158">
        <v>8642</v>
      </c>
      <c r="C768" s="159">
        <v>18952.185361100001</v>
      </c>
      <c r="D768" s="160">
        <v>1.0881154159146999E-4</v>
      </c>
    </row>
    <row r="769" spans="1:4" ht="21" customHeight="1">
      <c r="A769" s="157" t="s">
        <v>951</v>
      </c>
      <c r="B769" s="158">
        <v>13056</v>
      </c>
      <c r="C769" s="159">
        <v>14662.5780521</v>
      </c>
      <c r="D769" s="160">
        <v>8.4183311378380305E-5</v>
      </c>
    </row>
    <row r="770" spans="1:4" ht="21" customHeight="1">
      <c r="A770" s="157" t="s">
        <v>952</v>
      </c>
      <c r="B770" s="158">
        <v>18356</v>
      </c>
      <c r="C770" s="159">
        <v>21191.6281036</v>
      </c>
      <c r="D770" s="160">
        <v>1.21669014884097E-4</v>
      </c>
    </row>
    <row r="771" spans="1:4" ht="21" customHeight="1">
      <c r="A771" s="157" t="s">
        <v>953</v>
      </c>
      <c r="B771" s="158">
        <v>29524</v>
      </c>
      <c r="C771" s="159">
        <v>111919.0179528</v>
      </c>
      <c r="D771" s="160">
        <v>6.4256868771680304E-4</v>
      </c>
    </row>
    <row r="772" spans="1:4" ht="21" customHeight="1">
      <c r="A772" s="157" t="s">
        <v>954</v>
      </c>
      <c r="B772" s="158">
        <v>7532</v>
      </c>
      <c r="C772" s="159">
        <v>6458.3930357999998</v>
      </c>
      <c r="D772" s="160">
        <v>3.7080035311992497E-5</v>
      </c>
    </row>
    <row r="773" spans="1:4" ht="21" customHeight="1">
      <c r="A773" s="157" t="s">
        <v>955</v>
      </c>
      <c r="B773" s="158">
        <v>24043</v>
      </c>
      <c r="C773" s="159">
        <v>52101.3527827</v>
      </c>
      <c r="D773" s="160">
        <v>2.9913323488925598E-4</v>
      </c>
    </row>
    <row r="774" spans="1:4" ht="21" customHeight="1">
      <c r="A774" s="157" t="s">
        <v>956</v>
      </c>
      <c r="B774" s="158">
        <v>22125</v>
      </c>
      <c r="C774" s="159">
        <v>34208.750225800002</v>
      </c>
      <c r="D774" s="160">
        <v>1.9640515207428399E-4</v>
      </c>
    </row>
    <row r="775" spans="1:4" ht="21" customHeight="1">
      <c r="A775" s="157" t="s">
        <v>957</v>
      </c>
      <c r="B775" s="158">
        <v>9355</v>
      </c>
      <c r="C775" s="159">
        <v>19921.338534099999</v>
      </c>
      <c r="D775" s="160">
        <v>1.1437581023823299E-4</v>
      </c>
    </row>
    <row r="776" spans="1:4" ht="21" customHeight="1">
      <c r="A776" s="156" t="s">
        <v>958</v>
      </c>
      <c r="B776" s="153">
        <v>117517</v>
      </c>
      <c r="C776" s="154">
        <v>305326.5173445</v>
      </c>
      <c r="D776" s="155">
        <v>1.7529930405388099E-3</v>
      </c>
    </row>
    <row r="777" spans="1:4" ht="21" customHeight="1">
      <c r="A777" s="157" t="s">
        <v>959</v>
      </c>
      <c r="B777" s="158">
        <v>10592</v>
      </c>
      <c r="C777" s="159">
        <v>20291.989544700002</v>
      </c>
      <c r="D777" s="160">
        <v>1.16503855478789E-4</v>
      </c>
    </row>
    <row r="778" spans="1:4" ht="21" customHeight="1">
      <c r="A778" s="157" t="s">
        <v>960</v>
      </c>
      <c r="B778" s="158">
        <v>5766</v>
      </c>
      <c r="C778" s="159">
        <v>11904.824713399999</v>
      </c>
      <c r="D778" s="160">
        <v>6.8350024272140404E-5</v>
      </c>
    </row>
    <row r="779" spans="1:4" ht="21" customHeight="1">
      <c r="A779" s="157" t="s">
        <v>961</v>
      </c>
      <c r="B779" s="158">
        <v>14007</v>
      </c>
      <c r="C779" s="159">
        <v>20229.399113300002</v>
      </c>
      <c r="D779" s="160">
        <v>1.16144500544265E-4</v>
      </c>
    </row>
    <row r="780" spans="1:4" ht="21" customHeight="1">
      <c r="A780" s="157" t="s">
        <v>962</v>
      </c>
      <c r="B780" s="158">
        <v>24677</v>
      </c>
      <c r="C780" s="159">
        <v>38463.198601399999</v>
      </c>
      <c r="D780" s="160">
        <v>2.2083152178046801E-4</v>
      </c>
    </row>
    <row r="781" spans="1:4" ht="21" customHeight="1">
      <c r="A781" s="157" t="s">
        <v>963</v>
      </c>
      <c r="B781" s="158">
        <v>34286</v>
      </c>
      <c r="C781" s="159">
        <v>121246.7513356</v>
      </c>
      <c r="D781" s="160">
        <v>6.9612267263191097E-4</v>
      </c>
    </row>
    <row r="782" spans="1:4" ht="21" customHeight="1">
      <c r="A782" s="157" t="s">
        <v>964</v>
      </c>
      <c r="B782" s="158">
        <v>11370</v>
      </c>
      <c r="C782" s="159">
        <v>21035.738113300002</v>
      </c>
      <c r="D782" s="160">
        <v>1.2077399249802299E-4</v>
      </c>
    </row>
    <row r="783" spans="1:4" ht="21" customHeight="1">
      <c r="A783" s="157" t="s">
        <v>965</v>
      </c>
      <c r="B783" s="158">
        <v>16819</v>
      </c>
      <c r="C783" s="159">
        <v>72154.615922800003</v>
      </c>
      <c r="D783" s="160">
        <v>4.1426647333321799E-4</v>
      </c>
    </row>
    <row r="784" spans="1:4" ht="21" customHeight="1">
      <c r="A784" s="156" t="s">
        <v>966</v>
      </c>
      <c r="B784" s="153">
        <v>174015</v>
      </c>
      <c r="C784" s="154">
        <v>226168.61597079999</v>
      </c>
      <c r="D784" s="155">
        <v>1.2985181019759501E-3</v>
      </c>
    </row>
    <row r="785" spans="1:4" ht="21" customHeight="1">
      <c r="A785" s="157" t="s">
        <v>967</v>
      </c>
      <c r="B785" s="158">
        <v>12066</v>
      </c>
      <c r="C785" s="159">
        <v>9950.9999346000004</v>
      </c>
      <c r="D785" s="160">
        <v>5.7132389886967798E-5</v>
      </c>
    </row>
    <row r="786" spans="1:4" ht="21" customHeight="1">
      <c r="A786" s="163" t="s">
        <v>968</v>
      </c>
      <c r="B786" s="164">
        <v>18215</v>
      </c>
      <c r="C786" s="165">
        <v>38393.466297300001</v>
      </c>
      <c r="D786" s="166">
        <v>2.2043116269979899E-4</v>
      </c>
    </row>
    <row r="787" spans="1:4">
      <c r="A787" s="167"/>
      <c r="B787" s="168"/>
      <c r="C787" s="140"/>
      <c r="D787" s="169" t="s">
        <v>969</v>
      </c>
    </row>
    <row r="788" spans="1:4">
      <c r="A788" s="1248"/>
      <c r="B788" s="1248"/>
      <c r="C788" s="1248"/>
      <c r="D788" s="1248"/>
    </row>
    <row r="789" spans="1:4">
      <c r="A789" s="1248"/>
      <c r="B789" s="1248"/>
      <c r="C789" s="1248"/>
      <c r="D789" s="1248"/>
    </row>
    <row r="790" spans="1:4">
      <c r="A790" s="1248"/>
      <c r="B790" s="1248"/>
      <c r="C790" s="1248"/>
      <c r="D790" s="1248"/>
    </row>
    <row r="791" spans="1:4">
      <c r="A791" s="138"/>
      <c r="B791" s="139"/>
      <c r="C791" s="140"/>
      <c r="D791" s="141" t="s">
        <v>54</v>
      </c>
    </row>
    <row r="792" spans="1:4" ht="24" customHeight="1">
      <c r="A792" s="1245" t="s">
        <v>327</v>
      </c>
      <c r="B792" s="142" t="s">
        <v>328</v>
      </c>
      <c r="C792" s="143" t="s">
        <v>329</v>
      </c>
      <c r="D792" s="144" t="s">
        <v>57</v>
      </c>
    </row>
    <row r="793" spans="1:4" ht="24" customHeight="1">
      <c r="A793" s="1246"/>
      <c r="B793" s="145" t="s">
        <v>8</v>
      </c>
      <c r="C793" s="146" t="s">
        <v>9</v>
      </c>
      <c r="D793" s="147" t="s">
        <v>10</v>
      </c>
    </row>
    <row r="794" spans="1:4">
      <c r="A794" s="174"/>
      <c r="B794" s="175"/>
      <c r="C794" s="176"/>
      <c r="D794" s="177"/>
    </row>
    <row r="795" spans="1:4" ht="21" customHeight="1">
      <c r="A795" s="157" t="s">
        <v>970</v>
      </c>
      <c r="B795" s="158">
        <v>12316</v>
      </c>
      <c r="C795" s="159">
        <v>12330.094158100001</v>
      </c>
      <c r="D795" s="160">
        <v>7.0791654247147703E-5</v>
      </c>
    </row>
    <row r="796" spans="1:4" ht="21" customHeight="1">
      <c r="A796" s="157" t="s">
        <v>971</v>
      </c>
      <c r="B796" s="158">
        <v>19492</v>
      </c>
      <c r="C796" s="159">
        <v>21329.5102057</v>
      </c>
      <c r="D796" s="160">
        <v>1.2246064728962299E-4</v>
      </c>
    </row>
    <row r="797" spans="1:4" ht="21" customHeight="1">
      <c r="A797" s="157" t="s">
        <v>972</v>
      </c>
      <c r="B797" s="158">
        <v>21623</v>
      </c>
      <c r="C797" s="159">
        <v>12762.911940600001</v>
      </c>
      <c r="D797" s="160">
        <v>7.3276622035542806E-5</v>
      </c>
    </row>
    <row r="798" spans="1:4" ht="21" customHeight="1">
      <c r="A798" s="157" t="s">
        <v>973</v>
      </c>
      <c r="B798" s="158">
        <v>13012</v>
      </c>
      <c r="C798" s="159">
        <v>13666.387716499999</v>
      </c>
      <c r="D798" s="160">
        <v>7.8463812330125405E-5</v>
      </c>
    </row>
    <row r="799" spans="1:4" ht="21" customHeight="1">
      <c r="A799" s="157" t="s">
        <v>974</v>
      </c>
      <c r="B799" s="158">
        <v>11476</v>
      </c>
      <c r="C799" s="159">
        <v>20844.866040000001</v>
      </c>
      <c r="D799" s="160">
        <v>1.19678124968932E-4</v>
      </c>
    </row>
    <row r="800" spans="1:4" ht="21" customHeight="1">
      <c r="A800" s="157" t="s">
        <v>975</v>
      </c>
      <c r="B800" s="158">
        <v>12288</v>
      </c>
      <c r="C800" s="159">
        <v>8003.7649890000002</v>
      </c>
      <c r="D800" s="160">
        <v>4.5952590183952297E-5</v>
      </c>
    </row>
    <row r="801" spans="1:4" ht="21" customHeight="1">
      <c r="A801" s="157" t="s">
        <v>976</v>
      </c>
      <c r="B801" s="158">
        <v>534</v>
      </c>
      <c r="C801" s="159">
        <v>1805.3752282999999</v>
      </c>
      <c r="D801" s="160">
        <v>1.0365330329957E-5</v>
      </c>
    </row>
    <row r="802" spans="1:4" ht="21" customHeight="1">
      <c r="A802" s="157" t="s">
        <v>977</v>
      </c>
      <c r="B802" s="158">
        <v>11597</v>
      </c>
      <c r="C802" s="159">
        <v>7682.1062648999996</v>
      </c>
      <c r="D802" s="160">
        <v>4.4105827872968101E-5</v>
      </c>
    </row>
    <row r="803" spans="1:4" ht="21" customHeight="1">
      <c r="A803" s="157" t="s">
        <v>978</v>
      </c>
      <c r="B803" s="158">
        <v>22170</v>
      </c>
      <c r="C803" s="159">
        <v>68175.031278399998</v>
      </c>
      <c r="D803" s="160">
        <v>3.9141819848784301E-4</v>
      </c>
    </row>
    <row r="804" spans="1:4" ht="21" customHeight="1">
      <c r="A804" s="157" t="s">
        <v>979</v>
      </c>
      <c r="B804" s="158">
        <v>19226</v>
      </c>
      <c r="C804" s="159">
        <v>11224.101917399999</v>
      </c>
      <c r="D804" s="160">
        <v>6.44417416430961E-5</v>
      </c>
    </row>
    <row r="805" spans="1:4" ht="21" customHeight="1">
      <c r="A805" s="156" t="s">
        <v>980</v>
      </c>
      <c r="B805" s="153">
        <v>211822</v>
      </c>
      <c r="C805" s="154">
        <v>990711.80426120001</v>
      </c>
      <c r="D805" s="155">
        <v>5.6880447632067397E-3</v>
      </c>
    </row>
    <row r="806" spans="1:4" ht="21" customHeight="1">
      <c r="A806" s="157" t="s">
        <v>981</v>
      </c>
      <c r="B806" s="158">
        <v>8379</v>
      </c>
      <c r="C806" s="159">
        <v>9709.7511312999995</v>
      </c>
      <c r="D806" s="160">
        <v>5.5747290823508301E-5</v>
      </c>
    </row>
    <row r="807" spans="1:4" ht="21" customHeight="1">
      <c r="A807" s="157" t="s">
        <v>982</v>
      </c>
      <c r="B807" s="158">
        <v>15470</v>
      </c>
      <c r="C807" s="159">
        <v>36914.192638100001</v>
      </c>
      <c r="D807" s="160">
        <v>2.1193810270558899E-4</v>
      </c>
    </row>
    <row r="808" spans="1:4" ht="21" customHeight="1">
      <c r="A808" s="157" t="s">
        <v>983</v>
      </c>
      <c r="B808" s="158">
        <v>2137</v>
      </c>
      <c r="C808" s="159">
        <v>26278.2729439</v>
      </c>
      <c r="D808" s="160">
        <v>1.50873333861337E-4</v>
      </c>
    </row>
    <row r="809" spans="1:4" ht="21" customHeight="1">
      <c r="A809" s="157" t="s">
        <v>984</v>
      </c>
      <c r="B809" s="158">
        <v>10459</v>
      </c>
      <c r="C809" s="159">
        <v>26904.0942497</v>
      </c>
      <c r="D809" s="160">
        <v>1.5446640662563501E-4</v>
      </c>
    </row>
    <row r="810" spans="1:4" ht="21" customHeight="1">
      <c r="A810" s="157" t="s">
        <v>502</v>
      </c>
      <c r="B810" s="158">
        <v>6644</v>
      </c>
      <c r="C810" s="159">
        <v>12627.881703700001</v>
      </c>
      <c r="D810" s="160">
        <v>7.2501363248305095E-5</v>
      </c>
    </row>
    <row r="811" spans="1:4" ht="21" customHeight="1">
      <c r="A811" s="157" t="s">
        <v>985</v>
      </c>
      <c r="B811" s="158">
        <v>10299</v>
      </c>
      <c r="C811" s="159">
        <v>37329.916821799998</v>
      </c>
      <c r="D811" s="160">
        <v>2.14324929788765E-4</v>
      </c>
    </row>
    <row r="812" spans="1:4" ht="21" customHeight="1">
      <c r="A812" s="157" t="s">
        <v>986</v>
      </c>
      <c r="B812" s="158">
        <v>5202</v>
      </c>
      <c r="C812" s="159">
        <v>10941.073121199999</v>
      </c>
      <c r="D812" s="160">
        <v>6.2816768108776795E-5</v>
      </c>
    </row>
    <row r="813" spans="1:4" ht="21" customHeight="1">
      <c r="A813" s="157" t="s">
        <v>987</v>
      </c>
      <c r="B813" s="158">
        <v>9633</v>
      </c>
      <c r="C813" s="159">
        <v>26554.880592500002</v>
      </c>
      <c r="D813" s="160">
        <v>1.5246144120023699E-4</v>
      </c>
    </row>
    <row r="814" spans="1:4" ht="21" customHeight="1">
      <c r="A814" s="157" t="s">
        <v>988</v>
      </c>
      <c r="B814" s="158">
        <v>23491</v>
      </c>
      <c r="C814" s="159">
        <v>22257.5585546</v>
      </c>
      <c r="D814" s="160">
        <v>1.2778891786059901E-4</v>
      </c>
    </row>
    <row r="815" spans="1:4" ht="21" customHeight="1">
      <c r="A815" s="157" t="s">
        <v>989</v>
      </c>
      <c r="B815" s="158">
        <v>14124</v>
      </c>
      <c r="C815" s="159">
        <v>13032.169420800001</v>
      </c>
      <c r="D815" s="160">
        <v>7.4822529325249495E-5</v>
      </c>
    </row>
    <row r="816" spans="1:4" ht="21" customHeight="1">
      <c r="A816" s="157" t="s">
        <v>990</v>
      </c>
      <c r="B816" s="158">
        <v>1306</v>
      </c>
      <c r="C816" s="159">
        <v>14857.8486175</v>
      </c>
      <c r="D816" s="160">
        <v>8.5304432285746595E-5</v>
      </c>
    </row>
    <row r="817" spans="1:4" ht="21" customHeight="1">
      <c r="A817" s="157" t="s">
        <v>991</v>
      </c>
      <c r="B817" s="158">
        <v>21450</v>
      </c>
      <c r="C817" s="159">
        <v>20692.316171300001</v>
      </c>
      <c r="D817" s="160">
        <v>1.18802279462646E-4</v>
      </c>
    </row>
    <row r="818" spans="1:4" ht="21" customHeight="1">
      <c r="A818" s="157" t="s">
        <v>992</v>
      </c>
      <c r="B818" s="158">
        <v>48772</v>
      </c>
      <c r="C818" s="159">
        <v>640962.51111259998</v>
      </c>
      <c r="D818" s="160">
        <v>3.68000405270699E-3</v>
      </c>
    </row>
    <row r="819" spans="1:4" ht="21" customHeight="1">
      <c r="A819" s="157" t="s">
        <v>993</v>
      </c>
      <c r="B819" s="158">
        <v>1768</v>
      </c>
      <c r="C819" s="159">
        <v>3680.5113758000002</v>
      </c>
      <c r="D819" s="160">
        <v>2.1131184030509999E-5</v>
      </c>
    </row>
    <row r="820" spans="1:4" ht="21" customHeight="1">
      <c r="A820" s="157" t="s">
        <v>994</v>
      </c>
      <c r="B820" s="158">
        <v>11246</v>
      </c>
      <c r="C820" s="159">
        <v>27068.661044799999</v>
      </c>
      <c r="D820" s="160">
        <v>1.5541124577364901E-4</v>
      </c>
    </row>
    <row r="821" spans="1:4" ht="21" customHeight="1">
      <c r="A821" s="157" t="s">
        <v>995</v>
      </c>
      <c r="B821" s="158">
        <v>5915</v>
      </c>
      <c r="C821" s="159">
        <v>44796.058000500001</v>
      </c>
      <c r="D821" s="160">
        <v>2.5719082181731198E-4</v>
      </c>
    </row>
    <row r="822" spans="1:4" ht="21" customHeight="1">
      <c r="A822" s="157" t="s">
        <v>996</v>
      </c>
      <c r="B822" s="158">
        <v>15527</v>
      </c>
      <c r="C822" s="159">
        <v>16104.1067611</v>
      </c>
      <c r="D822" s="160">
        <v>9.2459663581889297E-5</v>
      </c>
    </row>
    <row r="823" spans="1:4" ht="21" customHeight="1">
      <c r="A823" s="157"/>
      <c r="B823" s="158"/>
      <c r="C823" s="159"/>
      <c r="D823" s="160"/>
    </row>
    <row r="824" spans="1:4" ht="28.5" customHeight="1">
      <c r="A824" s="181" t="s">
        <v>305</v>
      </c>
      <c r="B824" s="182">
        <v>14444058</v>
      </c>
      <c r="C824" s="183">
        <v>174174403.596407</v>
      </c>
      <c r="D824" s="184">
        <v>1</v>
      </c>
    </row>
    <row r="825" spans="1:4">
      <c r="A825" s="185" t="s">
        <v>37</v>
      </c>
    </row>
    <row r="826" spans="1:4">
      <c r="A826" s="188" t="s">
        <v>997</v>
      </c>
    </row>
    <row r="827" spans="1:4">
      <c r="A827" s="189" t="s">
        <v>998</v>
      </c>
    </row>
  </sheetData>
  <mergeCells count="65">
    <mergeCell ref="A743:A744"/>
    <mergeCell ref="A788:D788"/>
    <mergeCell ref="A789:D789"/>
    <mergeCell ref="A790:D790"/>
    <mergeCell ref="A792:A793"/>
    <mergeCell ref="A741:D741"/>
    <mergeCell ref="A559:A560"/>
    <mergeCell ref="A601:D601"/>
    <mergeCell ref="A602:D602"/>
    <mergeCell ref="A603:D603"/>
    <mergeCell ref="A605:A606"/>
    <mergeCell ref="A648:D648"/>
    <mergeCell ref="A650:A651"/>
    <mergeCell ref="A695:D695"/>
    <mergeCell ref="A696:D696"/>
    <mergeCell ref="A697:D697"/>
    <mergeCell ref="A699:A700"/>
    <mergeCell ref="A557:D557"/>
    <mergeCell ref="A418:D418"/>
    <mergeCell ref="A420:A421"/>
    <mergeCell ref="A462:D462"/>
    <mergeCell ref="A463:D463"/>
    <mergeCell ref="A465:A466"/>
    <mergeCell ref="A509:D509"/>
    <mergeCell ref="A510:D510"/>
    <mergeCell ref="A511:D511"/>
    <mergeCell ref="A513:A514"/>
    <mergeCell ref="A555:D555"/>
    <mergeCell ref="A556:D556"/>
    <mergeCell ref="A417:D417"/>
    <mergeCell ref="A279:D279"/>
    <mergeCell ref="A280:D280"/>
    <mergeCell ref="A282:A283"/>
    <mergeCell ref="A324:D324"/>
    <mergeCell ref="A325:D325"/>
    <mergeCell ref="A327:A328"/>
    <mergeCell ref="A370:D370"/>
    <mergeCell ref="A371:D371"/>
    <mergeCell ref="A372:D372"/>
    <mergeCell ref="A374:A375"/>
    <mergeCell ref="A416:D416"/>
    <mergeCell ref="A278:D278"/>
    <mergeCell ref="A140:D140"/>
    <mergeCell ref="A141:D141"/>
    <mergeCell ref="A143:A144"/>
    <mergeCell ref="A186:D186"/>
    <mergeCell ref="A187:D187"/>
    <mergeCell ref="A188:D188"/>
    <mergeCell ref="A190:A191"/>
    <mergeCell ref="A232:D232"/>
    <mergeCell ref="A233:D233"/>
    <mergeCell ref="A234:D234"/>
    <mergeCell ref="A236:A237"/>
    <mergeCell ref="A98:A99"/>
    <mergeCell ref="A1:D1"/>
    <mergeCell ref="A2:D2"/>
    <mergeCell ref="A3:D3"/>
    <mergeCell ref="A5:A6"/>
    <mergeCell ref="A48:D48"/>
    <mergeCell ref="A49:D49"/>
    <mergeCell ref="A50:D50"/>
    <mergeCell ref="A52:A53"/>
    <mergeCell ref="A94:D94"/>
    <mergeCell ref="A95:D95"/>
    <mergeCell ref="A96:D96"/>
  </mergeCells>
  <pageMargins left="0.7" right="0.7" top="0.75" bottom="0.75" header="0.3" footer="0.3"/>
  <pageSetup scale="72" firstPageNumber="204" orientation="portrait" useFirstPageNumber="1" r:id="rId1"/>
  <headerFooter>
    <oddFooter>&amp;C&amp;P</oddFooter>
  </headerFooter>
  <rowBreaks count="17" manualBreakCount="17">
    <brk id="46" max="16383" man="1"/>
    <brk id="92" max="16383" man="1"/>
    <brk id="138" max="16383" man="1"/>
    <brk id="184" max="16383" man="1"/>
    <brk id="230" max="16383" man="1"/>
    <brk id="276" max="16383" man="1"/>
    <brk id="322" max="16383" man="1"/>
    <brk id="368" max="16383" man="1"/>
    <brk id="414" max="16383" man="1"/>
    <brk id="460" max="16383" man="1"/>
    <brk id="507" max="16383" man="1"/>
    <brk id="553" max="16383" man="1"/>
    <brk id="599" max="16383" man="1"/>
    <brk id="646" max="16383" man="1"/>
    <brk id="693" max="16383" man="1"/>
    <brk id="739" max="16383" man="1"/>
    <brk id="786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>
  <dimension ref="A1:M39"/>
  <sheetViews>
    <sheetView view="pageBreakPreview" zoomScale="33" zoomScaleNormal="35" zoomScaleSheetLayoutView="33" workbookViewId="0">
      <selection activeCell="C22" sqref="C22"/>
    </sheetView>
  </sheetViews>
  <sheetFormatPr defaultColWidth="10.28515625" defaultRowHeight="18.75"/>
  <cols>
    <col min="1" max="1" width="53.42578125" style="190" customWidth="1"/>
    <col min="2" max="2" width="31.5703125" style="190" customWidth="1"/>
    <col min="3" max="3" width="34.5703125" style="190" customWidth="1"/>
    <col min="4" max="4" width="31.7109375" style="190" customWidth="1"/>
    <col min="5" max="5" width="29.5703125" style="190" customWidth="1"/>
    <col min="6" max="6" width="28.42578125" style="190" customWidth="1"/>
    <col min="7" max="7" width="27.42578125" style="190" customWidth="1"/>
    <col min="8" max="8" width="25.5703125" style="190" customWidth="1"/>
    <col min="9" max="9" width="25.85546875" style="190" customWidth="1"/>
    <col min="10" max="10" width="30.42578125" style="190" customWidth="1"/>
    <col min="11" max="11" width="29.42578125" style="190" customWidth="1"/>
    <col min="12" max="12" width="32.28515625" style="190" customWidth="1"/>
    <col min="13" max="13" width="51.28515625" style="196" customWidth="1"/>
    <col min="14" max="197" width="10.28515625" style="190"/>
    <col min="198" max="198" width="24" style="190" customWidth="1"/>
    <col min="199" max="200" width="11.140625" style="190" customWidth="1"/>
    <col min="201" max="201" width="14.85546875" style="190" customWidth="1"/>
    <col min="202" max="202" width="12.140625" style="190" customWidth="1"/>
    <col min="203" max="204" width="10.140625" style="190" customWidth="1"/>
    <col min="205" max="206" width="13.28515625" style="190" customWidth="1"/>
    <col min="207" max="207" width="14.5703125" style="190" customWidth="1"/>
    <col min="208" max="208" width="13.28515625" style="190" customWidth="1"/>
    <col min="209" max="209" width="12.42578125" style="190" customWidth="1"/>
    <col min="210" max="210" width="24.42578125" style="190" customWidth="1"/>
    <col min="211" max="221" width="9.140625" style="190" customWidth="1"/>
    <col min="222" max="16384" width="10.28515625" style="190"/>
  </cols>
  <sheetData>
    <row r="1" spans="1:13" ht="20.25">
      <c r="M1" s="191" t="s">
        <v>999</v>
      </c>
    </row>
    <row r="2" spans="1:13" ht="29.25" customHeight="1">
      <c r="A2" s="1250" t="s">
        <v>1000</v>
      </c>
      <c r="B2" s="1250"/>
      <c r="C2" s="1250"/>
      <c r="D2" s="1250"/>
      <c r="E2" s="1250"/>
      <c r="F2" s="1250"/>
      <c r="G2" s="1250"/>
      <c r="H2" s="1250"/>
      <c r="I2" s="1250"/>
      <c r="J2" s="1250"/>
      <c r="K2" s="1250"/>
      <c r="L2" s="1250"/>
      <c r="M2" s="1250"/>
    </row>
    <row r="3" spans="1:13" ht="27" customHeight="1">
      <c r="A3" s="1250" t="s">
        <v>42</v>
      </c>
      <c r="B3" s="1250"/>
      <c r="C3" s="1250"/>
      <c r="D3" s="1250"/>
      <c r="E3" s="1250"/>
      <c r="F3" s="1250"/>
      <c r="G3" s="1250"/>
      <c r="H3" s="1250"/>
      <c r="I3" s="1250"/>
      <c r="J3" s="1250"/>
      <c r="K3" s="1250"/>
      <c r="L3" s="1250"/>
      <c r="M3" s="1250"/>
    </row>
    <row r="4" spans="1:13" ht="29.25" customHeight="1">
      <c r="M4" s="191" t="s">
        <v>54</v>
      </c>
    </row>
    <row r="5" spans="1:13" ht="45.75" customHeight="1">
      <c r="A5" s="1251" t="s">
        <v>1001</v>
      </c>
      <c r="B5" s="1254" t="s">
        <v>1002</v>
      </c>
      <c r="C5" s="1255"/>
      <c r="D5" s="1255"/>
      <c r="E5" s="1255"/>
      <c r="F5" s="1255"/>
      <c r="G5" s="1256" t="s">
        <v>1003</v>
      </c>
      <c r="H5" s="1256"/>
      <c r="I5" s="1256"/>
      <c r="J5" s="1256"/>
      <c r="K5" s="1257"/>
      <c r="L5" s="1258" t="s">
        <v>189</v>
      </c>
      <c r="M5" s="1251" t="s">
        <v>1001</v>
      </c>
    </row>
    <row r="6" spans="1:13" ht="43.5" customHeight="1">
      <c r="A6" s="1252"/>
      <c r="B6" s="1249" t="s">
        <v>1004</v>
      </c>
      <c r="C6" s="1261" t="s">
        <v>1005</v>
      </c>
      <c r="D6" s="1261"/>
      <c r="E6" s="1261" t="s">
        <v>1006</v>
      </c>
      <c r="F6" s="1249" t="s">
        <v>1007</v>
      </c>
      <c r="G6" s="1249" t="s">
        <v>1008</v>
      </c>
      <c r="H6" s="1249" t="s">
        <v>1009</v>
      </c>
      <c r="I6" s="1249" t="s">
        <v>1010</v>
      </c>
      <c r="J6" s="1249" t="s">
        <v>1011</v>
      </c>
      <c r="K6" s="1249" t="s">
        <v>205</v>
      </c>
      <c r="L6" s="1259"/>
      <c r="M6" s="1252"/>
    </row>
    <row r="7" spans="1:13" ht="141.75" customHeight="1">
      <c r="A7" s="1252"/>
      <c r="B7" s="1249"/>
      <c r="C7" s="192" t="s">
        <v>1012</v>
      </c>
      <c r="D7" s="192" t="s">
        <v>1013</v>
      </c>
      <c r="E7" s="1261"/>
      <c r="F7" s="1249"/>
      <c r="G7" s="1249"/>
      <c r="H7" s="1249"/>
      <c r="I7" s="1249"/>
      <c r="J7" s="1249"/>
      <c r="K7" s="1249"/>
      <c r="L7" s="1260"/>
      <c r="M7" s="1252"/>
    </row>
    <row r="8" spans="1:13" ht="37.5" customHeight="1">
      <c r="A8" s="1253"/>
      <c r="B8" s="192" t="s">
        <v>8</v>
      </c>
      <c r="C8" s="192" t="s">
        <v>9</v>
      </c>
      <c r="D8" s="192" t="s">
        <v>10</v>
      </c>
      <c r="E8" s="193" t="s">
        <v>11</v>
      </c>
      <c r="F8" s="192" t="s">
        <v>12</v>
      </c>
      <c r="G8" s="192" t="s">
        <v>13</v>
      </c>
      <c r="H8" s="192" t="s">
        <v>14</v>
      </c>
      <c r="I8" s="192" t="s">
        <v>15</v>
      </c>
      <c r="J8" s="192" t="s">
        <v>1014</v>
      </c>
      <c r="K8" s="192" t="s">
        <v>1015</v>
      </c>
      <c r="L8" s="193" t="s">
        <v>1016</v>
      </c>
      <c r="M8" s="1253"/>
    </row>
    <row r="9" spans="1:13" ht="5.0999999999999996" customHeight="1">
      <c r="A9" s="194"/>
      <c r="B9" s="195"/>
      <c r="C9" s="195"/>
      <c r="D9" s="195"/>
      <c r="E9" s="195"/>
      <c r="F9" s="195"/>
      <c r="G9" s="195"/>
      <c r="H9" s="195"/>
      <c r="J9" s="195"/>
      <c r="K9" s="195"/>
      <c r="L9" s="195"/>
    </row>
    <row r="10" spans="1:13" s="202" customFormat="1" ht="50.1" customHeight="1">
      <c r="A10" s="197" t="s">
        <v>1017</v>
      </c>
      <c r="B10" s="198">
        <v>7123.3118634000002</v>
      </c>
      <c r="C10" s="199">
        <v>12.998132099999999</v>
      </c>
      <c r="D10" s="199">
        <v>14.2069803</v>
      </c>
      <c r="E10" s="199">
        <v>113.5985179</v>
      </c>
      <c r="F10" s="198">
        <v>0.28426059999999997</v>
      </c>
      <c r="G10" s="198">
        <v>333.8136657</v>
      </c>
      <c r="H10" s="198">
        <v>4.7563139999999997</v>
      </c>
      <c r="I10" s="199">
        <v>25584.920224000001</v>
      </c>
      <c r="J10" s="198">
        <v>1048.4569088000001</v>
      </c>
      <c r="K10" s="200">
        <v>34236.346866799999</v>
      </c>
      <c r="L10" s="200">
        <v>28067.802354399999</v>
      </c>
      <c r="M10" s="201" t="s">
        <v>1017</v>
      </c>
    </row>
    <row r="11" spans="1:13" s="202" customFormat="1" ht="50.1" customHeight="1">
      <c r="A11" s="197" t="s">
        <v>1018</v>
      </c>
      <c r="B11" s="198">
        <v>39003.387726499997</v>
      </c>
      <c r="C11" s="198">
        <v>41.132694800000003</v>
      </c>
      <c r="D11" s="198">
        <v>33.637593000000003</v>
      </c>
      <c r="E11" s="198">
        <v>407.65232750000001</v>
      </c>
      <c r="F11" s="198">
        <v>0.38462420000000003</v>
      </c>
      <c r="G11" s="198">
        <v>813.44101090000004</v>
      </c>
      <c r="H11" s="198">
        <v>13.899464399999999</v>
      </c>
      <c r="I11" s="199">
        <v>18605.699557899999</v>
      </c>
      <c r="J11" s="198">
        <v>4375.9076097999996</v>
      </c>
      <c r="K11" s="200">
        <v>63295.142609000002</v>
      </c>
      <c r="L11" s="200">
        <v>64021.038718600001</v>
      </c>
      <c r="M11" s="201" t="s">
        <v>1018</v>
      </c>
    </row>
    <row r="12" spans="1:13" s="202" customFormat="1" ht="50.1" customHeight="1">
      <c r="A12" s="197" t="s">
        <v>1019</v>
      </c>
      <c r="B12" s="198">
        <v>185284.85204989999</v>
      </c>
      <c r="C12" s="198">
        <v>179.76160730000001</v>
      </c>
      <c r="D12" s="198">
        <v>235.4019419</v>
      </c>
      <c r="E12" s="198">
        <v>3314.4773641000002</v>
      </c>
      <c r="F12" s="199">
        <v>4.1511537000000001</v>
      </c>
      <c r="G12" s="198">
        <v>4449.8789275999998</v>
      </c>
      <c r="H12" s="198">
        <v>104.59265550000001</v>
      </c>
      <c r="I12" s="199">
        <v>52211.3721917</v>
      </c>
      <c r="J12" s="198">
        <v>21622.214011200002</v>
      </c>
      <c r="K12" s="200">
        <v>267406.70190290001</v>
      </c>
      <c r="L12" s="200">
        <v>266382.79622399999</v>
      </c>
      <c r="M12" s="201" t="s">
        <v>1019</v>
      </c>
    </row>
    <row r="13" spans="1:13" s="202" customFormat="1" ht="50.1" customHeight="1">
      <c r="A13" s="197" t="s">
        <v>1020</v>
      </c>
      <c r="B13" s="198">
        <v>550585.78298370005</v>
      </c>
      <c r="C13" s="198">
        <v>729.66132800000003</v>
      </c>
      <c r="D13" s="198">
        <v>857.92785079999999</v>
      </c>
      <c r="E13" s="198">
        <v>13886.106626500001</v>
      </c>
      <c r="F13" s="198">
        <v>17.574738400000001</v>
      </c>
      <c r="G13" s="198">
        <v>17580.464586800001</v>
      </c>
      <c r="H13" s="198">
        <v>357.28674760000001</v>
      </c>
      <c r="I13" s="198">
        <v>150722.5920296</v>
      </c>
      <c r="J13" s="198">
        <v>52096.755115200001</v>
      </c>
      <c r="K13" s="200">
        <v>786834.15200660005</v>
      </c>
      <c r="L13" s="200">
        <v>782072.79995460005</v>
      </c>
      <c r="M13" s="201" t="s">
        <v>1020</v>
      </c>
    </row>
    <row r="14" spans="1:13" s="202" customFormat="1" ht="50.1" customHeight="1">
      <c r="A14" s="197" t="s">
        <v>1021</v>
      </c>
      <c r="B14" s="198">
        <v>1142963.6462997</v>
      </c>
      <c r="C14" s="198">
        <v>2166.4244269000001</v>
      </c>
      <c r="D14" s="198">
        <v>3457.972784</v>
      </c>
      <c r="E14" s="198">
        <v>33736.938704499997</v>
      </c>
      <c r="F14" s="198">
        <v>64.0318927</v>
      </c>
      <c r="G14" s="198">
        <v>64363.549771799997</v>
      </c>
      <c r="H14" s="198">
        <v>1028.8938934</v>
      </c>
      <c r="I14" s="198">
        <v>387279.56204260001</v>
      </c>
      <c r="J14" s="198">
        <v>60054.340099399997</v>
      </c>
      <c r="K14" s="200">
        <v>1695115.3599149999</v>
      </c>
      <c r="L14" s="200">
        <v>1680288.0062595999</v>
      </c>
      <c r="M14" s="201" t="s">
        <v>1021</v>
      </c>
    </row>
    <row r="15" spans="1:13" s="202" customFormat="1" ht="50.1" customHeight="1">
      <c r="A15" s="197" t="s">
        <v>1022</v>
      </c>
      <c r="B15" s="198">
        <v>1151205.1208555</v>
      </c>
      <c r="C15" s="198">
        <v>8027.5121337</v>
      </c>
      <c r="D15" s="198">
        <v>13447.6777575</v>
      </c>
      <c r="E15" s="198">
        <v>51354.2114497</v>
      </c>
      <c r="F15" s="198">
        <v>408.3843991</v>
      </c>
      <c r="G15" s="198">
        <v>202894.5826621</v>
      </c>
      <c r="H15" s="198">
        <v>2681.2894962999999</v>
      </c>
      <c r="I15" s="198">
        <v>753685.74130570004</v>
      </c>
      <c r="J15" s="198">
        <v>147086.37585400001</v>
      </c>
      <c r="K15" s="200">
        <v>2330790.8959136</v>
      </c>
      <c r="L15" s="200">
        <v>2312588.0193468998</v>
      </c>
      <c r="M15" s="201" t="s">
        <v>1022</v>
      </c>
    </row>
    <row r="16" spans="1:13" s="202" customFormat="1" ht="50.1" customHeight="1">
      <c r="A16" s="197" t="s">
        <v>1023</v>
      </c>
      <c r="B16" s="198">
        <v>650386.42998919997</v>
      </c>
      <c r="C16" s="198">
        <v>12357.0552137</v>
      </c>
      <c r="D16" s="198">
        <v>19914.062004700001</v>
      </c>
      <c r="E16" s="198">
        <v>50099.047479399997</v>
      </c>
      <c r="F16" s="198">
        <v>292.77161869999998</v>
      </c>
      <c r="G16" s="198">
        <v>267638.20996230002</v>
      </c>
      <c r="H16" s="198">
        <v>2462.1301549</v>
      </c>
      <c r="I16" s="198">
        <v>825656.60878410004</v>
      </c>
      <c r="J16" s="198">
        <v>184033.0019299</v>
      </c>
      <c r="K16" s="200">
        <v>2012839.3171369</v>
      </c>
      <c r="L16" s="200">
        <v>2022936.9169405999</v>
      </c>
      <c r="M16" s="201" t="s">
        <v>1023</v>
      </c>
    </row>
    <row r="17" spans="1:13" s="202" customFormat="1" ht="50.1" customHeight="1">
      <c r="A17" s="197" t="s">
        <v>1024</v>
      </c>
      <c r="B17" s="198">
        <v>323989.21220070001</v>
      </c>
      <c r="C17" s="198">
        <v>15327.097855100001</v>
      </c>
      <c r="D17" s="198">
        <v>22507.524583400002</v>
      </c>
      <c r="E17" s="198">
        <v>49061.057607000002</v>
      </c>
      <c r="F17" s="198">
        <v>326.0793663</v>
      </c>
      <c r="G17" s="198">
        <v>326196.7100361</v>
      </c>
      <c r="H17" s="198">
        <v>2624.5042656000001</v>
      </c>
      <c r="I17" s="198">
        <v>843206.64424099994</v>
      </c>
      <c r="J17" s="198">
        <v>78173.161662600003</v>
      </c>
      <c r="K17" s="200">
        <v>1661411.9918178001</v>
      </c>
      <c r="L17" s="200">
        <v>1678826.4707539999</v>
      </c>
      <c r="M17" s="201" t="s">
        <v>1024</v>
      </c>
    </row>
    <row r="18" spans="1:13" s="202" customFormat="1" ht="50.1" customHeight="1">
      <c r="A18" s="197" t="s">
        <v>1025</v>
      </c>
      <c r="B18" s="198">
        <v>136096.51912849999</v>
      </c>
      <c r="C18" s="198">
        <v>19081.006586700001</v>
      </c>
      <c r="D18" s="198">
        <v>25054.083911099999</v>
      </c>
      <c r="E18" s="198">
        <v>57644.414317299997</v>
      </c>
      <c r="F18" s="198">
        <v>350.45591769999999</v>
      </c>
      <c r="G18" s="198">
        <v>327974.26855209999</v>
      </c>
      <c r="H18" s="198">
        <v>2781.0719211999999</v>
      </c>
      <c r="I18" s="198">
        <v>957227.20549329999</v>
      </c>
      <c r="J18" s="198">
        <v>27574.3286892</v>
      </c>
      <c r="K18" s="200">
        <v>1553783.3545170999</v>
      </c>
      <c r="L18" s="200">
        <v>1553251.6646863001</v>
      </c>
      <c r="M18" s="201" t="s">
        <v>1025</v>
      </c>
    </row>
    <row r="19" spans="1:13" s="202" customFormat="1" ht="50.1" customHeight="1">
      <c r="A19" s="197" t="s">
        <v>1026</v>
      </c>
      <c r="B19" s="198">
        <v>464361.45533650002</v>
      </c>
      <c r="C19" s="198">
        <v>127555.4086193</v>
      </c>
      <c r="D19" s="198">
        <v>153256.7651888</v>
      </c>
      <c r="E19" s="198">
        <v>310070.42019530002</v>
      </c>
      <c r="F19" s="198">
        <v>1774.8756969999999</v>
      </c>
      <c r="G19" s="198">
        <v>1704059.7838101999</v>
      </c>
      <c r="H19" s="198">
        <v>8763.2588842999994</v>
      </c>
      <c r="I19" s="198">
        <v>2795435.5904736998</v>
      </c>
      <c r="J19" s="198">
        <v>190995.22763800001</v>
      </c>
      <c r="K19" s="200">
        <v>5756272.7858431004</v>
      </c>
      <c r="L19" s="200">
        <v>5771991.5429400001</v>
      </c>
      <c r="M19" s="201" t="s">
        <v>1026</v>
      </c>
    </row>
    <row r="20" spans="1:13" s="202" customFormat="1" ht="50.1" customHeight="1">
      <c r="A20" s="197" t="s">
        <v>1027</v>
      </c>
      <c r="B20" s="198">
        <v>347779.30189280002</v>
      </c>
      <c r="C20" s="198">
        <v>333735.19782970002</v>
      </c>
      <c r="D20" s="198">
        <v>493808.58176610002</v>
      </c>
      <c r="E20" s="198">
        <v>788652.36463850003</v>
      </c>
      <c r="F20" s="198">
        <v>8338.2430459999996</v>
      </c>
      <c r="G20" s="198">
        <v>3203152.0880316999</v>
      </c>
      <c r="H20" s="198">
        <v>12181.3420508</v>
      </c>
      <c r="I20" s="198">
        <v>2389310.6144396998</v>
      </c>
      <c r="J20" s="198">
        <v>3852.7202682000002</v>
      </c>
      <c r="K20" s="200">
        <v>7580810.4539635004</v>
      </c>
      <c r="L20" s="200">
        <v>7513764.1851028996</v>
      </c>
      <c r="M20" s="201" t="s">
        <v>1027</v>
      </c>
    </row>
    <row r="21" spans="1:13" s="202" customFormat="1" ht="50.1" customHeight="1">
      <c r="A21" s="197" t="s">
        <v>1028</v>
      </c>
      <c r="B21" s="198">
        <v>161634.5186561</v>
      </c>
      <c r="C21" s="198">
        <v>368161.26535</v>
      </c>
      <c r="D21" s="198">
        <v>809351.35138909996</v>
      </c>
      <c r="E21" s="198">
        <v>1110883.3069056999</v>
      </c>
      <c r="F21" s="198">
        <v>15589.143070100001</v>
      </c>
      <c r="G21" s="198">
        <v>3335684.1642045001</v>
      </c>
      <c r="H21" s="198">
        <v>14439.3770219</v>
      </c>
      <c r="I21" s="198">
        <v>1449301.6353966</v>
      </c>
      <c r="J21" s="198">
        <v>4450.9158433000002</v>
      </c>
      <c r="K21" s="200">
        <v>7269495.6778373001</v>
      </c>
      <c r="L21" s="200">
        <v>7304243.3223543996</v>
      </c>
      <c r="M21" s="201" t="s">
        <v>1028</v>
      </c>
    </row>
    <row r="22" spans="1:13" s="202" customFormat="1" ht="50.1" customHeight="1">
      <c r="A22" s="197" t="s">
        <v>1029</v>
      </c>
      <c r="B22" s="198">
        <v>84329.556238499994</v>
      </c>
      <c r="C22" s="198">
        <v>306271.1490562</v>
      </c>
      <c r="D22" s="198">
        <v>833925.39307700004</v>
      </c>
      <c r="E22" s="198">
        <v>745025.05431749998</v>
      </c>
      <c r="F22" s="198">
        <v>12704.581509400001</v>
      </c>
      <c r="G22" s="198">
        <v>2308397.2514474001</v>
      </c>
      <c r="H22" s="198">
        <v>12419.8774546</v>
      </c>
      <c r="I22" s="198">
        <v>1111866.8054035001</v>
      </c>
      <c r="J22" s="198">
        <v>3113.5501602999998</v>
      </c>
      <c r="K22" s="200">
        <v>5418053.2186644003</v>
      </c>
      <c r="L22" s="200">
        <v>5381070.0096557997</v>
      </c>
      <c r="M22" s="201" t="s">
        <v>1029</v>
      </c>
    </row>
    <row r="23" spans="1:13" s="202" customFormat="1" ht="50.1" customHeight="1">
      <c r="A23" s="197" t="s">
        <v>1030</v>
      </c>
      <c r="B23" s="198">
        <v>55742.690066700001</v>
      </c>
      <c r="C23" s="198">
        <v>288637.53981629998</v>
      </c>
      <c r="D23" s="198">
        <v>746141.31148909999</v>
      </c>
      <c r="E23" s="198">
        <v>531424.13531859999</v>
      </c>
      <c r="F23" s="198">
        <v>13109.8936913</v>
      </c>
      <c r="G23" s="198">
        <v>1823688.8468454999</v>
      </c>
      <c r="H23" s="198">
        <v>9449.1572653000003</v>
      </c>
      <c r="I23" s="198">
        <v>662897.55839569995</v>
      </c>
      <c r="J23" s="198">
        <v>2599.7471509000002</v>
      </c>
      <c r="K23" s="200">
        <v>4133690.8800394</v>
      </c>
      <c r="L23" s="200">
        <v>4175808.7681240002</v>
      </c>
      <c r="M23" s="201" t="s">
        <v>1030</v>
      </c>
    </row>
    <row r="24" spans="1:13" s="202" customFormat="1" ht="50.1" customHeight="1">
      <c r="A24" s="197" t="s">
        <v>1031</v>
      </c>
      <c r="B24" s="198">
        <v>384617.19587589998</v>
      </c>
      <c r="C24" s="198">
        <v>3092841.9327985998</v>
      </c>
      <c r="D24" s="198">
        <v>6525068.0049730996</v>
      </c>
      <c r="E24" s="198">
        <v>1976579.9428274999</v>
      </c>
      <c r="F24" s="198">
        <v>159835.350863</v>
      </c>
      <c r="G24" s="198">
        <v>9066502.5601463001</v>
      </c>
      <c r="H24" s="198">
        <v>204783.27418470001</v>
      </c>
      <c r="I24" s="198">
        <v>1823878.1397991001</v>
      </c>
      <c r="J24" s="198">
        <v>17742.851487700002</v>
      </c>
      <c r="K24" s="200">
        <v>23251849.252955899</v>
      </c>
      <c r="L24" s="200">
        <v>23561620.806985699</v>
      </c>
      <c r="M24" s="201" t="s">
        <v>1031</v>
      </c>
    </row>
    <row r="25" spans="1:13" s="202" customFormat="1" ht="50.1" customHeight="1">
      <c r="A25" s="197" t="s">
        <v>1032</v>
      </c>
      <c r="B25" s="198">
        <v>306933.26481540001</v>
      </c>
      <c r="C25" s="198">
        <v>2606405.9680598001</v>
      </c>
      <c r="D25" s="198">
        <v>4187191.2158518001</v>
      </c>
      <c r="E25" s="198">
        <v>825487.89357079996</v>
      </c>
      <c r="F25" s="198">
        <v>55577.381699500002</v>
      </c>
      <c r="G25" s="198">
        <v>5463340.6381649999</v>
      </c>
      <c r="H25" s="198">
        <v>295852.48145889997</v>
      </c>
      <c r="I25" s="198">
        <v>74300.4473344</v>
      </c>
      <c r="J25" s="198">
        <v>15560.6202319</v>
      </c>
      <c r="K25" s="200">
        <v>13830649.9111875</v>
      </c>
      <c r="L25" s="200">
        <v>13843264.8843976</v>
      </c>
      <c r="M25" s="201" t="s">
        <v>1032</v>
      </c>
    </row>
    <row r="26" spans="1:13" s="202" customFormat="1" ht="50.1" customHeight="1">
      <c r="A26" s="197" t="s">
        <v>1033</v>
      </c>
      <c r="B26" s="198">
        <v>230361.71142929999</v>
      </c>
      <c r="C26" s="198">
        <v>2266438.5563519001</v>
      </c>
      <c r="D26" s="198">
        <v>2643198.2733397</v>
      </c>
      <c r="E26" s="198">
        <v>496595.65328540001</v>
      </c>
      <c r="F26" s="198">
        <v>27427.309412400002</v>
      </c>
      <c r="G26" s="198">
        <v>5618194.5920294998</v>
      </c>
      <c r="H26" s="198">
        <v>260317.47093430001</v>
      </c>
      <c r="I26" s="198">
        <v>108036.65686059999</v>
      </c>
      <c r="J26" s="198">
        <v>18641.620141899999</v>
      </c>
      <c r="K26" s="200">
        <v>11669211.843784999</v>
      </c>
      <c r="L26" s="200">
        <v>11593586.419396801</v>
      </c>
      <c r="M26" s="201" t="s">
        <v>1033</v>
      </c>
    </row>
    <row r="27" spans="1:13" s="202" customFormat="1" ht="50.1" customHeight="1">
      <c r="A27" s="197" t="s">
        <v>1034</v>
      </c>
      <c r="B27" s="198">
        <v>178736.93327469999</v>
      </c>
      <c r="C27" s="198">
        <v>1693015.960986</v>
      </c>
      <c r="D27" s="198">
        <v>1787598.7851739</v>
      </c>
      <c r="E27" s="198">
        <v>387851.48792669998</v>
      </c>
      <c r="F27" s="198">
        <v>14897.8543586</v>
      </c>
      <c r="G27" s="198">
        <v>1599819.8800055999</v>
      </c>
      <c r="H27" s="198">
        <v>236157.26140710001</v>
      </c>
      <c r="I27" s="198">
        <v>101385.3882838</v>
      </c>
      <c r="J27" s="198">
        <v>6702.3445351999999</v>
      </c>
      <c r="K27" s="200">
        <v>6006165.8959515998</v>
      </c>
      <c r="L27" s="200">
        <v>5897952.6738681998</v>
      </c>
      <c r="M27" s="201" t="s">
        <v>1034</v>
      </c>
    </row>
    <row r="28" spans="1:13" s="202" customFormat="1" ht="50.1" customHeight="1">
      <c r="A28" s="197" t="s">
        <v>1035</v>
      </c>
      <c r="B28" s="198">
        <v>107783.321858</v>
      </c>
      <c r="C28" s="198">
        <v>1511582.3826594001</v>
      </c>
      <c r="D28" s="198">
        <v>1637865.2569718999</v>
      </c>
      <c r="E28" s="198">
        <v>303880.00858979998</v>
      </c>
      <c r="F28" s="198">
        <v>24916.468171500001</v>
      </c>
      <c r="G28" s="198">
        <v>1568792.3440666001</v>
      </c>
      <c r="H28" s="198">
        <v>227847.13372449999</v>
      </c>
      <c r="I28" s="198">
        <v>181774.9597991</v>
      </c>
      <c r="J28" s="198">
        <v>4531.4006584999997</v>
      </c>
      <c r="K28" s="200">
        <v>5568973.2764993003</v>
      </c>
      <c r="L28" s="200">
        <v>5555528.4778337004</v>
      </c>
      <c r="M28" s="201" t="s">
        <v>1035</v>
      </c>
    </row>
    <row r="29" spans="1:13" s="202" customFormat="1" ht="50.1" customHeight="1">
      <c r="A29" s="197" t="s">
        <v>1036</v>
      </c>
      <c r="B29" s="198">
        <v>68947.536261700006</v>
      </c>
      <c r="C29" s="198">
        <v>1329801.4942179001</v>
      </c>
      <c r="D29" s="198">
        <v>1361503.6076297001</v>
      </c>
      <c r="E29" s="198">
        <v>254803.14105100001</v>
      </c>
      <c r="F29" s="198">
        <v>5821.4410042</v>
      </c>
      <c r="G29" s="198">
        <v>1748021.1235843999</v>
      </c>
      <c r="H29" s="198">
        <v>173437.2503131</v>
      </c>
      <c r="I29" s="198">
        <v>110245.2030523</v>
      </c>
      <c r="J29" s="199">
        <v>5394.1767235999996</v>
      </c>
      <c r="K29" s="200">
        <v>5057974.9738379</v>
      </c>
      <c r="L29" s="200">
        <v>5076837.7654290004</v>
      </c>
      <c r="M29" s="201" t="s">
        <v>1036</v>
      </c>
    </row>
    <row r="30" spans="1:13" s="202" customFormat="1" ht="50.1" customHeight="1">
      <c r="A30" s="197" t="s">
        <v>1037</v>
      </c>
      <c r="B30" s="198">
        <v>85716.711474299998</v>
      </c>
      <c r="C30" s="198">
        <v>1308722.2450449001</v>
      </c>
      <c r="D30" s="198">
        <v>1289443.7403154999</v>
      </c>
      <c r="E30" s="198">
        <v>191700.89514000001</v>
      </c>
      <c r="F30" s="199">
        <v>12858.736118500001</v>
      </c>
      <c r="G30" s="198">
        <v>1412975.2953639999</v>
      </c>
      <c r="H30" s="198">
        <v>112519.88104199999</v>
      </c>
      <c r="I30" s="198">
        <v>6854.4646537999997</v>
      </c>
      <c r="J30" s="199" t="s">
        <v>40</v>
      </c>
      <c r="K30" s="200">
        <v>4420791.969153</v>
      </c>
      <c r="L30" s="200">
        <v>4511586.4469801998</v>
      </c>
      <c r="M30" s="201" t="s">
        <v>1037</v>
      </c>
    </row>
    <row r="31" spans="1:13" s="202" customFormat="1" ht="50.1" customHeight="1">
      <c r="A31" s="197" t="s">
        <v>1038</v>
      </c>
      <c r="B31" s="198">
        <v>50299.793533900003</v>
      </c>
      <c r="C31" s="198">
        <v>1195172.2637787999</v>
      </c>
      <c r="D31" s="198">
        <v>914916.46772309998</v>
      </c>
      <c r="E31" s="198">
        <v>209122.171524</v>
      </c>
      <c r="F31" s="198">
        <v>14940.5593632</v>
      </c>
      <c r="G31" s="198">
        <v>1162469.1502469999</v>
      </c>
      <c r="H31" s="198">
        <v>127314.5428405</v>
      </c>
      <c r="I31" s="198">
        <v>30391.276589900001</v>
      </c>
      <c r="J31" s="199" t="s">
        <v>40</v>
      </c>
      <c r="K31" s="200">
        <v>3704626.2256004</v>
      </c>
      <c r="L31" s="200">
        <v>3680510.1815069998</v>
      </c>
      <c r="M31" s="201" t="s">
        <v>1038</v>
      </c>
    </row>
    <row r="32" spans="1:13" s="202" customFormat="1" ht="50.1" customHeight="1">
      <c r="A32" s="197" t="s">
        <v>1039</v>
      </c>
      <c r="B32" s="198">
        <v>160403.9696329</v>
      </c>
      <c r="C32" s="198">
        <v>1948052.8047777</v>
      </c>
      <c r="D32" s="198">
        <v>2264906.5185051002</v>
      </c>
      <c r="E32" s="198">
        <v>350121.08572670002</v>
      </c>
      <c r="F32" s="198">
        <v>27130.412839299999</v>
      </c>
      <c r="G32" s="198">
        <v>1909049.9394602999</v>
      </c>
      <c r="H32" s="199">
        <v>231965.87901470001</v>
      </c>
      <c r="I32" s="198">
        <v>53765.002913199998</v>
      </c>
      <c r="J32" s="198">
        <v>8585.6140345999993</v>
      </c>
      <c r="K32" s="200">
        <v>6953981.2269045003</v>
      </c>
      <c r="L32" s="200">
        <v>6880250.4128759997</v>
      </c>
      <c r="M32" s="201" t="s">
        <v>1039</v>
      </c>
    </row>
    <row r="33" spans="1:13" s="202" customFormat="1" ht="50.1" customHeight="1">
      <c r="A33" s="197" t="s">
        <v>1040</v>
      </c>
      <c r="B33" s="198">
        <v>645722.68465750001</v>
      </c>
      <c r="C33" s="198">
        <v>21490188.295378901</v>
      </c>
      <c r="D33" s="198">
        <v>9901396.2200541999</v>
      </c>
      <c r="E33" s="198">
        <v>4041624.3101830999</v>
      </c>
      <c r="F33" s="198">
        <v>625082.46283560002</v>
      </c>
      <c r="G33" s="198">
        <v>14282337.064865001</v>
      </c>
      <c r="H33" s="198">
        <v>1317725.2233255999</v>
      </c>
      <c r="I33" s="198">
        <v>120447.6286925</v>
      </c>
      <c r="J33" s="198">
        <v>721618.85150600004</v>
      </c>
      <c r="K33" s="200">
        <v>53146142.741498403</v>
      </c>
      <c r="L33" s="200">
        <v>52280780.8438944</v>
      </c>
      <c r="M33" s="201" t="s">
        <v>1040</v>
      </c>
    </row>
    <row r="34" spans="1:13" s="206" customFormat="1" ht="50.1" customHeight="1">
      <c r="A34" s="203" t="s">
        <v>1041</v>
      </c>
      <c r="B34" s="204">
        <v>7520008.9081012998</v>
      </c>
      <c r="C34" s="204">
        <v>39924505.1147037</v>
      </c>
      <c r="D34" s="204">
        <v>35635093.988854803</v>
      </c>
      <c r="E34" s="204">
        <v>12783439.3755945</v>
      </c>
      <c r="F34" s="204">
        <v>1021468.831651</v>
      </c>
      <c r="G34" s="204">
        <v>57418729.641448401</v>
      </c>
      <c r="H34" s="204">
        <v>3257231.8358351998</v>
      </c>
      <c r="I34" s="204">
        <v>15034071.7179578</v>
      </c>
      <c r="J34" s="204">
        <v>1579854.1822601999</v>
      </c>
      <c r="K34" s="204">
        <v>174174403.596407</v>
      </c>
      <c r="L34" s="204">
        <v>173417232.256585</v>
      </c>
      <c r="M34" s="205" t="s">
        <v>205</v>
      </c>
    </row>
    <row r="35" spans="1:13" ht="26.25">
      <c r="A35" s="207" t="s">
        <v>37</v>
      </c>
      <c r="B35" s="208"/>
      <c r="C35" s="208"/>
      <c r="D35" s="208"/>
      <c r="E35" s="209"/>
      <c r="F35" s="209"/>
      <c r="G35" s="209"/>
      <c r="H35" s="210"/>
      <c r="I35" s="210"/>
      <c r="J35" s="209"/>
      <c r="K35" s="209"/>
      <c r="L35" s="209"/>
      <c r="M35" s="201"/>
    </row>
    <row r="36" spans="1:13" ht="26.25">
      <c r="A36" s="211" t="s">
        <v>997</v>
      </c>
      <c r="B36" s="212"/>
      <c r="C36" s="212"/>
      <c r="D36" s="212"/>
      <c r="E36" s="212"/>
      <c r="F36" s="212"/>
      <c r="G36" s="212"/>
      <c r="H36" s="212"/>
      <c r="I36" s="212"/>
      <c r="J36" s="212"/>
      <c r="K36" s="212"/>
      <c r="L36" s="213"/>
      <c r="M36" s="212"/>
    </row>
    <row r="37" spans="1:13" ht="26.25">
      <c r="A37" s="214" t="s">
        <v>998</v>
      </c>
      <c r="B37" s="215"/>
      <c r="C37" s="216"/>
      <c r="D37" s="216"/>
      <c r="E37" s="216"/>
      <c r="F37" s="216"/>
      <c r="G37" s="216"/>
      <c r="H37" s="216"/>
      <c r="I37" s="216"/>
      <c r="J37" s="216"/>
      <c r="K37" s="215"/>
      <c r="L37" s="217"/>
      <c r="M37" s="201"/>
    </row>
    <row r="38" spans="1:13">
      <c r="L38" s="218"/>
    </row>
    <row r="39" spans="1:13">
      <c r="L39" s="218"/>
    </row>
  </sheetData>
  <mergeCells count="16">
    <mergeCell ref="K6:K7"/>
    <mergeCell ref="A2:M2"/>
    <mergeCell ref="A3:M3"/>
    <mergeCell ref="A5:A8"/>
    <mergeCell ref="B5:F5"/>
    <mergeCell ref="G5:K5"/>
    <mergeCell ref="L5:L7"/>
    <mergeCell ref="M5:M8"/>
    <mergeCell ref="B6:B7"/>
    <mergeCell ref="C6:D6"/>
    <mergeCell ref="E6:E7"/>
    <mergeCell ref="F6:F7"/>
    <mergeCell ref="G6:G7"/>
    <mergeCell ref="H6:H7"/>
    <mergeCell ref="I6:I7"/>
    <mergeCell ref="J6:J7"/>
  </mergeCells>
  <pageMargins left="0.67" right="0.56999999999999995" top="0.75" bottom="0.82" header="0.5" footer="0.54"/>
  <pageSetup paperSize="9" scale="40" firstPageNumber="222" pageOrder="overThenDown" orientation="portrait" useFirstPageNumber="1" r:id="rId1"/>
  <headerFooter>
    <oddFooter>&amp;C&amp;"-,Regular"&amp;10&amp;P</oddFooter>
  </headerFooter>
  <colBreaks count="1" manualBreakCount="1">
    <brk id="6" max="36" man="1"/>
  </colBreaks>
</worksheet>
</file>

<file path=xl/worksheets/sheet56.xml><?xml version="1.0" encoding="utf-8"?>
<worksheet xmlns="http://schemas.openxmlformats.org/spreadsheetml/2006/main" xmlns:r="http://schemas.openxmlformats.org/officeDocument/2006/relationships">
  <dimension ref="A1:R39"/>
  <sheetViews>
    <sheetView view="pageBreakPreview" topLeftCell="A13" zoomScale="60" workbookViewId="0">
      <selection activeCell="A2" sqref="A2:M3"/>
    </sheetView>
  </sheetViews>
  <sheetFormatPr defaultRowHeight="12.75"/>
  <cols>
    <col min="1" max="1" width="25.7109375" style="251" customWidth="1"/>
    <col min="2" max="2" width="12.28515625" style="251" customWidth="1"/>
    <col min="3" max="3" width="12.85546875" style="251" customWidth="1"/>
    <col min="4" max="4" width="9.7109375" style="251" customWidth="1"/>
    <col min="5" max="5" width="10.28515625" style="251" customWidth="1"/>
    <col min="6" max="6" width="11.28515625" style="251" customWidth="1"/>
    <col min="7" max="7" width="12.7109375" style="251" customWidth="1"/>
    <col min="8" max="8" width="11.28515625" style="251" customWidth="1"/>
    <col min="9" max="11" width="12.42578125" style="251" customWidth="1"/>
    <col min="12" max="12" width="13" style="251" customWidth="1"/>
    <col min="13" max="13" width="33.7109375" style="251" customWidth="1"/>
    <col min="14" max="16384" width="9.140625" style="251"/>
  </cols>
  <sheetData>
    <row r="1" spans="1:18" s="221" customFormat="1">
      <c r="A1" s="219"/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20" t="s">
        <v>1042</v>
      </c>
    </row>
    <row r="2" spans="1:18" s="221" customFormat="1" ht="15" customHeight="1">
      <c r="A2" s="1262" t="s">
        <v>1043</v>
      </c>
      <c r="B2" s="1262"/>
      <c r="C2" s="1262"/>
      <c r="D2" s="1262"/>
      <c r="E2" s="1262"/>
      <c r="F2" s="1262"/>
      <c r="G2" s="1262"/>
      <c r="H2" s="1262"/>
      <c r="I2" s="1262"/>
      <c r="J2" s="1262"/>
      <c r="K2" s="1262"/>
      <c r="L2" s="1262"/>
      <c r="M2" s="1262"/>
    </row>
    <row r="3" spans="1:18" s="221" customFormat="1" ht="15" customHeight="1">
      <c r="A3" s="1262" t="s">
        <v>42</v>
      </c>
      <c r="B3" s="1262"/>
      <c r="C3" s="1262"/>
      <c r="D3" s="1262"/>
      <c r="E3" s="1262"/>
      <c r="F3" s="1262"/>
      <c r="G3" s="1262"/>
      <c r="H3" s="1262"/>
      <c r="I3" s="1262"/>
      <c r="J3" s="1262"/>
      <c r="K3" s="1262"/>
      <c r="L3" s="1262"/>
      <c r="M3" s="1262"/>
    </row>
    <row r="4" spans="1:18" s="221" customFormat="1" ht="15" customHeight="1">
      <c r="A4" s="222"/>
      <c r="B4" s="222"/>
      <c r="C4" s="222"/>
      <c r="D4" s="222"/>
      <c r="E4" s="222"/>
      <c r="F4" s="222"/>
      <c r="G4" s="222"/>
      <c r="H4" s="222"/>
      <c r="I4" s="222"/>
      <c r="J4" s="222"/>
      <c r="K4" s="222"/>
      <c r="L4" s="222"/>
      <c r="M4" s="220" t="s">
        <v>0</v>
      </c>
    </row>
    <row r="5" spans="1:18" s="221" customFormat="1" ht="17.100000000000001" customHeight="1">
      <c r="A5" s="18"/>
      <c r="B5" s="1263" t="s">
        <v>1</v>
      </c>
      <c r="C5" s="1264"/>
      <c r="D5" s="1264"/>
      <c r="E5" s="1264"/>
      <c r="F5" s="1264"/>
      <c r="G5" s="1264"/>
      <c r="H5" s="1265"/>
      <c r="I5" s="1266" t="s">
        <v>2</v>
      </c>
      <c r="J5" s="1264"/>
      <c r="K5" s="1264"/>
      <c r="L5" s="1265"/>
      <c r="M5" s="18"/>
    </row>
    <row r="6" spans="1:18" s="221" customFormat="1" ht="17.100000000000001" customHeight="1">
      <c r="A6" s="223"/>
      <c r="B6" s="1267" t="s">
        <v>1044</v>
      </c>
      <c r="C6" s="1268"/>
      <c r="D6" s="1268"/>
      <c r="E6" s="1269"/>
      <c r="F6" s="1270" t="s">
        <v>1045</v>
      </c>
      <c r="G6" s="1271"/>
      <c r="H6" s="1272"/>
      <c r="I6" s="1273" t="s">
        <v>1044</v>
      </c>
      <c r="J6" s="1273"/>
      <c r="K6" s="1273" t="s">
        <v>1045</v>
      </c>
      <c r="L6" s="1273"/>
      <c r="M6" s="223"/>
    </row>
    <row r="7" spans="1:18" s="221" customFormat="1" ht="45.75" customHeight="1">
      <c r="A7" s="61" t="s">
        <v>1001</v>
      </c>
      <c r="B7" s="224" t="s">
        <v>1046</v>
      </c>
      <c r="C7" s="225" t="s">
        <v>5</v>
      </c>
      <c r="D7" s="224" t="s">
        <v>1047</v>
      </c>
      <c r="E7" s="224" t="s">
        <v>1048</v>
      </c>
      <c r="F7" s="226" t="s">
        <v>1046</v>
      </c>
      <c r="G7" s="225" t="s">
        <v>5</v>
      </c>
      <c r="H7" s="224" t="s">
        <v>1049</v>
      </c>
      <c r="I7" s="224" t="s">
        <v>1046</v>
      </c>
      <c r="J7" s="225" t="s">
        <v>5</v>
      </c>
      <c r="K7" s="224" t="s">
        <v>1046</v>
      </c>
      <c r="L7" s="225" t="s">
        <v>5</v>
      </c>
      <c r="M7" s="227" t="s">
        <v>1001</v>
      </c>
    </row>
    <row r="8" spans="1:18" s="221" customFormat="1" ht="15" customHeight="1">
      <c r="A8" s="228" t="s">
        <v>8</v>
      </c>
      <c r="B8" s="225" t="s">
        <v>9</v>
      </c>
      <c r="C8" s="225" t="s">
        <v>10</v>
      </c>
      <c r="D8" s="225" t="s">
        <v>11</v>
      </c>
      <c r="E8" s="225" t="s">
        <v>12</v>
      </c>
      <c r="F8" s="229" t="s">
        <v>13</v>
      </c>
      <c r="G8" s="225" t="s">
        <v>14</v>
      </c>
      <c r="H8" s="225" t="s">
        <v>15</v>
      </c>
      <c r="I8" s="225" t="s">
        <v>1014</v>
      </c>
      <c r="J8" s="225" t="s">
        <v>1050</v>
      </c>
      <c r="K8" s="225" t="s">
        <v>1016</v>
      </c>
      <c r="L8" s="225" t="s">
        <v>1051</v>
      </c>
      <c r="M8" s="225" t="s">
        <v>1052</v>
      </c>
    </row>
    <row r="9" spans="1:18" s="221" customFormat="1" ht="8.1" customHeight="1">
      <c r="A9" s="230"/>
      <c r="B9" s="230"/>
      <c r="C9" s="230"/>
      <c r="D9" s="230"/>
      <c r="E9" s="231"/>
      <c r="F9" s="230"/>
      <c r="G9" s="230"/>
      <c r="H9" s="230"/>
      <c r="I9" s="230"/>
      <c r="J9" s="230"/>
      <c r="K9" s="230"/>
      <c r="L9" s="230"/>
      <c r="M9" s="230"/>
    </row>
    <row r="10" spans="1:18" s="221" customFormat="1" ht="21.95" customHeight="1">
      <c r="A10" s="232" t="s">
        <v>1053</v>
      </c>
      <c r="B10" s="233">
        <v>2418238</v>
      </c>
      <c r="C10" s="233">
        <v>34236.346866799999</v>
      </c>
      <c r="D10" s="234">
        <v>1.9656359464925575E-4</v>
      </c>
      <c r="E10" s="235">
        <v>1.4157558878323803E-2</v>
      </c>
      <c r="F10" s="233">
        <v>2418238</v>
      </c>
      <c r="G10" s="233">
        <v>34236.346866799999</v>
      </c>
      <c r="H10" s="234">
        <v>1.9656359464925575E-4</v>
      </c>
      <c r="I10" s="236">
        <v>1848840</v>
      </c>
      <c r="J10" s="236">
        <v>28067.802354399999</v>
      </c>
      <c r="K10" s="236">
        <v>1848840</v>
      </c>
      <c r="L10" s="236">
        <v>28067.802354399999</v>
      </c>
      <c r="M10" s="220" t="s">
        <v>1053</v>
      </c>
      <c r="P10" s="237"/>
    </row>
    <row r="11" spans="1:18" s="221" customFormat="1" ht="21.95" customHeight="1">
      <c r="A11" s="232" t="s">
        <v>1054</v>
      </c>
      <c r="B11" s="233">
        <v>834100</v>
      </c>
      <c r="C11" s="233">
        <v>63295.142609000002</v>
      </c>
      <c r="D11" s="234">
        <v>3.6340094354889315E-4</v>
      </c>
      <c r="E11" s="235">
        <v>7.5884357521879872E-2</v>
      </c>
      <c r="F11" s="233">
        <v>3252338</v>
      </c>
      <c r="G11" s="233">
        <v>97531.489475800001</v>
      </c>
      <c r="H11" s="234">
        <v>5.5996453819814895E-4</v>
      </c>
      <c r="I11" s="236">
        <v>847019</v>
      </c>
      <c r="J11" s="236">
        <v>64021.038718600001</v>
      </c>
      <c r="K11" s="236">
        <v>2695859</v>
      </c>
      <c r="L11" s="236">
        <v>92088.841073000003</v>
      </c>
      <c r="M11" s="220" t="s">
        <v>1054</v>
      </c>
    </row>
    <row r="12" spans="1:18" s="221" customFormat="1" ht="21.95" customHeight="1">
      <c r="A12" s="232" t="s">
        <v>1055</v>
      </c>
      <c r="B12" s="233">
        <v>1568727</v>
      </c>
      <c r="C12" s="233">
        <v>267406.70190290001</v>
      </c>
      <c r="D12" s="234">
        <v>1.5352812834802576E-3</v>
      </c>
      <c r="E12" s="235">
        <v>0.17046095458476843</v>
      </c>
      <c r="F12" s="233">
        <v>4821065</v>
      </c>
      <c r="G12" s="233">
        <v>364938.19137870002</v>
      </c>
      <c r="H12" s="234">
        <v>2.0952458216784067E-3</v>
      </c>
      <c r="I12" s="236">
        <v>1561581</v>
      </c>
      <c r="J12" s="236">
        <v>266382.79622399999</v>
      </c>
      <c r="K12" s="236">
        <v>4257440</v>
      </c>
      <c r="L12" s="236">
        <v>358471.63729699998</v>
      </c>
      <c r="M12" s="220" t="s">
        <v>1055</v>
      </c>
      <c r="Q12" s="238"/>
      <c r="R12" s="238"/>
    </row>
    <row r="13" spans="1:18" s="221" customFormat="1" ht="21.95" customHeight="1">
      <c r="A13" s="232" t="s">
        <v>1056</v>
      </c>
      <c r="B13" s="233">
        <v>2105028</v>
      </c>
      <c r="C13" s="233">
        <v>786834.15200660005</v>
      </c>
      <c r="D13" s="234">
        <v>4.5175073705424297E-3</v>
      </c>
      <c r="E13" s="235">
        <v>0.37378797431986654</v>
      </c>
      <c r="F13" s="233">
        <v>6926093</v>
      </c>
      <c r="G13" s="233">
        <v>1151772.3433853001</v>
      </c>
      <c r="H13" s="234">
        <v>6.6127531922208363E-3</v>
      </c>
      <c r="I13" s="236">
        <v>2096601</v>
      </c>
      <c r="J13" s="236">
        <v>782072.79995460005</v>
      </c>
      <c r="K13" s="236">
        <v>6354041</v>
      </c>
      <c r="L13" s="236">
        <v>1140544.4372516</v>
      </c>
      <c r="M13" s="220" t="s">
        <v>1056</v>
      </c>
      <c r="Q13" s="238"/>
      <c r="R13" s="238"/>
    </row>
    <row r="14" spans="1:18" s="221" customFormat="1" ht="21.95" customHeight="1">
      <c r="A14" s="232" t="s">
        <v>1057</v>
      </c>
      <c r="B14" s="233">
        <v>2380710</v>
      </c>
      <c r="C14" s="233">
        <v>1695115.3599149999</v>
      </c>
      <c r="D14" s="234">
        <v>9.7322874366941071E-3</v>
      </c>
      <c r="E14" s="235">
        <v>0.71202093489547236</v>
      </c>
      <c r="F14" s="233">
        <v>9306803</v>
      </c>
      <c r="G14" s="233">
        <v>2846887.7033003001</v>
      </c>
      <c r="H14" s="234">
        <v>1.6345040628914943E-2</v>
      </c>
      <c r="I14" s="236">
        <v>2374085</v>
      </c>
      <c r="J14" s="236">
        <v>1680288.0062595999</v>
      </c>
      <c r="K14" s="236">
        <v>8728126</v>
      </c>
      <c r="L14" s="236">
        <v>2820832.4435112001</v>
      </c>
      <c r="M14" s="220" t="s">
        <v>1057</v>
      </c>
      <c r="Q14" s="238"/>
      <c r="R14" s="238"/>
    </row>
    <row r="15" spans="1:18" s="221" customFormat="1" ht="21.95" customHeight="1">
      <c r="A15" s="232" t="s">
        <v>1022</v>
      </c>
      <c r="B15" s="233">
        <v>1656209</v>
      </c>
      <c r="C15" s="233">
        <v>2330790.8959136</v>
      </c>
      <c r="D15" s="234">
        <v>1.3381936999850203E-2</v>
      </c>
      <c r="E15" s="235">
        <v>1.4073048123235654</v>
      </c>
      <c r="F15" s="233">
        <v>10963012</v>
      </c>
      <c r="G15" s="233">
        <v>5177678.5992139</v>
      </c>
      <c r="H15" s="234">
        <v>2.9726977628765149E-2</v>
      </c>
      <c r="I15" s="236">
        <v>1657157</v>
      </c>
      <c r="J15" s="236">
        <v>2312588.0193468998</v>
      </c>
      <c r="K15" s="236">
        <v>10385283</v>
      </c>
      <c r="L15" s="236">
        <v>5133420.4628580995</v>
      </c>
      <c r="M15" s="220" t="s">
        <v>1022</v>
      </c>
      <c r="Q15" s="238"/>
      <c r="R15" s="238"/>
    </row>
    <row r="16" spans="1:18" s="221" customFormat="1" ht="21.95" customHeight="1">
      <c r="A16" s="232" t="s">
        <v>1023</v>
      </c>
      <c r="B16" s="233">
        <v>829808</v>
      </c>
      <c r="C16" s="233">
        <v>2012839.3171369</v>
      </c>
      <c r="D16" s="234">
        <v>1.1556458788290196E-2</v>
      </c>
      <c r="E16" s="235">
        <v>2.4256687295578012</v>
      </c>
      <c r="F16" s="233">
        <v>11792820</v>
      </c>
      <c r="G16" s="233">
        <v>7190517.9163508005</v>
      </c>
      <c r="H16" s="234">
        <v>4.1283436417055348E-2</v>
      </c>
      <c r="I16" s="236">
        <v>838078</v>
      </c>
      <c r="J16" s="236">
        <v>2022936.9169405999</v>
      </c>
      <c r="K16" s="236">
        <v>11223361</v>
      </c>
      <c r="L16" s="236">
        <v>7156357.3797986992</v>
      </c>
      <c r="M16" s="220" t="s">
        <v>1023</v>
      </c>
      <c r="P16" s="239"/>
      <c r="Q16" s="239"/>
      <c r="R16" s="239"/>
    </row>
    <row r="17" spans="1:18" s="221" customFormat="1" ht="21.95" customHeight="1">
      <c r="A17" s="232" t="s">
        <v>1024</v>
      </c>
      <c r="B17" s="233">
        <v>484458</v>
      </c>
      <c r="C17" s="233">
        <v>1661411.9918178001</v>
      </c>
      <c r="D17" s="234">
        <v>9.5387838712948161E-3</v>
      </c>
      <c r="E17" s="235">
        <v>3.4294242056438331</v>
      </c>
      <c r="F17" s="233">
        <v>12277278</v>
      </c>
      <c r="G17" s="233">
        <v>8851929.9081686009</v>
      </c>
      <c r="H17" s="234">
        <v>5.0822220288350164E-2</v>
      </c>
      <c r="I17" s="236">
        <v>490345</v>
      </c>
      <c r="J17" s="236">
        <v>1678826.4707539999</v>
      </c>
      <c r="K17" s="236">
        <v>11713706</v>
      </c>
      <c r="L17" s="236">
        <v>8835183.8505526986</v>
      </c>
      <c r="M17" s="220" t="s">
        <v>1024</v>
      </c>
      <c r="P17" s="239"/>
      <c r="Q17" s="239"/>
      <c r="R17" s="239"/>
    </row>
    <row r="18" spans="1:18" s="221" customFormat="1" ht="21.95" customHeight="1">
      <c r="A18" s="232" t="s">
        <v>1025</v>
      </c>
      <c r="B18" s="233">
        <v>345707</v>
      </c>
      <c r="C18" s="233">
        <v>1553783.3545170999</v>
      </c>
      <c r="D18" s="234">
        <v>8.9208478538413283E-3</v>
      </c>
      <c r="E18" s="235">
        <v>4.4945093808256704</v>
      </c>
      <c r="F18" s="233">
        <v>12622985</v>
      </c>
      <c r="G18" s="233">
        <v>10405713.262685701</v>
      </c>
      <c r="H18" s="234">
        <v>5.9743068142191498E-2</v>
      </c>
      <c r="I18" s="236">
        <v>345843</v>
      </c>
      <c r="J18" s="236">
        <v>1553251.6646863001</v>
      </c>
      <c r="K18" s="236">
        <v>12059549</v>
      </c>
      <c r="L18" s="236">
        <v>10388435.515238998</v>
      </c>
      <c r="M18" s="220" t="s">
        <v>1025</v>
      </c>
      <c r="P18" s="239"/>
      <c r="Q18" s="239"/>
      <c r="R18" s="239"/>
    </row>
    <row r="19" spans="1:18" s="221" customFormat="1" ht="21.95" customHeight="1">
      <c r="A19" s="232" t="s">
        <v>1026</v>
      </c>
      <c r="B19" s="233">
        <v>823722</v>
      </c>
      <c r="C19" s="233">
        <v>5756272.7858431004</v>
      </c>
      <c r="D19" s="234">
        <v>3.3048901945324921E-2</v>
      </c>
      <c r="E19" s="235">
        <v>6.988125588296902</v>
      </c>
      <c r="F19" s="233">
        <v>13446707</v>
      </c>
      <c r="G19" s="233">
        <v>16161986.048528802</v>
      </c>
      <c r="H19" s="234">
        <v>9.2791970087516412E-2</v>
      </c>
      <c r="I19" s="236">
        <v>825395</v>
      </c>
      <c r="J19" s="236">
        <v>5771991.5429400001</v>
      </c>
      <c r="K19" s="236">
        <v>12884944</v>
      </c>
      <c r="L19" s="236">
        <v>16160427.058178999</v>
      </c>
      <c r="M19" s="220" t="s">
        <v>1026</v>
      </c>
      <c r="P19" s="239"/>
      <c r="Q19" s="239"/>
      <c r="R19" s="239"/>
    </row>
    <row r="20" spans="1:18" s="221" customFormat="1" ht="21.95" customHeight="1">
      <c r="A20" s="232" t="s">
        <v>1027</v>
      </c>
      <c r="B20" s="233">
        <v>493660</v>
      </c>
      <c r="C20" s="233">
        <v>7580810.4539635004</v>
      </c>
      <c r="D20" s="234">
        <v>4.3524250965885823E-2</v>
      </c>
      <c r="E20" s="235">
        <v>15.356339290125796</v>
      </c>
      <c r="F20" s="233">
        <v>13940367</v>
      </c>
      <c r="G20" s="233">
        <v>23742796.502492301</v>
      </c>
      <c r="H20" s="234">
        <v>0.13631622105340224</v>
      </c>
      <c r="I20" s="236">
        <v>489845</v>
      </c>
      <c r="J20" s="236">
        <v>7513764.1851028996</v>
      </c>
      <c r="K20" s="236">
        <v>13374789</v>
      </c>
      <c r="L20" s="236">
        <v>23674191.243281897</v>
      </c>
      <c r="M20" s="220" t="s">
        <v>1027</v>
      </c>
      <c r="P20" s="239"/>
      <c r="Q20" s="239"/>
      <c r="R20" s="239"/>
    </row>
    <row r="21" spans="1:18" s="221" customFormat="1" ht="21.95" customHeight="1">
      <c r="A21" s="232" t="s">
        <v>1028</v>
      </c>
      <c r="B21" s="233">
        <v>204173</v>
      </c>
      <c r="C21" s="233">
        <v>7269495.6778373001</v>
      </c>
      <c r="D21" s="234">
        <v>4.1736877105559178E-2</v>
      </c>
      <c r="E21" s="235">
        <v>35.604588647065476</v>
      </c>
      <c r="F21" s="233">
        <v>14144540</v>
      </c>
      <c r="G21" s="233">
        <v>31012292.180329602</v>
      </c>
      <c r="H21" s="234">
        <v>0.17805309815896142</v>
      </c>
      <c r="I21" s="236">
        <v>205035</v>
      </c>
      <c r="J21" s="236">
        <v>7304243.3223543996</v>
      </c>
      <c r="K21" s="236">
        <v>13579824</v>
      </c>
      <c r="L21" s="236">
        <v>30978434.565636296</v>
      </c>
      <c r="M21" s="220" t="s">
        <v>1028</v>
      </c>
      <c r="P21" s="239"/>
      <c r="Q21" s="239"/>
      <c r="R21" s="239"/>
    </row>
    <row r="22" spans="1:18" s="221" customFormat="1" ht="21.95" customHeight="1">
      <c r="A22" s="232" t="s">
        <v>1029</v>
      </c>
      <c r="B22" s="233">
        <v>89499</v>
      </c>
      <c r="C22" s="233">
        <v>5418053.2186644003</v>
      </c>
      <c r="D22" s="234">
        <v>3.1107057677768737E-2</v>
      </c>
      <c r="E22" s="235">
        <v>60.537583868695741</v>
      </c>
      <c r="F22" s="233">
        <v>14234039</v>
      </c>
      <c r="G22" s="233">
        <v>36430345.398993999</v>
      </c>
      <c r="H22" s="234">
        <v>0.20916015583673014</v>
      </c>
      <c r="I22" s="236">
        <v>88976</v>
      </c>
      <c r="J22" s="236">
        <v>5381070.0096557997</v>
      </c>
      <c r="K22" s="236">
        <v>13668800</v>
      </c>
      <c r="L22" s="236">
        <v>36359504.575292096</v>
      </c>
      <c r="M22" s="220" t="s">
        <v>1029</v>
      </c>
      <c r="P22" s="239"/>
      <c r="Q22" s="239"/>
      <c r="R22" s="239"/>
    </row>
    <row r="23" spans="1:18" s="221" customFormat="1" ht="21.95" customHeight="1">
      <c r="A23" s="232" t="s">
        <v>1030</v>
      </c>
      <c r="B23" s="233">
        <v>47822</v>
      </c>
      <c r="C23" s="233">
        <v>4133690.8800394</v>
      </c>
      <c r="D23" s="234">
        <v>2.3733056032836475E-2</v>
      </c>
      <c r="E23" s="235">
        <v>86.439105015252395</v>
      </c>
      <c r="F23" s="233">
        <v>14281861</v>
      </c>
      <c r="G23" s="233">
        <v>40564036.2790334</v>
      </c>
      <c r="H23" s="234">
        <v>0.23289321186956663</v>
      </c>
      <c r="I23" s="236">
        <v>48290</v>
      </c>
      <c r="J23" s="236">
        <v>4175808.7681240002</v>
      </c>
      <c r="K23" s="236">
        <v>13717090</v>
      </c>
      <c r="L23" s="236">
        <v>40535313.343416095</v>
      </c>
      <c r="M23" s="220" t="s">
        <v>1030</v>
      </c>
      <c r="P23" s="239"/>
      <c r="Q23" s="239"/>
      <c r="R23" s="239"/>
    </row>
    <row r="24" spans="1:18" s="221" customFormat="1" ht="21.95" customHeight="1">
      <c r="A24" s="232" t="s">
        <v>1031</v>
      </c>
      <c r="B24" s="233">
        <v>115901</v>
      </c>
      <c r="C24" s="233">
        <v>23251849.252955899</v>
      </c>
      <c r="D24" s="234">
        <v>0.1334975103852491</v>
      </c>
      <c r="E24" s="235">
        <v>200.61819356999422</v>
      </c>
      <c r="F24" s="233">
        <v>14397762</v>
      </c>
      <c r="G24" s="233">
        <v>63815885.531989299</v>
      </c>
      <c r="H24" s="234">
        <v>0.36639072225481573</v>
      </c>
      <c r="I24" s="236">
        <v>117169</v>
      </c>
      <c r="J24" s="236">
        <v>23561620.806985699</v>
      </c>
      <c r="K24" s="236">
        <v>13834259</v>
      </c>
      <c r="L24" s="236">
        <v>64096934.150401793</v>
      </c>
      <c r="M24" s="220" t="s">
        <v>1031</v>
      </c>
      <c r="P24" s="239"/>
      <c r="Q24" s="239"/>
      <c r="R24" s="239"/>
    </row>
    <row r="25" spans="1:18" s="221" customFormat="1" ht="21.95" customHeight="1">
      <c r="A25" s="232" t="s">
        <v>1032</v>
      </c>
      <c r="B25" s="233">
        <v>20058</v>
      </c>
      <c r="C25" s="233">
        <v>13830649.9111875</v>
      </c>
      <c r="D25" s="234">
        <v>7.9406902653937475E-2</v>
      </c>
      <c r="E25" s="235">
        <v>689.53285029352378</v>
      </c>
      <c r="F25" s="233">
        <v>14417820</v>
      </c>
      <c r="G25" s="233">
        <v>77646535.443176806</v>
      </c>
      <c r="H25" s="234">
        <v>0.44579762490875324</v>
      </c>
      <c r="I25" s="236">
        <v>20090</v>
      </c>
      <c r="J25" s="236">
        <v>13843264.8843976</v>
      </c>
      <c r="K25" s="236">
        <v>13854349</v>
      </c>
      <c r="L25" s="236">
        <v>77940199.034799397</v>
      </c>
      <c r="M25" s="220" t="s">
        <v>1032</v>
      </c>
      <c r="P25" s="238"/>
      <c r="Q25" s="239"/>
      <c r="R25" s="238"/>
    </row>
    <row r="26" spans="1:18" s="221" customFormat="1" ht="21.95" customHeight="1">
      <c r="A26" s="232" t="s">
        <v>1033</v>
      </c>
      <c r="B26" s="233">
        <v>9884</v>
      </c>
      <c r="C26" s="233">
        <v>11669211.843784999</v>
      </c>
      <c r="D26" s="234">
        <v>6.6997283199112537E-2</v>
      </c>
      <c r="E26" s="235">
        <v>1180.6163338511735</v>
      </c>
      <c r="F26" s="233">
        <v>14427704</v>
      </c>
      <c r="G26" s="233">
        <v>89315747.286961809</v>
      </c>
      <c r="H26" s="234">
        <v>0.51279490810786577</v>
      </c>
      <c r="I26" s="236">
        <v>9838</v>
      </c>
      <c r="J26" s="236">
        <v>11593586.419396801</v>
      </c>
      <c r="K26" s="236">
        <v>13864187</v>
      </c>
      <c r="L26" s="236">
        <v>89533785.4541962</v>
      </c>
      <c r="M26" s="220" t="s">
        <v>1033</v>
      </c>
      <c r="P26" s="238"/>
      <c r="Q26" s="239"/>
      <c r="R26" s="238"/>
    </row>
    <row r="27" spans="1:18" s="221" customFormat="1" ht="21.95" customHeight="1">
      <c r="A27" s="232" t="s">
        <v>1034</v>
      </c>
      <c r="B27" s="233">
        <v>3460</v>
      </c>
      <c r="C27" s="233">
        <v>6006165.8959515998</v>
      </c>
      <c r="D27" s="234">
        <v>3.4483631187674141E-2</v>
      </c>
      <c r="E27" s="235">
        <v>1735.8860970958381</v>
      </c>
      <c r="F27" s="233">
        <v>14431164</v>
      </c>
      <c r="G27" s="233">
        <v>95321913.182913408</v>
      </c>
      <c r="H27" s="234">
        <v>0.54727853929553993</v>
      </c>
      <c r="I27" s="236">
        <v>3408</v>
      </c>
      <c r="J27" s="236">
        <v>5897952.6738681998</v>
      </c>
      <c r="K27" s="236">
        <v>13867595</v>
      </c>
      <c r="L27" s="236">
        <v>95431738.128064394</v>
      </c>
      <c r="M27" s="220" t="s">
        <v>1034</v>
      </c>
      <c r="P27" s="238"/>
      <c r="Q27" s="240"/>
      <c r="R27" s="238"/>
    </row>
    <row r="28" spans="1:18" s="221" customFormat="1" ht="21.95" customHeight="1">
      <c r="A28" s="232" t="s">
        <v>1035</v>
      </c>
      <c r="B28" s="233">
        <v>2511</v>
      </c>
      <c r="C28" s="233">
        <v>5568973.2764993003</v>
      </c>
      <c r="D28" s="234">
        <v>3.1973545833999827E-2</v>
      </c>
      <c r="E28" s="235">
        <v>2217.8308548384312</v>
      </c>
      <c r="F28" s="233">
        <v>14433675</v>
      </c>
      <c r="G28" s="233">
        <v>100890886.45941271</v>
      </c>
      <c r="H28" s="234">
        <v>0.57925208512953974</v>
      </c>
      <c r="I28" s="236">
        <v>2511</v>
      </c>
      <c r="J28" s="236">
        <v>5555528.4778337004</v>
      </c>
      <c r="K28" s="236">
        <v>13870106</v>
      </c>
      <c r="L28" s="236">
        <v>100987266.6058981</v>
      </c>
      <c r="M28" s="220" t="s">
        <v>1035</v>
      </c>
      <c r="P28" s="238"/>
      <c r="Q28" s="241"/>
      <c r="R28" s="238"/>
    </row>
    <row r="29" spans="1:18" s="221" customFormat="1" ht="21.95" customHeight="1">
      <c r="A29" s="232" t="s">
        <v>1036</v>
      </c>
      <c r="B29" s="233">
        <v>1844</v>
      </c>
      <c r="C29" s="233">
        <v>5057974.9738379</v>
      </c>
      <c r="D29" s="234">
        <v>2.9039714615920996E-2</v>
      </c>
      <c r="E29" s="235">
        <v>2742.9365367884488</v>
      </c>
      <c r="F29" s="233">
        <v>14435519</v>
      </c>
      <c r="G29" s="233">
        <v>105948861.43325061</v>
      </c>
      <c r="H29" s="234">
        <v>0.60829179974546077</v>
      </c>
      <c r="I29" s="236">
        <v>1853</v>
      </c>
      <c r="J29" s="236">
        <v>5076837.7654290004</v>
      </c>
      <c r="K29" s="236">
        <v>13871959</v>
      </c>
      <c r="L29" s="236">
        <v>106064104.3713271</v>
      </c>
      <c r="M29" s="220" t="s">
        <v>1036</v>
      </c>
      <c r="P29" s="238"/>
      <c r="Q29" s="239"/>
      <c r="R29" s="238"/>
    </row>
    <row r="30" spans="1:18" s="221" customFormat="1" ht="21.95" customHeight="1">
      <c r="A30" s="232" t="s">
        <v>1037</v>
      </c>
      <c r="B30" s="233">
        <v>1367</v>
      </c>
      <c r="C30" s="233">
        <v>4420791.969153</v>
      </c>
      <c r="D30" s="234">
        <v>2.538141011463867E-2</v>
      </c>
      <c r="E30" s="235">
        <v>3233.9370659495244</v>
      </c>
      <c r="F30" s="233">
        <v>14436886</v>
      </c>
      <c r="G30" s="233">
        <v>110369653.40240361</v>
      </c>
      <c r="H30" s="234">
        <v>0.63367320986009945</v>
      </c>
      <c r="I30" s="236">
        <v>1395</v>
      </c>
      <c r="J30" s="236">
        <v>4511586.4469801998</v>
      </c>
      <c r="K30" s="236">
        <v>13873354</v>
      </c>
      <c r="L30" s="236">
        <v>110575690.8183073</v>
      </c>
      <c r="M30" s="220" t="s">
        <v>1037</v>
      </c>
      <c r="P30" s="242"/>
      <c r="Q30" s="239"/>
      <c r="R30" s="238"/>
    </row>
    <row r="31" spans="1:18" s="221" customFormat="1" ht="21.95" customHeight="1">
      <c r="A31" s="232" t="s">
        <v>1038</v>
      </c>
      <c r="B31" s="233">
        <v>993</v>
      </c>
      <c r="C31" s="233">
        <v>3704626.2256004</v>
      </c>
      <c r="D31" s="234">
        <v>2.1269636347856707E-2</v>
      </c>
      <c r="E31" s="235">
        <v>3730.7414155089627</v>
      </c>
      <c r="F31" s="233">
        <v>14437879</v>
      </c>
      <c r="G31" s="233">
        <v>114074279.62800401</v>
      </c>
      <c r="H31" s="234">
        <v>0.65494284620795618</v>
      </c>
      <c r="I31" s="236">
        <v>987</v>
      </c>
      <c r="J31" s="236">
        <v>3680510.1815069998</v>
      </c>
      <c r="K31" s="236">
        <v>13874341</v>
      </c>
      <c r="L31" s="236">
        <v>114256200.9998143</v>
      </c>
      <c r="M31" s="220" t="s">
        <v>1038</v>
      </c>
      <c r="P31" s="239"/>
      <c r="Q31" s="239"/>
      <c r="R31" s="238"/>
    </row>
    <row r="32" spans="1:18" s="221" customFormat="1" ht="21.95" customHeight="1">
      <c r="A32" s="232" t="s">
        <v>1039</v>
      </c>
      <c r="B32" s="233">
        <v>1542</v>
      </c>
      <c r="C32" s="233">
        <v>6953981.2269045003</v>
      </c>
      <c r="D32" s="234">
        <v>3.9925391350947942E-2</v>
      </c>
      <c r="E32" s="235">
        <v>4509.7154519484438</v>
      </c>
      <c r="F32" s="233">
        <v>14439421</v>
      </c>
      <c r="G32" s="233">
        <v>121028260.85490851</v>
      </c>
      <c r="H32" s="234">
        <v>0.69486823755890403</v>
      </c>
      <c r="I32" s="236">
        <v>1525</v>
      </c>
      <c r="J32" s="236">
        <v>6880250.4128759997</v>
      </c>
      <c r="K32" s="236">
        <v>13875866</v>
      </c>
      <c r="L32" s="236">
        <v>121136451.4126903</v>
      </c>
      <c r="M32" s="220" t="s">
        <v>1039</v>
      </c>
      <c r="P32" s="239"/>
      <c r="Q32" s="239"/>
      <c r="R32" s="239"/>
    </row>
    <row r="33" spans="1:18" s="221" customFormat="1" ht="21.95" customHeight="1">
      <c r="A33" s="232" t="s">
        <v>1040</v>
      </c>
      <c r="B33" s="233">
        <v>4637</v>
      </c>
      <c r="C33" s="233">
        <v>53146142.741498403</v>
      </c>
      <c r="D33" s="234">
        <v>0.30513176244109597</v>
      </c>
      <c r="E33" s="235">
        <v>11461.320410070823</v>
      </c>
      <c r="F33" s="233">
        <v>14444058</v>
      </c>
      <c r="G33" s="233">
        <v>174174403.59640691</v>
      </c>
      <c r="H33" s="234">
        <v>1</v>
      </c>
      <c r="I33" s="236">
        <v>4622</v>
      </c>
      <c r="J33" s="236">
        <v>52280780.8438944</v>
      </c>
      <c r="K33" s="236">
        <v>13880488</v>
      </c>
      <c r="L33" s="236">
        <v>173417232.2565847</v>
      </c>
      <c r="M33" s="220" t="s">
        <v>1040</v>
      </c>
      <c r="P33" s="239"/>
      <c r="Q33" s="239"/>
      <c r="R33" s="239"/>
    </row>
    <row r="34" spans="1:18" s="221" customFormat="1" ht="8.1" customHeight="1">
      <c r="A34" s="232"/>
      <c r="B34" s="243"/>
      <c r="C34" s="243"/>
      <c r="D34" s="243"/>
      <c r="E34" s="243"/>
      <c r="F34" s="243"/>
      <c r="G34" s="243"/>
      <c r="H34" s="243"/>
      <c r="I34" s="243"/>
      <c r="J34" s="243"/>
      <c r="K34" s="243"/>
      <c r="L34" s="243"/>
      <c r="M34" s="220"/>
      <c r="P34" s="239"/>
      <c r="Q34" s="239"/>
      <c r="R34" s="239"/>
    </row>
    <row r="35" spans="1:18" s="221" customFormat="1" ht="24.95" customHeight="1">
      <c r="A35" s="39" t="s">
        <v>305</v>
      </c>
      <c r="B35" s="244">
        <v>14444058</v>
      </c>
      <c r="C35" s="244">
        <v>174174403.59640691</v>
      </c>
      <c r="D35" s="245">
        <v>1</v>
      </c>
      <c r="E35" s="246">
        <v>12.058550553896067</v>
      </c>
      <c r="F35" s="247">
        <v>14444058</v>
      </c>
      <c r="G35" s="247">
        <v>174174403.59640691</v>
      </c>
      <c r="H35" s="245">
        <v>1</v>
      </c>
      <c r="I35" s="247">
        <v>13880488</v>
      </c>
      <c r="J35" s="247">
        <v>173417232.2565847</v>
      </c>
      <c r="K35" s="247">
        <v>13880488</v>
      </c>
      <c r="L35" s="247">
        <v>173417232.2565847</v>
      </c>
      <c r="M35" s="248" t="s">
        <v>305</v>
      </c>
      <c r="P35" s="239"/>
      <c r="Q35" s="239"/>
      <c r="R35" s="239"/>
    </row>
    <row r="36" spans="1:18" s="221" customFormat="1">
      <c r="A36" s="43" t="s">
        <v>37</v>
      </c>
      <c r="B36" s="219"/>
      <c r="C36" s="249"/>
      <c r="D36" s="219"/>
      <c r="E36" s="219"/>
      <c r="F36" s="219"/>
      <c r="G36" s="219"/>
      <c r="H36" s="250"/>
      <c r="I36" s="219"/>
      <c r="J36" s="219"/>
      <c r="K36" s="219"/>
      <c r="L36" s="219"/>
      <c r="M36" s="219"/>
      <c r="P36" s="239"/>
      <c r="Q36" s="239"/>
      <c r="R36" s="239"/>
    </row>
    <row r="37" spans="1:18">
      <c r="A37" s="44" t="s">
        <v>38</v>
      </c>
      <c r="B37" s="219"/>
      <c r="C37" s="219"/>
      <c r="D37" s="219"/>
      <c r="E37" s="219"/>
      <c r="F37" s="219"/>
      <c r="G37" s="219"/>
      <c r="H37" s="250"/>
      <c r="I37" s="219"/>
      <c r="J37" s="219"/>
      <c r="K37" s="219"/>
      <c r="L37" s="219"/>
      <c r="M37" s="219"/>
    </row>
    <row r="38" spans="1:18">
      <c r="A38" s="45" t="s">
        <v>39</v>
      </c>
      <c r="B38" s="219"/>
      <c r="C38" s="219"/>
      <c r="D38" s="219"/>
      <c r="E38" s="219"/>
      <c r="F38" s="219"/>
      <c r="G38" s="219"/>
      <c r="H38" s="250"/>
      <c r="I38" s="219"/>
      <c r="J38" s="219"/>
      <c r="K38" s="219"/>
      <c r="L38" s="219"/>
      <c r="M38" s="219"/>
    </row>
    <row r="39" spans="1:18">
      <c r="A39" s="219"/>
      <c r="B39" s="219"/>
      <c r="C39" s="219"/>
      <c r="D39" s="219"/>
      <c r="E39" s="219"/>
      <c r="F39" s="219"/>
      <c r="G39" s="219"/>
      <c r="H39" s="250"/>
      <c r="I39" s="219"/>
      <c r="J39" s="219"/>
      <c r="K39" s="219"/>
      <c r="L39" s="219"/>
      <c r="M39" s="219"/>
    </row>
  </sheetData>
  <mergeCells count="8">
    <mergeCell ref="A2:M2"/>
    <mergeCell ref="A3:M3"/>
    <mergeCell ref="B5:H5"/>
    <mergeCell ref="I5:L5"/>
    <mergeCell ref="B6:E6"/>
    <mergeCell ref="F6:H6"/>
    <mergeCell ref="I6:J6"/>
    <mergeCell ref="K6:L6"/>
  </mergeCells>
  <pageMargins left="0.7" right="0.51" top="0.75" bottom="0.54" header="0.3" footer="0.3"/>
  <pageSetup scale="95" firstPageNumber="224" orientation="portrait" useFirstPageNumber="1" r:id="rId1"/>
  <headerFooter>
    <oddFooter>&amp;C&amp;"Maiandra GD,Regular"&amp;9&amp;P</oddFooter>
  </headerFooter>
</worksheet>
</file>

<file path=xl/worksheets/sheet57.xml><?xml version="1.0" encoding="utf-8"?>
<worksheet xmlns="http://schemas.openxmlformats.org/spreadsheetml/2006/main" xmlns:r="http://schemas.openxmlformats.org/officeDocument/2006/relationships">
  <dimension ref="A1:R39"/>
  <sheetViews>
    <sheetView view="pageBreakPreview" zoomScale="60" workbookViewId="0">
      <selection activeCell="A2" sqref="A2:M3"/>
    </sheetView>
  </sheetViews>
  <sheetFormatPr defaultRowHeight="12.75"/>
  <cols>
    <col min="1" max="1" width="25.7109375" style="259" customWidth="1"/>
    <col min="2" max="2" width="12.28515625" style="259" customWidth="1"/>
    <col min="3" max="3" width="12.140625" style="259" customWidth="1"/>
    <col min="4" max="5" width="10.28515625" style="259" customWidth="1"/>
    <col min="6" max="6" width="11.28515625" style="259" customWidth="1"/>
    <col min="7" max="7" width="12.85546875" style="259" customWidth="1"/>
    <col min="8" max="8" width="11.28515625" style="259" customWidth="1"/>
    <col min="9" max="9" width="12.5703125" style="259" customWidth="1"/>
    <col min="10" max="10" width="13.7109375" style="259" customWidth="1"/>
    <col min="11" max="11" width="12.5703125" style="259" customWidth="1"/>
    <col min="12" max="12" width="14" style="259" customWidth="1"/>
    <col min="13" max="13" width="31.7109375" style="259" customWidth="1"/>
    <col min="14" max="16384" width="9.140625" style="259"/>
  </cols>
  <sheetData>
    <row r="1" spans="1:18" s="252" customFormat="1">
      <c r="A1" s="219"/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20" t="s">
        <v>1058</v>
      </c>
    </row>
    <row r="2" spans="1:18" s="252" customFormat="1" ht="15" customHeight="1">
      <c r="A2" s="1262" t="s">
        <v>1059</v>
      </c>
      <c r="B2" s="1262"/>
      <c r="C2" s="1262"/>
      <c r="D2" s="1262"/>
      <c r="E2" s="1262"/>
      <c r="F2" s="1262"/>
      <c r="G2" s="1262"/>
      <c r="H2" s="1262"/>
      <c r="I2" s="1262"/>
      <c r="J2" s="1262"/>
      <c r="K2" s="1262"/>
      <c r="L2" s="1262"/>
      <c r="M2" s="1262"/>
    </row>
    <row r="3" spans="1:18" s="252" customFormat="1" ht="15" customHeight="1">
      <c r="A3" s="1262" t="s">
        <v>44</v>
      </c>
      <c r="B3" s="1262"/>
      <c r="C3" s="1262"/>
      <c r="D3" s="1262"/>
      <c r="E3" s="1262"/>
      <c r="F3" s="1262"/>
      <c r="G3" s="1262"/>
      <c r="H3" s="1262"/>
      <c r="I3" s="1262"/>
      <c r="J3" s="1262"/>
      <c r="K3" s="1262"/>
      <c r="L3" s="1262"/>
      <c r="M3" s="1262"/>
    </row>
    <row r="4" spans="1:18" s="252" customFormat="1" ht="15" customHeight="1">
      <c r="A4" s="222"/>
      <c r="B4" s="222"/>
      <c r="C4" s="222"/>
      <c r="D4" s="222"/>
      <c r="E4" s="222"/>
      <c r="F4" s="222"/>
      <c r="G4" s="222"/>
      <c r="H4" s="222"/>
      <c r="I4" s="222"/>
      <c r="J4" s="222"/>
      <c r="K4" s="222"/>
      <c r="L4" s="222"/>
      <c r="M4" s="220" t="s">
        <v>0</v>
      </c>
    </row>
    <row r="5" spans="1:18" s="252" customFormat="1" ht="17.100000000000001" customHeight="1">
      <c r="A5" s="18"/>
      <c r="B5" s="1263" t="s">
        <v>1</v>
      </c>
      <c r="C5" s="1264"/>
      <c r="D5" s="1264"/>
      <c r="E5" s="1264"/>
      <c r="F5" s="1264"/>
      <c r="G5" s="1264"/>
      <c r="H5" s="1265"/>
      <c r="I5" s="1266" t="s">
        <v>2</v>
      </c>
      <c r="J5" s="1264"/>
      <c r="K5" s="1264"/>
      <c r="L5" s="1265"/>
      <c r="M5" s="18"/>
    </row>
    <row r="6" spans="1:18" s="252" customFormat="1" ht="17.100000000000001" customHeight="1">
      <c r="A6" s="223"/>
      <c r="B6" s="1267" t="s">
        <v>1044</v>
      </c>
      <c r="C6" s="1268"/>
      <c r="D6" s="1268"/>
      <c r="E6" s="1269"/>
      <c r="F6" s="1270" t="s">
        <v>1045</v>
      </c>
      <c r="G6" s="1271"/>
      <c r="H6" s="1272"/>
      <c r="I6" s="1273" t="s">
        <v>1044</v>
      </c>
      <c r="J6" s="1273"/>
      <c r="K6" s="1273" t="s">
        <v>1045</v>
      </c>
      <c r="L6" s="1273"/>
      <c r="M6" s="223"/>
    </row>
    <row r="7" spans="1:18" s="252" customFormat="1" ht="45.75" customHeight="1">
      <c r="A7" s="61" t="s">
        <v>1001</v>
      </c>
      <c r="B7" s="224" t="s">
        <v>1046</v>
      </c>
      <c r="C7" s="225" t="s">
        <v>5</v>
      </c>
      <c r="D7" s="224" t="s">
        <v>1047</v>
      </c>
      <c r="E7" s="224" t="s">
        <v>1048</v>
      </c>
      <c r="F7" s="226" t="s">
        <v>1046</v>
      </c>
      <c r="G7" s="225" t="s">
        <v>5</v>
      </c>
      <c r="H7" s="224" t="s">
        <v>1049</v>
      </c>
      <c r="I7" s="224" t="s">
        <v>1046</v>
      </c>
      <c r="J7" s="225" t="s">
        <v>5</v>
      </c>
      <c r="K7" s="224" t="s">
        <v>1046</v>
      </c>
      <c r="L7" s="225" t="s">
        <v>5</v>
      </c>
      <c r="M7" s="227" t="s">
        <v>1001</v>
      </c>
    </row>
    <row r="8" spans="1:18" s="252" customFormat="1" ht="15" customHeight="1">
      <c r="A8" s="228" t="s">
        <v>8</v>
      </c>
      <c r="B8" s="225" t="s">
        <v>9</v>
      </c>
      <c r="C8" s="225" t="s">
        <v>10</v>
      </c>
      <c r="D8" s="225" t="s">
        <v>11</v>
      </c>
      <c r="E8" s="225" t="s">
        <v>12</v>
      </c>
      <c r="F8" s="229" t="s">
        <v>13</v>
      </c>
      <c r="G8" s="225" t="s">
        <v>14</v>
      </c>
      <c r="H8" s="225" t="s">
        <v>15</v>
      </c>
      <c r="I8" s="225" t="s">
        <v>1014</v>
      </c>
      <c r="J8" s="225" t="s">
        <v>1050</v>
      </c>
      <c r="K8" s="225" t="s">
        <v>1016</v>
      </c>
      <c r="L8" s="225" t="s">
        <v>1051</v>
      </c>
      <c r="M8" s="225" t="s">
        <v>1052</v>
      </c>
    </row>
    <row r="9" spans="1:18" s="252" customFormat="1" ht="8.1" customHeight="1">
      <c r="A9" s="230"/>
      <c r="B9" s="230"/>
      <c r="C9" s="230"/>
      <c r="D9" s="230"/>
      <c r="E9" s="231"/>
      <c r="F9" s="230"/>
      <c r="G9" s="230"/>
      <c r="H9" s="230"/>
      <c r="I9" s="230"/>
      <c r="J9" s="230"/>
      <c r="K9" s="230"/>
      <c r="L9" s="230"/>
      <c r="M9" s="230"/>
    </row>
    <row r="10" spans="1:18" s="252" customFormat="1" ht="21.95" customHeight="1">
      <c r="A10" s="232" t="s">
        <v>1053</v>
      </c>
      <c r="B10" s="233">
        <v>88331</v>
      </c>
      <c r="C10" s="233">
        <v>1853.5040421000001</v>
      </c>
      <c r="D10" s="234">
        <v>5.4050841382113889E-5</v>
      </c>
      <c r="E10" s="235">
        <v>2.0983618911820313E-2</v>
      </c>
      <c r="F10" s="233">
        <v>88331</v>
      </c>
      <c r="G10" s="233">
        <v>1853.5040421000001</v>
      </c>
      <c r="H10" s="234">
        <v>5.4050841382113889E-5</v>
      </c>
      <c r="I10" s="236">
        <v>84273</v>
      </c>
      <c r="J10" s="236">
        <v>1799.8945839</v>
      </c>
      <c r="K10" s="236">
        <v>84273</v>
      </c>
      <c r="L10" s="236">
        <v>1799.8945839</v>
      </c>
      <c r="M10" s="220" t="s">
        <v>1053</v>
      </c>
      <c r="P10" s="253"/>
    </row>
    <row r="11" spans="1:18" s="252" customFormat="1" ht="21.95" customHeight="1">
      <c r="A11" s="232" t="s">
        <v>1054</v>
      </c>
      <c r="B11" s="233">
        <v>143102</v>
      </c>
      <c r="C11" s="233">
        <v>11616.041491</v>
      </c>
      <c r="D11" s="234">
        <v>3.3874046231198923E-4</v>
      </c>
      <c r="E11" s="235">
        <v>8.1173159641374684E-2</v>
      </c>
      <c r="F11" s="233">
        <v>231433</v>
      </c>
      <c r="G11" s="233">
        <v>13469.545533099999</v>
      </c>
      <c r="H11" s="234">
        <v>3.927913036941031E-4</v>
      </c>
      <c r="I11" s="236">
        <v>141323</v>
      </c>
      <c r="J11" s="236">
        <v>11491.6272235</v>
      </c>
      <c r="K11" s="236">
        <v>225596</v>
      </c>
      <c r="L11" s="236">
        <v>13291.5218074</v>
      </c>
      <c r="M11" s="220" t="s">
        <v>1054</v>
      </c>
    </row>
    <row r="12" spans="1:18" s="252" customFormat="1" ht="21.95" customHeight="1">
      <c r="A12" s="232" t="s">
        <v>1055</v>
      </c>
      <c r="B12" s="233">
        <v>430808</v>
      </c>
      <c r="C12" s="233">
        <v>77051.912345999997</v>
      </c>
      <c r="D12" s="234">
        <v>2.2469444888200004E-3</v>
      </c>
      <c r="E12" s="235">
        <v>0.17885441390596274</v>
      </c>
      <c r="F12" s="233">
        <v>662241</v>
      </c>
      <c r="G12" s="233">
        <v>90521.457879099995</v>
      </c>
      <c r="H12" s="234">
        <v>2.6397357925141032E-3</v>
      </c>
      <c r="I12" s="236">
        <v>429392</v>
      </c>
      <c r="J12" s="236">
        <v>76872.178524400006</v>
      </c>
      <c r="K12" s="236">
        <v>654988</v>
      </c>
      <c r="L12" s="236">
        <v>90163.700331800006</v>
      </c>
      <c r="M12" s="220" t="s">
        <v>1055</v>
      </c>
      <c r="Q12" s="254"/>
      <c r="R12" s="254"/>
    </row>
    <row r="13" spans="1:18" s="252" customFormat="1" ht="21.95" customHeight="1">
      <c r="A13" s="232" t="s">
        <v>1056</v>
      </c>
      <c r="B13" s="233">
        <v>755341</v>
      </c>
      <c r="C13" s="233">
        <v>285203.60174760001</v>
      </c>
      <c r="D13" s="234">
        <v>8.3169468690240996E-3</v>
      </c>
      <c r="E13" s="235">
        <v>0.37758257760084518</v>
      </c>
      <c r="F13" s="233">
        <v>1417582</v>
      </c>
      <c r="G13" s="233">
        <v>375725.05962670001</v>
      </c>
      <c r="H13" s="234">
        <v>1.0956682661538203E-2</v>
      </c>
      <c r="I13" s="236">
        <v>762542</v>
      </c>
      <c r="J13" s="236">
        <v>288128.21937030001</v>
      </c>
      <c r="K13" s="236">
        <v>1417530</v>
      </c>
      <c r="L13" s="236">
        <v>378291.91970209999</v>
      </c>
      <c r="M13" s="220" t="s">
        <v>1056</v>
      </c>
      <c r="Q13" s="254"/>
      <c r="R13" s="254"/>
    </row>
    <row r="14" spans="1:18" s="252" customFormat="1" ht="21.95" customHeight="1">
      <c r="A14" s="232" t="s">
        <v>1057</v>
      </c>
      <c r="B14" s="233">
        <v>726173</v>
      </c>
      <c r="C14" s="233">
        <v>512930.4823572</v>
      </c>
      <c r="D14" s="234">
        <v>1.4957789954711307E-2</v>
      </c>
      <c r="E14" s="235">
        <v>0.7063474989530043</v>
      </c>
      <c r="F14" s="233">
        <v>2143755</v>
      </c>
      <c r="G14" s="233">
        <v>888655.54198390001</v>
      </c>
      <c r="H14" s="234">
        <v>2.5914472616249511E-2</v>
      </c>
      <c r="I14" s="236">
        <v>723380</v>
      </c>
      <c r="J14" s="236">
        <v>507273.60934010003</v>
      </c>
      <c r="K14" s="236">
        <v>2140910</v>
      </c>
      <c r="L14" s="236">
        <v>885565.52904219995</v>
      </c>
      <c r="M14" s="220" t="s">
        <v>1057</v>
      </c>
      <c r="Q14" s="254"/>
      <c r="R14" s="254"/>
    </row>
    <row r="15" spans="1:18" s="252" customFormat="1" ht="21.95" customHeight="1">
      <c r="A15" s="232" t="s">
        <v>1022</v>
      </c>
      <c r="B15" s="233">
        <v>344836</v>
      </c>
      <c r="C15" s="233">
        <v>485124.6222328</v>
      </c>
      <c r="D15" s="234">
        <v>1.4146931116025212E-2</v>
      </c>
      <c r="E15" s="235">
        <v>1.4068270778944194</v>
      </c>
      <c r="F15" s="233">
        <v>2488591</v>
      </c>
      <c r="G15" s="233">
        <v>1373780.1642167</v>
      </c>
      <c r="H15" s="234">
        <v>4.0061403732274722E-2</v>
      </c>
      <c r="I15" s="236">
        <v>342691</v>
      </c>
      <c r="J15" s="236">
        <v>476781.39612350002</v>
      </c>
      <c r="K15" s="236">
        <v>2483601</v>
      </c>
      <c r="L15" s="236">
        <v>1362346.9251657</v>
      </c>
      <c r="M15" s="220" t="s">
        <v>1022</v>
      </c>
      <c r="Q15" s="254"/>
      <c r="R15" s="254"/>
    </row>
    <row r="16" spans="1:18" s="252" customFormat="1" ht="21.95" customHeight="1">
      <c r="A16" s="232" t="s">
        <v>1023</v>
      </c>
      <c r="B16" s="233">
        <v>164713</v>
      </c>
      <c r="C16" s="233">
        <v>404954.793053</v>
      </c>
      <c r="D16" s="234">
        <v>1.1809063691836045E-2</v>
      </c>
      <c r="E16" s="235">
        <v>2.4585478562894245</v>
      </c>
      <c r="F16" s="233">
        <v>2653304</v>
      </c>
      <c r="G16" s="233">
        <v>1778734.9572697</v>
      </c>
      <c r="H16" s="234">
        <v>5.1870467424110764E-2</v>
      </c>
      <c r="I16" s="236">
        <v>166290</v>
      </c>
      <c r="J16" s="236">
        <v>408517.73786350002</v>
      </c>
      <c r="K16" s="236">
        <v>2649891</v>
      </c>
      <c r="L16" s="236">
        <v>1770864.6630291999</v>
      </c>
      <c r="M16" s="220" t="s">
        <v>1023</v>
      </c>
      <c r="P16" s="255"/>
      <c r="Q16" s="255"/>
      <c r="R16" s="255"/>
    </row>
    <row r="17" spans="1:18" s="252" customFormat="1" ht="21.95" customHeight="1">
      <c r="A17" s="232" t="s">
        <v>1024</v>
      </c>
      <c r="B17" s="233">
        <v>127132</v>
      </c>
      <c r="C17" s="233">
        <v>443623.21684750001</v>
      </c>
      <c r="D17" s="234">
        <v>1.2936690496817199E-2</v>
      </c>
      <c r="E17" s="235">
        <v>3.489469345621087</v>
      </c>
      <c r="F17" s="233">
        <v>2780436</v>
      </c>
      <c r="G17" s="233">
        <v>2222358.1741172001</v>
      </c>
      <c r="H17" s="234">
        <v>6.4807157920927963E-2</v>
      </c>
      <c r="I17" s="236">
        <v>126010</v>
      </c>
      <c r="J17" s="236">
        <v>439437.47691869998</v>
      </c>
      <c r="K17" s="236">
        <v>2775901</v>
      </c>
      <c r="L17" s="236">
        <v>2210302.1399479001</v>
      </c>
      <c r="M17" s="220" t="s">
        <v>1024</v>
      </c>
      <c r="P17" s="255"/>
      <c r="Q17" s="255"/>
      <c r="R17" s="255"/>
    </row>
    <row r="18" spans="1:18" s="252" customFormat="1" ht="21.95" customHeight="1">
      <c r="A18" s="232" t="s">
        <v>1025</v>
      </c>
      <c r="B18" s="233">
        <v>116110</v>
      </c>
      <c r="C18" s="233">
        <v>523137.55659170001</v>
      </c>
      <c r="D18" s="234">
        <v>1.5255442907115635E-2</v>
      </c>
      <c r="E18" s="235">
        <v>4.5055340331728537</v>
      </c>
      <c r="F18" s="233">
        <v>2896546</v>
      </c>
      <c r="G18" s="233">
        <v>2745495.7307088999</v>
      </c>
      <c r="H18" s="234">
        <v>8.006260082804359E-2</v>
      </c>
      <c r="I18" s="236">
        <v>116077</v>
      </c>
      <c r="J18" s="236">
        <v>522468.60967839998</v>
      </c>
      <c r="K18" s="236">
        <v>2891978</v>
      </c>
      <c r="L18" s="236">
        <v>2732770.7496263003</v>
      </c>
      <c r="M18" s="220" t="s">
        <v>1025</v>
      </c>
      <c r="P18" s="255"/>
      <c r="Q18" s="255"/>
      <c r="R18" s="255"/>
    </row>
    <row r="19" spans="1:18" s="252" customFormat="1" ht="21.95" customHeight="1">
      <c r="A19" s="232" t="s">
        <v>1026</v>
      </c>
      <c r="B19" s="233">
        <v>289961</v>
      </c>
      <c r="C19" s="233">
        <v>2025680.8458610999</v>
      </c>
      <c r="D19" s="234">
        <v>5.9071764400564185E-2</v>
      </c>
      <c r="E19" s="235">
        <v>6.9860458677584223</v>
      </c>
      <c r="F19" s="233">
        <v>3186507</v>
      </c>
      <c r="G19" s="233">
        <v>4771176.5765699996</v>
      </c>
      <c r="H19" s="234">
        <v>0.13913436522860778</v>
      </c>
      <c r="I19" s="236">
        <v>293130</v>
      </c>
      <c r="J19" s="236">
        <v>2064982.1544776</v>
      </c>
      <c r="K19" s="236">
        <v>3185108</v>
      </c>
      <c r="L19" s="236">
        <v>4797752.9041039003</v>
      </c>
      <c r="M19" s="220" t="s">
        <v>1026</v>
      </c>
      <c r="P19" s="255"/>
      <c r="Q19" s="255"/>
      <c r="R19" s="255"/>
    </row>
    <row r="20" spans="1:18" s="252" customFormat="1" ht="21.95" customHeight="1">
      <c r="A20" s="232" t="s">
        <v>1027</v>
      </c>
      <c r="B20" s="233">
        <v>91543</v>
      </c>
      <c r="C20" s="233">
        <v>1311028.6367122999</v>
      </c>
      <c r="D20" s="234">
        <v>3.8231479015313839E-2</v>
      </c>
      <c r="E20" s="235">
        <v>14.321451522369815</v>
      </c>
      <c r="F20" s="233">
        <v>3278050</v>
      </c>
      <c r="G20" s="233">
        <v>6082205.2132822992</v>
      </c>
      <c r="H20" s="234">
        <v>0.1773658442439216</v>
      </c>
      <c r="I20" s="236">
        <v>94774</v>
      </c>
      <c r="J20" s="236">
        <v>1356544.9704813999</v>
      </c>
      <c r="K20" s="236">
        <v>3279882</v>
      </c>
      <c r="L20" s="236">
        <v>6154297.8745853007</v>
      </c>
      <c r="M20" s="220" t="s">
        <v>1027</v>
      </c>
      <c r="P20" s="255"/>
      <c r="Q20" s="255"/>
      <c r="R20" s="255"/>
    </row>
    <row r="21" spans="1:18" s="252" customFormat="1" ht="21.95" customHeight="1">
      <c r="A21" s="232" t="s">
        <v>1028</v>
      </c>
      <c r="B21" s="233">
        <v>29590</v>
      </c>
      <c r="C21" s="233">
        <v>1069971.5049975</v>
      </c>
      <c r="D21" s="234">
        <v>3.1201906651618382E-2</v>
      </c>
      <c r="E21" s="235">
        <v>36.159902162808379</v>
      </c>
      <c r="F21" s="233">
        <v>3307640</v>
      </c>
      <c r="G21" s="233">
        <v>7152176.7182797994</v>
      </c>
      <c r="H21" s="234">
        <v>0.20856775089554</v>
      </c>
      <c r="I21" s="236">
        <v>29879</v>
      </c>
      <c r="J21" s="236">
        <v>1081446.1432286</v>
      </c>
      <c r="K21" s="236">
        <v>3309761</v>
      </c>
      <c r="L21" s="236">
        <v>7235744.0178139005</v>
      </c>
      <c r="M21" s="220" t="s">
        <v>1028</v>
      </c>
      <c r="P21" s="255"/>
      <c r="Q21" s="255"/>
      <c r="R21" s="255"/>
    </row>
    <row r="22" spans="1:18" s="252" customFormat="1" ht="21.95" customHeight="1">
      <c r="A22" s="232" t="s">
        <v>1029</v>
      </c>
      <c r="B22" s="233">
        <v>12960</v>
      </c>
      <c r="C22" s="233">
        <v>781196.14972620003</v>
      </c>
      <c r="D22" s="234">
        <v>2.2780802317177169E-2</v>
      </c>
      <c r="E22" s="235">
        <v>60.277480688750003</v>
      </c>
      <c r="F22" s="233">
        <v>3320600</v>
      </c>
      <c r="G22" s="233">
        <v>7933372.8680059994</v>
      </c>
      <c r="H22" s="234">
        <v>0.23134855321271716</v>
      </c>
      <c r="I22" s="236">
        <v>13069</v>
      </c>
      <c r="J22" s="236">
        <v>787433.96013180004</v>
      </c>
      <c r="K22" s="236">
        <v>3322830</v>
      </c>
      <c r="L22" s="236">
        <v>8023177.9779457003</v>
      </c>
      <c r="M22" s="220" t="s">
        <v>1029</v>
      </c>
      <c r="P22" s="255"/>
      <c r="Q22" s="255"/>
      <c r="R22" s="255"/>
    </row>
    <row r="23" spans="1:18" s="252" customFormat="1" ht="21.95" customHeight="1">
      <c r="A23" s="232" t="s">
        <v>1030</v>
      </c>
      <c r="B23" s="233">
        <v>9249</v>
      </c>
      <c r="C23" s="233">
        <v>794108.80574870005</v>
      </c>
      <c r="D23" s="234">
        <v>2.3157353922483186E-2</v>
      </c>
      <c r="E23" s="235">
        <v>85.85888266285005</v>
      </c>
      <c r="F23" s="233">
        <v>3329849</v>
      </c>
      <c r="G23" s="233">
        <v>8727481.6737546995</v>
      </c>
      <c r="H23" s="234">
        <v>0.25450590713520033</v>
      </c>
      <c r="I23" s="236">
        <v>9459</v>
      </c>
      <c r="J23" s="236">
        <v>811873.45834909996</v>
      </c>
      <c r="K23" s="236">
        <v>3332289</v>
      </c>
      <c r="L23" s="236">
        <v>8835051.4362947997</v>
      </c>
      <c r="M23" s="220" t="s">
        <v>1030</v>
      </c>
      <c r="P23" s="255"/>
      <c r="Q23" s="255"/>
      <c r="R23" s="255"/>
    </row>
    <row r="24" spans="1:18" s="252" customFormat="1" ht="21.95" customHeight="1">
      <c r="A24" s="232" t="s">
        <v>1031</v>
      </c>
      <c r="B24" s="233">
        <v>19538</v>
      </c>
      <c r="C24" s="233">
        <v>3021771.8149389001</v>
      </c>
      <c r="D24" s="234">
        <v>8.8119208457271309E-2</v>
      </c>
      <c r="E24" s="235">
        <v>154.66126599134506</v>
      </c>
      <c r="F24" s="233">
        <v>3349387</v>
      </c>
      <c r="G24" s="233">
        <v>11749253.488693599</v>
      </c>
      <c r="H24" s="234">
        <v>0.34262511559247166</v>
      </c>
      <c r="I24" s="236">
        <v>19506</v>
      </c>
      <c r="J24" s="236">
        <v>3046483.6425804999</v>
      </c>
      <c r="K24" s="236">
        <v>3351795</v>
      </c>
      <c r="L24" s="236">
        <v>11881535.0788753</v>
      </c>
      <c r="M24" s="220" t="s">
        <v>1031</v>
      </c>
      <c r="P24" s="255"/>
      <c r="Q24" s="255"/>
      <c r="R24" s="255"/>
    </row>
    <row r="25" spans="1:18" s="252" customFormat="1" ht="21.95" customHeight="1">
      <c r="A25" s="232" t="s">
        <v>1032</v>
      </c>
      <c r="B25" s="233">
        <v>1597</v>
      </c>
      <c r="C25" s="233">
        <v>1104682.4416302</v>
      </c>
      <c r="D25" s="234">
        <v>3.2214127443990118E-2</v>
      </c>
      <c r="E25" s="235">
        <v>691.72350759561675</v>
      </c>
      <c r="F25" s="233">
        <v>3350984</v>
      </c>
      <c r="G25" s="233">
        <v>12853935.930323798</v>
      </c>
      <c r="H25" s="234">
        <v>0.37483924303646177</v>
      </c>
      <c r="I25" s="236">
        <v>1699</v>
      </c>
      <c r="J25" s="236">
        <v>1168098.199819</v>
      </c>
      <c r="K25" s="236">
        <v>3353494</v>
      </c>
      <c r="L25" s="236">
        <v>13049633.2786943</v>
      </c>
      <c r="M25" s="220" t="s">
        <v>1032</v>
      </c>
      <c r="P25" s="254"/>
      <c r="Q25" s="255"/>
      <c r="R25" s="254"/>
    </row>
    <row r="26" spans="1:18" s="252" customFormat="1" ht="21.95" customHeight="1">
      <c r="A26" s="232" t="s">
        <v>1033</v>
      </c>
      <c r="B26" s="233">
        <v>598</v>
      </c>
      <c r="C26" s="233">
        <v>728965.88558500004</v>
      </c>
      <c r="D26" s="234">
        <v>2.1257692759108236E-2</v>
      </c>
      <c r="E26" s="235">
        <v>1219.0064976337794</v>
      </c>
      <c r="F26" s="233">
        <v>3351582</v>
      </c>
      <c r="G26" s="233">
        <v>13582901.815908799</v>
      </c>
      <c r="H26" s="234">
        <v>0.39609693579556998</v>
      </c>
      <c r="I26" s="236">
        <v>619</v>
      </c>
      <c r="J26" s="236">
        <v>751757.01932249998</v>
      </c>
      <c r="K26" s="236">
        <v>3354113</v>
      </c>
      <c r="L26" s="236">
        <v>13801390.2980168</v>
      </c>
      <c r="M26" s="220" t="s">
        <v>1033</v>
      </c>
      <c r="P26" s="254"/>
      <c r="Q26" s="255"/>
      <c r="R26" s="254"/>
    </row>
    <row r="27" spans="1:18" s="252" customFormat="1" ht="21.95" customHeight="1">
      <c r="A27" s="232" t="s">
        <v>1034</v>
      </c>
      <c r="B27" s="233">
        <v>373</v>
      </c>
      <c r="C27" s="233">
        <v>653553.51970019995</v>
      </c>
      <c r="D27" s="234">
        <v>1.9058559801150891E-2</v>
      </c>
      <c r="E27" s="235">
        <v>1752.154208311528</v>
      </c>
      <c r="F27" s="233">
        <v>3351955</v>
      </c>
      <c r="G27" s="233">
        <v>14236455.335608998</v>
      </c>
      <c r="H27" s="234">
        <v>0.41515549559672088</v>
      </c>
      <c r="I27" s="236">
        <v>378</v>
      </c>
      <c r="J27" s="236">
        <v>659430.15204069996</v>
      </c>
      <c r="K27" s="236">
        <v>3354491</v>
      </c>
      <c r="L27" s="236">
        <v>14460820.450057499</v>
      </c>
      <c r="M27" s="220" t="s">
        <v>1034</v>
      </c>
      <c r="P27" s="254"/>
      <c r="Q27" s="256"/>
      <c r="R27" s="254"/>
    </row>
    <row r="28" spans="1:18" s="252" customFormat="1" ht="21.95" customHeight="1">
      <c r="A28" s="232" t="s">
        <v>1035</v>
      </c>
      <c r="B28" s="233">
        <v>311</v>
      </c>
      <c r="C28" s="233">
        <v>691018.93064419995</v>
      </c>
      <c r="D28" s="234">
        <v>2.0151105022663068E-2</v>
      </c>
      <c r="E28" s="235">
        <v>2221.9258220070737</v>
      </c>
      <c r="F28" s="233">
        <v>3352266</v>
      </c>
      <c r="G28" s="233">
        <v>14927474.266253198</v>
      </c>
      <c r="H28" s="234">
        <v>0.43530660061938392</v>
      </c>
      <c r="I28" s="236">
        <v>330</v>
      </c>
      <c r="J28" s="236">
        <v>729928.50922080001</v>
      </c>
      <c r="K28" s="236">
        <v>3354821</v>
      </c>
      <c r="L28" s="236">
        <v>15190748.959278299</v>
      </c>
      <c r="M28" s="220" t="s">
        <v>1035</v>
      </c>
      <c r="P28" s="254"/>
      <c r="Q28" s="257"/>
      <c r="R28" s="254"/>
    </row>
    <row r="29" spans="1:18" s="252" customFormat="1" ht="21.95" customHeight="1">
      <c r="A29" s="232" t="s">
        <v>1036</v>
      </c>
      <c r="B29" s="233">
        <v>370</v>
      </c>
      <c r="C29" s="233">
        <v>1029479.3935418</v>
      </c>
      <c r="D29" s="234">
        <v>3.0021098493768765E-2</v>
      </c>
      <c r="E29" s="235">
        <v>2782.3767393021622</v>
      </c>
      <c r="F29" s="233">
        <v>3352636</v>
      </c>
      <c r="G29" s="233">
        <v>15956953.659794997</v>
      </c>
      <c r="H29" s="234">
        <v>0.46532769911315269</v>
      </c>
      <c r="I29" s="236">
        <v>378</v>
      </c>
      <c r="J29" s="236">
        <v>1049767.9142004999</v>
      </c>
      <c r="K29" s="236">
        <v>3355199</v>
      </c>
      <c r="L29" s="236">
        <v>16240516.873478798</v>
      </c>
      <c r="M29" s="220" t="s">
        <v>1036</v>
      </c>
      <c r="P29" s="254"/>
      <c r="Q29" s="255"/>
      <c r="R29" s="254"/>
    </row>
    <row r="30" spans="1:18" s="252" customFormat="1" ht="21.95" customHeight="1">
      <c r="A30" s="232" t="s">
        <v>1037</v>
      </c>
      <c r="B30" s="233">
        <v>222</v>
      </c>
      <c r="C30" s="233">
        <v>712780.12284500001</v>
      </c>
      <c r="D30" s="234">
        <v>2.0785692658414054E-2</v>
      </c>
      <c r="E30" s="235">
        <v>3210.7212740765767</v>
      </c>
      <c r="F30" s="233">
        <v>3352858</v>
      </c>
      <c r="G30" s="233">
        <v>16669733.782639997</v>
      </c>
      <c r="H30" s="234">
        <v>0.48611339177156671</v>
      </c>
      <c r="I30" s="236">
        <v>220</v>
      </c>
      <c r="J30" s="236">
        <v>708517.93233850005</v>
      </c>
      <c r="K30" s="236">
        <v>3355419</v>
      </c>
      <c r="L30" s="236">
        <v>16949034.805817299</v>
      </c>
      <c r="M30" s="220" t="s">
        <v>1037</v>
      </c>
      <c r="P30" s="258"/>
      <c r="Q30" s="255"/>
      <c r="R30" s="254"/>
    </row>
    <row r="31" spans="1:18" s="252" customFormat="1" ht="21.95" customHeight="1">
      <c r="A31" s="232" t="s">
        <v>1038</v>
      </c>
      <c r="B31" s="233">
        <v>133</v>
      </c>
      <c r="C31" s="233">
        <v>498487.06049220002</v>
      </c>
      <c r="D31" s="234">
        <v>1.4536599017703385E-2</v>
      </c>
      <c r="E31" s="235">
        <v>3748.0230112195491</v>
      </c>
      <c r="F31" s="233">
        <v>3352991</v>
      </c>
      <c r="G31" s="233">
        <v>17168220.843132198</v>
      </c>
      <c r="H31" s="234">
        <v>0.50064999078927008</v>
      </c>
      <c r="I31" s="236">
        <v>136</v>
      </c>
      <c r="J31" s="236">
        <v>510256.10005150002</v>
      </c>
      <c r="K31" s="236">
        <v>3355555</v>
      </c>
      <c r="L31" s="236">
        <v>17459290.905868798</v>
      </c>
      <c r="M31" s="220" t="s">
        <v>1038</v>
      </c>
      <c r="P31" s="255"/>
      <c r="Q31" s="255"/>
      <c r="R31" s="254"/>
    </row>
    <row r="32" spans="1:18" s="252" customFormat="1" ht="21.95" customHeight="1">
      <c r="A32" s="232" t="s">
        <v>1039</v>
      </c>
      <c r="B32" s="233">
        <v>204</v>
      </c>
      <c r="C32" s="233">
        <v>909943.98945230001</v>
      </c>
      <c r="D32" s="234">
        <v>2.6535274336262092E-2</v>
      </c>
      <c r="E32" s="235">
        <v>4460.5097522171573</v>
      </c>
      <c r="F32" s="233">
        <v>3353195</v>
      </c>
      <c r="G32" s="233">
        <v>18078164.832584497</v>
      </c>
      <c r="H32" s="234">
        <v>0.52718526512553221</v>
      </c>
      <c r="I32" s="236">
        <v>200</v>
      </c>
      <c r="J32" s="236">
        <v>891667.28854850004</v>
      </c>
      <c r="K32" s="236">
        <v>3355755</v>
      </c>
      <c r="L32" s="236">
        <v>18350958.194417298</v>
      </c>
      <c r="M32" s="220" t="s">
        <v>1039</v>
      </c>
      <c r="P32" s="255"/>
      <c r="Q32" s="255"/>
      <c r="R32" s="255"/>
    </row>
    <row r="33" spans="1:18" s="252" customFormat="1" ht="21.95" customHeight="1">
      <c r="A33" s="232" t="s">
        <v>1040</v>
      </c>
      <c r="B33" s="233">
        <v>1141</v>
      </c>
      <c r="C33" s="233">
        <v>16213698.063620999</v>
      </c>
      <c r="D33" s="234">
        <v>0.47281473487446768</v>
      </c>
      <c r="E33" s="235">
        <v>14210.077181087641</v>
      </c>
      <c r="F33" s="233">
        <v>3354336</v>
      </c>
      <c r="G33" s="233">
        <v>34291862.8962055</v>
      </c>
      <c r="H33" s="234">
        <v>1</v>
      </c>
      <c r="I33" s="236">
        <v>1139</v>
      </c>
      <c r="J33" s="236">
        <v>15901204.5763708</v>
      </c>
      <c r="K33" s="236">
        <v>3356894</v>
      </c>
      <c r="L33" s="236">
        <v>34252162.770788096</v>
      </c>
      <c r="M33" s="220" t="s">
        <v>1040</v>
      </c>
      <c r="P33" s="255"/>
      <c r="Q33" s="255"/>
      <c r="R33" s="255"/>
    </row>
    <row r="34" spans="1:18" s="252" customFormat="1" ht="8.1" customHeight="1">
      <c r="A34" s="232"/>
      <c r="B34" s="243"/>
      <c r="C34" s="243"/>
      <c r="D34" s="243"/>
      <c r="E34" s="243"/>
      <c r="F34" s="243"/>
      <c r="G34" s="243"/>
      <c r="H34" s="243"/>
      <c r="I34" s="243"/>
      <c r="J34" s="243"/>
      <c r="K34" s="243"/>
      <c r="L34" s="243"/>
      <c r="M34" s="220"/>
      <c r="P34" s="255"/>
      <c r="Q34" s="255"/>
      <c r="R34" s="255"/>
    </row>
    <row r="35" spans="1:18" s="252" customFormat="1" ht="24.95" customHeight="1">
      <c r="A35" s="39" t="s">
        <v>305</v>
      </c>
      <c r="B35" s="244">
        <v>3354336</v>
      </c>
      <c r="C35" s="244">
        <v>34291862.8962055</v>
      </c>
      <c r="D35" s="245">
        <v>1</v>
      </c>
      <c r="E35" s="246">
        <v>10.223144877616763</v>
      </c>
      <c r="F35" s="247">
        <v>3354336</v>
      </c>
      <c r="G35" s="247">
        <v>34291862.8962055</v>
      </c>
      <c r="H35" s="245">
        <v>1</v>
      </c>
      <c r="I35" s="247">
        <v>3356894</v>
      </c>
      <c r="J35" s="247">
        <v>34252162.770788096</v>
      </c>
      <c r="K35" s="247">
        <v>3356894</v>
      </c>
      <c r="L35" s="247">
        <v>34252162.770788096</v>
      </c>
      <c r="M35" s="248" t="s">
        <v>305</v>
      </c>
      <c r="P35" s="255"/>
      <c r="Q35" s="255"/>
      <c r="R35" s="255"/>
    </row>
    <row r="36" spans="1:18" s="252" customFormat="1">
      <c r="A36" s="43" t="s">
        <v>37</v>
      </c>
      <c r="B36" s="219"/>
      <c r="C36" s="249"/>
      <c r="D36" s="219"/>
      <c r="E36" s="219"/>
      <c r="F36" s="219"/>
      <c r="G36" s="219"/>
      <c r="H36" s="250"/>
      <c r="I36" s="219"/>
      <c r="J36" s="219"/>
      <c r="K36" s="219"/>
      <c r="L36" s="219"/>
      <c r="M36" s="219"/>
      <c r="P36" s="255"/>
      <c r="Q36" s="255"/>
      <c r="R36" s="255"/>
    </row>
    <row r="37" spans="1:18">
      <c r="A37" s="44" t="s">
        <v>38</v>
      </c>
      <c r="B37" s="219"/>
      <c r="C37" s="219"/>
      <c r="D37" s="219"/>
      <c r="E37" s="219"/>
      <c r="F37" s="219"/>
      <c r="G37" s="219"/>
      <c r="H37" s="250"/>
      <c r="I37" s="219"/>
      <c r="J37" s="219"/>
      <c r="K37" s="219"/>
      <c r="L37" s="219"/>
      <c r="M37" s="219"/>
    </row>
    <row r="38" spans="1:18">
      <c r="A38" s="45" t="s">
        <v>39</v>
      </c>
      <c r="B38" s="219"/>
      <c r="C38" s="219"/>
      <c r="D38" s="219"/>
      <c r="E38" s="219"/>
      <c r="F38" s="219"/>
      <c r="G38" s="219"/>
      <c r="H38" s="250"/>
      <c r="I38" s="219"/>
      <c r="J38" s="219"/>
      <c r="K38" s="219"/>
      <c r="L38" s="219"/>
      <c r="M38" s="219"/>
    </row>
    <row r="39" spans="1:18">
      <c r="A39" s="219"/>
      <c r="B39" s="219"/>
      <c r="C39" s="219"/>
      <c r="D39" s="219"/>
      <c r="E39" s="219"/>
      <c r="F39" s="219"/>
      <c r="G39" s="219"/>
      <c r="H39" s="250"/>
      <c r="I39" s="219"/>
      <c r="J39" s="219"/>
      <c r="K39" s="219"/>
      <c r="L39" s="219"/>
      <c r="M39" s="219"/>
    </row>
  </sheetData>
  <mergeCells count="8">
    <mergeCell ref="A2:M2"/>
    <mergeCell ref="A3:M3"/>
    <mergeCell ref="B5:H5"/>
    <mergeCell ref="I5:L5"/>
    <mergeCell ref="B6:E6"/>
    <mergeCell ref="F6:H6"/>
    <mergeCell ref="I6:J6"/>
    <mergeCell ref="K6:L6"/>
  </mergeCells>
  <pageMargins left="0.7" right="0.59" top="0.75" bottom="0.54" header="0.3" footer="0.3"/>
  <pageSetup scale="95" orientation="portrait" r:id="rId1"/>
  <headerFooter>
    <oddFooter>&amp;C&amp;"Maiandra GD,Regular"&amp;9&amp;P</oddFooter>
  </headerFooter>
</worksheet>
</file>

<file path=xl/worksheets/sheet58.xml><?xml version="1.0" encoding="utf-8"?>
<worksheet xmlns="http://schemas.openxmlformats.org/spreadsheetml/2006/main" xmlns:r="http://schemas.openxmlformats.org/officeDocument/2006/relationships">
  <dimension ref="A1:R39"/>
  <sheetViews>
    <sheetView view="pageBreakPreview" topLeftCell="A4" zoomScale="60" workbookViewId="0">
      <selection activeCell="A2" sqref="A2:M3"/>
    </sheetView>
  </sheetViews>
  <sheetFormatPr defaultRowHeight="12.75"/>
  <cols>
    <col min="1" max="1" width="25.7109375" style="259" customWidth="1"/>
    <col min="2" max="2" width="12.140625" style="259" customWidth="1"/>
    <col min="3" max="3" width="12.28515625" style="259" customWidth="1"/>
    <col min="4" max="5" width="10.28515625" style="259" customWidth="1"/>
    <col min="6" max="6" width="12" style="259" customWidth="1"/>
    <col min="7" max="7" width="13" style="259" customWidth="1"/>
    <col min="8" max="8" width="11.28515625" style="259" customWidth="1"/>
    <col min="9" max="9" width="12.7109375" style="259" customWidth="1"/>
    <col min="10" max="10" width="13.7109375" style="259" customWidth="1"/>
    <col min="11" max="11" width="13.28515625" style="259" customWidth="1"/>
    <col min="12" max="12" width="13.140625" style="259" customWidth="1"/>
    <col min="13" max="13" width="31.42578125" style="259" customWidth="1"/>
    <col min="14" max="16384" width="9.140625" style="259"/>
  </cols>
  <sheetData>
    <row r="1" spans="1:18" s="252" customFormat="1">
      <c r="A1" s="219"/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20" t="s">
        <v>1060</v>
      </c>
    </row>
    <row r="2" spans="1:18" s="252" customFormat="1" ht="15" customHeight="1">
      <c r="A2" s="1262" t="s">
        <v>1061</v>
      </c>
      <c r="B2" s="1262"/>
      <c r="C2" s="1262"/>
      <c r="D2" s="1262"/>
      <c r="E2" s="1262"/>
      <c r="F2" s="1262"/>
      <c r="G2" s="1262"/>
      <c r="H2" s="1262"/>
      <c r="I2" s="1262"/>
      <c r="J2" s="1262"/>
      <c r="K2" s="1262"/>
      <c r="L2" s="1262"/>
      <c r="M2" s="1262"/>
    </row>
    <row r="3" spans="1:18" s="252" customFormat="1" ht="15" customHeight="1">
      <c r="A3" s="1262" t="s">
        <v>46</v>
      </c>
      <c r="B3" s="1262"/>
      <c r="C3" s="1262"/>
      <c r="D3" s="1262"/>
      <c r="E3" s="1262"/>
      <c r="F3" s="1262"/>
      <c r="G3" s="1262"/>
      <c r="H3" s="1262"/>
      <c r="I3" s="1262"/>
      <c r="J3" s="1262"/>
      <c r="K3" s="1262"/>
      <c r="L3" s="1262"/>
      <c r="M3" s="1262"/>
    </row>
    <row r="4" spans="1:18" s="252" customFormat="1" ht="15" customHeight="1">
      <c r="A4" s="222"/>
      <c r="B4" s="222"/>
      <c r="C4" s="222"/>
      <c r="D4" s="222"/>
      <c r="E4" s="222"/>
      <c r="F4" s="222"/>
      <c r="G4" s="222"/>
      <c r="H4" s="222"/>
      <c r="I4" s="222"/>
      <c r="J4" s="222"/>
      <c r="K4" s="222"/>
      <c r="L4" s="222"/>
      <c r="M4" s="220" t="s">
        <v>0</v>
      </c>
    </row>
    <row r="5" spans="1:18" s="252" customFormat="1" ht="17.100000000000001" customHeight="1">
      <c r="A5" s="18"/>
      <c r="B5" s="1263" t="s">
        <v>1</v>
      </c>
      <c r="C5" s="1264"/>
      <c r="D5" s="1264"/>
      <c r="E5" s="1264"/>
      <c r="F5" s="1264"/>
      <c r="G5" s="1264"/>
      <c r="H5" s="1265"/>
      <c r="I5" s="1266" t="s">
        <v>2</v>
      </c>
      <c r="J5" s="1264"/>
      <c r="K5" s="1264"/>
      <c r="L5" s="1265"/>
      <c r="M5" s="18"/>
    </row>
    <row r="6" spans="1:18" s="252" customFormat="1" ht="17.100000000000001" customHeight="1">
      <c r="A6" s="223"/>
      <c r="B6" s="1267" t="s">
        <v>1044</v>
      </c>
      <c r="C6" s="1268"/>
      <c r="D6" s="1268"/>
      <c r="E6" s="1269"/>
      <c r="F6" s="1270" t="s">
        <v>1045</v>
      </c>
      <c r="G6" s="1271"/>
      <c r="H6" s="1272"/>
      <c r="I6" s="1273" t="s">
        <v>1044</v>
      </c>
      <c r="J6" s="1273"/>
      <c r="K6" s="1273" t="s">
        <v>1045</v>
      </c>
      <c r="L6" s="1273"/>
      <c r="M6" s="223"/>
    </row>
    <row r="7" spans="1:18" s="252" customFormat="1" ht="45.75" customHeight="1">
      <c r="A7" s="61" t="s">
        <v>1001</v>
      </c>
      <c r="B7" s="224" t="s">
        <v>1046</v>
      </c>
      <c r="C7" s="225" t="s">
        <v>5</v>
      </c>
      <c r="D7" s="224" t="s">
        <v>1047</v>
      </c>
      <c r="E7" s="224" t="s">
        <v>1048</v>
      </c>
      <c r="F7" s="226" t="s">
        <v>1046</v>
      </c>
      <c r="G7" s="225" t="s">
        <v>5</v>
      </c>
      <c r="H7" s="224" t="s">
        <v>1049</v>
      </c>
      <c r="I7" s="224" t="s">
        <v>1046</v>
      </c>
      <c r="J7" s="225" t="s">
        <v>5</v>
      </c>
      <c r="K7" s="224" t="s">
        <v>1046</v>
      </c>
      <c r="L7" s="225" t="s">
        <v>5</v>
      </c>
      <c r="M7" s="227" t="s">
        <v>1001</v>
      </c>
    </row>
    <row r="8" spans="1:18" s="252" customFormat="1" ht="15" customHeight="1">
      <c r="A8" s="228" t="s">
        <v>8</v>
      </c>
      <c r="B8" s="225" t="s">
        <v>9</v>
      </c>
      <c r="C8" s="225" t="s">
        <v>10</v>
      </c>
      <c r="D8" s="225" t="s">
        <v>11</v>
      </c>
      <c r="E8" s="225" t="s">
        <v>12</v>
      </c>
      <c r="F8" s="229" t="s">
        <v>13</v>
      </c>
      <c r="G8" s="225" t="s">
        <v>14</v>
      </c>
      <c r="H8" s="225" t="s">
        <v>15</v>
      </c>
      <c r="I8" s="225" t="s">
        <v>1014</v>
      </c>
      <c r="J8" s="225" t="s">
        <v>1050</v>
      </c>
      <c r="K8" s="225" t="s">
        <v>1016</v>
      </c>
      <c r="L8" s="225" t="s">
        <v>1051</v>
      </c>
      <c r="M8" s="225" t="s">
        <v>1052</v>
      </c>
    </row>
    <row r="9" spans="1:18" s="252" customFormat="1" ht="8.1" customHeight="1">
      <c r="A9" s="230"/>
      <c r="B9" s="230"/>
      <c r="C9" s="230"/>
      <c r="D9" s="230"/>
      <c r="E9" s="231"/>
      <c r="F9" s="230"/>
      <c r="G9" s="230"/>
      <c r="H9" s="230"/>
      <c r="I9" s="230"/>
      <c r="J9" s="230"/>
      <c r="K9" s="230"/>
      <c r="L9" s="230"/>
      <c r="M9" s="230"/>
    </row>
    <row r="10" spans="1:18" s="252" customFormat="1" ht="21.95" customHeight="1">
      <c r="A10" s="232" t="s">
        <v>1053</v>
      </c>
      <c r="B10" s="233">
        <v>229088</v>
      </c>
      <c r="C10" s="233">
        <v>6180.6214318000002</v>
      </c>
      <c r="D10" s="234">
        <v>1.245178153420237E-3</v>
      </c>
      <c r="E10" s="235">
        <v>2.6979245668913257E-2</v>
      </c>
      <c r="F10" s="233">
        <v>229088</v>
      </c>
      <c r="G10" s="233">
        <v>6180.6214318000002</v>
      </c>
      <c r="H10" s="234">
        <v>1.245178153420237E-3</v>
      </c>
      <c r="I10" s="236">
        <v>212807</v>
      </c>
      <c r="J10" s="236">
        <v>6214.9238585000003</v>
      </c>
      <c r="K10" s="236">
        <v>212807</v>
      </c>
      <c r="L10" s="236">
        <v>6214.9238585000003</v>
      </c>
      <c r="M10" s="220" t="s">
        <v>1053</v>
      </c>
      <c r="P10" s="253"/>
    </row>
    <row r="11" spans="1:18" s="252" customFormat="1" ht="21.95" customHeight="1">
      <c r="A11" s="232" t="s">
        <v>1054</v>
      </c>
      <c r="B11" s="233">
        <v>409051</v>
      </c>
      <c r="C11" s="233">
        <v>30933.254291900001</v>
      </c>
      <c r="D11" s="234">
        <v>6.231964355605117E-3</v>
      </c>
      <c r="E11" s="235">
        <v>7.5621998948541866E-2</v>
      </c>
      <c r="F11" s="233">
        <v>638139</v>
      </c>
      <c r="G11" s="233">
        <v>37113.875723700003</v>
      </c>
      <c r="H11" s="234">
        <v>7.477142509025354E-3</v>
      </c>
      <c r="I11" s="236">
        <v>411310</v>
      </c>
      <c r="J11" s="236">
        <v>31092.882517900001</v>
      </c>
      <c r="K11" s="236">
        <v>624117</v>
      </c>
      <c r="L11" s="236">
        <v>37307.806376400004</v>
      </c>
      <c r="M11" s="220" t="s">
        <v>1054</v>
      </c>
    </row>
    <row r="12" spans="1:18" s="252" customFormat="1" ht="21.95" customHeight="1">
      <c r="A12" s="232" t="s">
        <v>1055</v>
      </c>
      <c r="B12" s="233">
        <v>703218</v>
      </c>
      <c r="C12" s="233">
        <v>116323.6264774</v>
      </c>
      <c r="D12" s="234">
        <v>2.3435125418139562E-2</v>
      </c>
      <c r="E12" s="235">
        <v>0.1654161675005475</v>
      </c>
      <c r="F12" s="233">
        <v>1341357</v>
      </c>
      <c r="G12" s="233">
        <v>153437.5022011</v>
      </c>
      <c r="H12" s="234">
        <v>3.0912267927164915E-2</v>
      </c>
      <c r="I12" s="236">
        <v>707318</v>
      </c>
      <c r="J12" s="236">
        <v>116914.34679</v>
      </c>
      <c r="K12" s="236">
        <v>1331435</v>
      </c>
      <c r="L12" s="236">
        <v>154222.15316640001</v>
      </c>
      <c r="M12" s="220" t="s">
        <v>1055</v>
      </c>
      <c r="Q12" s="254"/>
      <c r="R12" s="254"/>
    </row>
    <row r="13" spans="1:18" s="252" customFormat="1" ht="21.95" customHeight="1">
      <c r="A13" s="232" t="s">
        <v>1056</v>
      </c>
      <c r="B13" s="233">
        <v>717283</v>
      </c>
      <c r="C13" s="233">
        <v>263644.0870687</v>
      </c>
      <c r="D13" s="234">
        <v>5.3115024293076782E-2</v>
      </c>
      <c r="E13" s="235">
        <v>0.36755936927084565</v>
      </c>
      <c r="F13" s="233">
        <v>2058640</v>
      </c>
      <c r="G13" s="233">
        <v>417081.5892698</v>
      </c>
      <c r="H13" s="234">
        <v>8.4027292220241703E-2</v>
      </c>
      <c r="I13" s="236">
        <v>716328</v>
      </c>
      <c r="J13" s="236">
        <v>262093.95637659999</v>
      </c>
      <c r="K13" s="236">
        <v>2047763</v>
      </c>
      <c r="L13" s="236">
        <v>416316.109543</v>
      </c>
      <c r="M13" s="220" t="s">
        <v>1056</v>
      </c>
      <c r="Q13" s="254"/>
      <c r="R13" s="254"/>
    </row>
    <row r="14" spans="1:18" s="252" customFormat="1" ht="21.95" customHeight="1">
      <c r="A14" s="232" t="s">
        <v>1057</v>
      </c>
      <c r="B14" s="233">
        <v>842264</v>
      </c>
      <c r="C14" s="233">
        <v>601297.83089720004</v>
      </c>
      <c r="D14" s="234">
        <v>0.12114039518419699</v>
      </c>
      <c r="E14" s="235">
        <v>0.71390660279579798</v>
      </c>
      <c r="F14" s="233">
        <v>2900904</v>
      </c>
      <c r="G14" s="233">
        <v>1018379.420167</v>
      </c>
      <c r="H14" s="234">
        <v>0.20516768740443869</v>
      </c>
      <c r="I14" s="236">
        <v>846749</v>
      </c>
      <c r="J14" s="236">
        <v>599098.44340740005</v>
      </c>
      <c r="K14" s="236">
        <v>2894512</v>
      </c>
      <c r="L14" s="236">
        <v>1015414.5529504</v>
      </c>
      <c r="M14" s="220" t="s">
        <v>1057</v>
      </c>
      <c r="Q14" s="254"/>
      <c r="R14" s="254"/>
    </row>
    <row r="15" spans="1:18" s="252" customFormat="1" ht="21.95" customHeight="1">
      <c r="A15" s="232" t="s">
        <v>1022</v>
      </c>
      <c r="B15" s="233">
        <v>660670</v>
      </c>
      <c r="C15" s="233">
        <v>928921.37281440001</v>
      </c>
      <c r="D15" s="234">
        <v>0.18714503265357979</v>
      </c>
      <c r="E15" s="235">
        <v>1.4060292927095221</v>
      </c>
      <c r="F15" s="233">
        <v>3561574</v>
      </c>
      <c r="G15" s="233">
        <v>1947300.7929814002</v>
      </c>
      <c r="H15" s="234">
        <v>0.39231272005801848</v>
      </c>
      <c r="I15" s="236">
        <v>664281</v>
      </c>
      <c r="J15" s="236">
        <v>920447.30012030003</v>
      </c>
      <c r="K15" s="236">
        <v>3558793</v>
      </c>
      <c r="L15" s="236">
        <v>1935861.8530707001</v>
      </c>
      <c r="M15" s="220" t="s">
        <v>1022</v>
      </c>
      <c r="Q15" s="254"/>
      <c r="R15" s="254"/>
    </row>
    <row r="16" spans="1:18" s="252" customFormat="1" ht="21.95" customHeight="1">
      <c r="A16" s="232" t="s">
        <v>1023</v>
      </c>
      <c r="B16" s="233">
        <v>319462</v>
      </c>
      <c r="C16" s="233">
        <v>761736.65116320003</v>
      </c>
      <c r="D16" s="234">
        <v>0.15346318281326524</v>
      </c>
      <c r="E16" s="235">
        <v>2.3844358676875497</v>
      </c>
      <c r="F16" s="233">
        <v>3881036</v>
      </c>
      <c r="G16" s="233">
        <v>2709037.4441446001</v>
      </c>
      <c r="H16" s="234">
        <v>0.54577590287128375</v>
      </c>
      <c r="I16" s="236">
        <v>321896</v>
      </c>
      <c r="J16" s="236">
        <v>758993.45669499994</v>
      </c>
      <c r="K16" s="236">
        <v>3880689</v>
      </c>
      <c r="L16" s="236">
        <v>2694855.3097657003</v>
      </c>
      <c r="M16" s="220" t="s">
        <v>1023</v>
      </c>
      <c r="P16" s="255"/>
      <c r="Q16" s="255"/>
      <c r="R16" s="255"/>
    </row>
    <row r="17" spans="1:18" s="252" customFormat="1" ht="21.95" customHeight="1">
      <c r="A17" s="232" t="s">
        <v>1024</v>
      </c>
      <c r="B17" s="233">
        <v>119384</v>
      </c>
      <c r="C17" s="233">
        <v>394901.25371820002</v>
      </c>
      <c r="D17" s="234">
        <v>7.9558733585946076E-2</v>
      </c>
      <c r="E17" s="235">
        <v>3.307823943897005</v>
      </c>
      <c r="F17" s="233">
        <v>4000420</v>
      </c>
      <c r="G17" s="233">
        <v>3103938.6978628002</v>
      </c>
      <c r="H17" s="234">
        <v>0.62533463645722975</v>
      </c>
      <c r="I17" s="236">
        <v>126585</v>
      </c>
      <c r="J17" s="236">
        <v>417577.64749529999</v>
      </c>
      <c r="K17" s="236">
        <v>4007274</v>
      </c>
      <c r="L17" s="236">
        <v>3112432.9572610003</v>
      </c>
      <c r="M17" s="220" t="s">
        <v>1024</v>
      </c>
      <c r="P17" s="255"/>
      <c r="Q17" s="255"/>
      <c r="R17" s="255"/>
    </row>
    <row r="18" spans="1:18" s="252" customFormat="1" ht="21.95" customHeight="1">
      <c r="A18" s="232" t="s">
        <v>1025</v>
      </c>
      <c r="B18" s="233">
        <v>31879</v>
      </c>
      <c r="C18" s="233">
        <v>140981.67778599999</v>
      </c>
      <c r="D18" s="234">
        <v>2.840285675942672E-2</v>
      </c>
      <c r="E18" s="235">
        <v>4.4223996294112107</v>
      </c>
      <c r="F18" s="233">
        <v>4032299</v>
      </c>
      <c r="G18" s="233">
        <v>3244920.3756488003</v>
      </c>
      <c r="H18" s="234">
        <v>0.65373749321665653</v>
      </c>
      <c r="I18" s="236">
        <v>32144</v>
      </c>
      <c r="J18" s="236">
        <v>141857.95279179999</v>
      </c>
      <c r="K18" s="236">
        <v>4039418</v>
      </c>
      <c r="L18" s="236">
        <v>3254290.9100528001</v>
      </c>
      <c r="M18" s="220" t="s">
        <v>1025</v>
      </c>
      <c r="P18" s="255"/>
      <c r="Q18" s="255"/>
      <c r="R18" s="255"/>
    </row>
    <row r="19" spans="1:18" s="252" customFormat="1" ht="21.95" customHeight="1">
      <c r="A19" s="232" t="s">
        <v>1026</v>
      </c>
      <c r="B19" s="233">
        <v>58693</v>
      </c>
      <c r="C19" s="233">
        <v>361768.5295144</v>
      </c>
      <c r="D19" s="234">
        <v>7.2883653289068137E-2</v>
      </c>
      <c r="E19" s="235">
        <v>6.1637423460105971</v>
      </c>
      <c r="F19" s="233">
        <v>4090992</v>
      </c>
      <c r="G19" s="233">
        <v>3606688.9051632001</v>
      </c>
      <c r="H19" s="234">
        <v>0.72662114650572462</v>
      </c>
      <c r="I19" s="236">
        <v>58374</v>
      </c>
      <c r="J19" s="236">
        <v>360067.43325930001</v>
      </c>
      <c r="K19" s="236">
        <v>4097792</v>
      </c>
      <c r="L19" s="236">
        <v>3614358.3433121</v>
      </c>
      <c r="M19" s="220" t="s">
        <v>1026</v>
      </c>
      <c r="P19" s="255"/>
      <c r="Q19" s="255"/>
      <c r="R19" s="255"/>
    </row>
    <row r="20" spans="1:18" s="252" customFormat="1" ht="21.95" customHeight="1">
      <c r="A20" s="232" t="s">
        <v>1027</v>
      </c>
      <c r="B20" s="233">
        <v>18806</v>
      </c>
      <c r="C20" s="233">
        <v>275570.37042440003</v>
      </c>
      <c r="D20" s="234">
        <v>5.551775153497035E-2</v>
      </c>
      <c r="E20" s="235">
        <v>14.653321834754866</v>
      </c>
      <c r="F20" s="233">
        <v>4109798</v>
      </c>
      <c r="G20" s="233">
        <v>3882259.2755876002</v>
      </c>
      <c r="H20" s="234">
        <v>0.78213889804069503</v>
      </c>
      <c r="I20" s="236">
        <v>19121</v>
      </c>
      <c r="J20" s="236">
        <v>281185.05951300001</v>
      </c>
      <c r="K20" s="236">
        <v>4116913</v>
      </c>
      <c r="L20" s="236">
        <v>3895543.4028250999</v>
      </c>
      <c r="M20" s="220" t="s">
        <v>1027</v>
      </c>
      <c r="P20" s="255"/>
      <c r="Q20" s="255"/>
      <c r="R20" s="255"/>
    </row>
    <row r="21" spans="1:18" s="252" customFormat="1" ht="21.95" customHeight="1">
      <c r="A21" s="232" t="s">
        <v>1028</v>
      </c>
      <c r="B21" s="233">
        <v>5907</v>
      </c>
      <c r="C21" s="233">
        <v>219841.73709149999</v>
      </c>
      <c r="D21" s="234">
        <v>4.4290389122986371E-2</v>
      </c>
      <c r="E21" s="235">
        <v>37.217155424327068</v>
      </c>
      <c r="F21" s="233">
        <v>4115705</v>
      </c>
      <c r="G21" s="233">
        <v>4102101.0126791</v>
      </c>
      <c r="H21" s="234">
        <v>0.82642928716368136</v>
      </c>
      <c r="I21" s="236">
        <v>6105</v>
      </c>
      <c r="J21" s="236">
        <v>226198.83632920001</v>
      </c>
      <c r="K21" s="236">
        <v>4123018</v>
      </c>
      <c r="L21" s="236">
        <v>4121742.2391542997</v>
      </c>
      <c r="M21" s="220" t="s">
        <v>1028</v>
      </c>
      <c r="P21" s="255"/>
      <c r="Q21" s="255"/>
      <c r="R21" s="255"/>
    </row>
    <row r="22" spans="1:18" s="252" customFormat="1" ht="21.95" customHeight="1">
      <c r="A22" s="232" t="s">
        <v>1029</v>
      </c>
      <c r="B22" s="233">
        <v>2745</v>
      </c>
      <c r="C22" s="233">
        <v>157726.00284150001</v>
      </c>
      <c r="D22" s="234">
        <v>3.1776250192909285E-2</v>
      </c>
      <c r="E22" s="235">
        <v>57.459381727322409</v>
      </c>
      <c r="F22" s="233">
        <v>4118450</v>
      </c>
      <c r="G22" s="233">
        <v>4259827.0155205997</v>
      </c>
      <c r="H22" s="234">
        <v>0.85820553735659055</v>
      </c>
      <c r="I22" s="236">
        <v>2741</v>
      </c>
      <c r="J22" s="236">
        <v>157843.6970403</v>
      </c>
      <c r="K22" s="236">
        <v>4125759</v>
      </c>
      <c r="L22" s="236">
        <v>4279585.9361945996</v>
      </c>
      <c r="M22" s="220" t="s">
        <v>1029</v>
      </c>
      <c r="P22" s="255"/>
      <c r="Q22" s="255"/>
      <c r="R22" s="255"/>
    </row>
    <row r="23" spans="1:18" s="252" customFormat="1" ht="21.95" customHeight="1">
      <c r="A23" s="232" t="s">
        <v>1030</v>
      </c>
      <c r="B23" s="233">
        <v>547</v>
      </c>
      <c r="C23" s="233">
        <v>47351.701707699998</v>
      </c>
      <c r="D23" s="234">
        <v>9.5397048895985038E-3</v>
      </c>
      <c r="E23" s="235">
        <v>86.566182280987206</v>
      </c>
      <c r="F23" s="233">
        <v>4118997</v>
      </c>
      <c r="G23" s="233">
        <v>4307178.7172282999</v>
      </c>
      <c r="H23" s="234">
        <v>0.8677452422461891</v>
      </c>
      <c r="I23" s="236">
        <v>450</v>
      </c>
      <c r="J23" s="236">
        <v>38103.000377800003</v>
      </c>
      <c r="K23" s="236">
        <v>4126209</v>
      </c>
      <c r="L23" s="236">
        <v>4317688.9365723999</v>
      </c>
      <c r="M23" s="220" t="s">
        <v>1030</v>
      </c>
      <c r="P23" s="255"/>
      <c r="Q23" s="255"/>
      <c r="R23" s="255"/>
    </row>
    <row r="24" spans="1:18" s="252" customFormat="1" ht="21.95" customHeight="1">
      <c r="A24" s="232" t="s">
        <v>1031</v>
      </c>
      <c r="B24" s="233">
        <v>766</v>
      </c>
      <c r="C24" s="233">
        <v>141017.90478489999</v>
      </c>
      <c r="D24" s="234">
        <v>2.8410155227403124E-2</v>
      </c>
      <c r="E24" s="235">
        <v>184.0964814424282</v>
      </c>
      <c r="F24" s="233">
        <v>4119763</v>
      </c>
      <c r="G24" s="233">
        <v>4448196.6220132001</v>
      </c>
      <c r="H24" s="234">
        <v>0.8961553974735923</v>
      </c>
      <c r="I24" s="236">
        <v>492</v>
      </c>
      <c r="J24" s="236">
        <v>102792.7463325</v>
      </c>
      <c r="K24" s="236">
        <v>4126701</v>
      </c>
      <c r="L24" s="236">
        <v>4420481.6829049001</v>
      </c>
      <c r="M24" s="220" t="s">
        <v>1031</v>
      </c>
      <c r="P24" s="255"/>
      <c r="Q24" s="255"/>
      <c r="R24" s="255"/>
    </row>
    <row r="25" spans="1:18" s="252" customFormat="1" ht="21.95" customHeight="1">
      <c r="A25" s="232" t="s">
        <v>1032</v>
      </c>
      <c r="B25" s="233">
        <v>92</v>
      </c>
      <c r="C25" s="233">
        <v>65867.280511200006</v>
      </c>
      <c r="D25" s="234">
        <v>1.3269943746394912E-2</v>
      </c>
      <c r="E25" s="235">
        <v>715.94870120869575</v>
      </c>
      <c r="F25" s="233">
        <v>4119855</v>
      </c>
      <c r="G25" s="233">
        <v>4514063.9025244005</v>
      </c>
      <c r="H25" s="234">
        <v>0.9094253412199873</v>
      </c>
      <c r="I25" s="236">
        <v>97</v>
      </c>
      <c r="J25" s="236">
        <v>70121.099001099996</v>
      </c>
      <c r="K25" s="236">
        <v>4126798</v>
      </c>
      <c r="L25" s="236">
        <v>4490602.7819060003</v>
      </c>
      <c r="M25" s="220" t="s">
        <v>1032</v>
      </c>
      <c r="P25" s="254"/>
      <c r="Q25" s="255"/>
      <c r="R25" s="254"/>
    </row>
    <row r="26" spans="1:18" s="252" customFormat="1" ht="21.95" customHeight="1">
      <c r="A26" s="232" t="s">
        <v>1033</v>
      </c>
      <c r="B26" s="233">
        <v>40</v>
      </c>
      <c r="C26" s="233">
        <v>48238.851729299997</v>
      </c>
      <c r="D26" s="234">
        <v>9.7184344620034734E-3</v>
      </c>
      <c r="E26" s="235">
        <v>1205.9712932324999</v>
      </c>
      <c r="F26" s="233">
        <v>4119895</v>
      </c>
      <c r="G26" s="233">
        <v>4562302.7542537004</v>
      </c>
      <c r="H26" s="234">
        <v>0.91914377568199068</v>
      </c>
      <c r="I26" s="236">
        <v>31</v>
      </c>
      <c r="J26" s="236">
        <v>38055.544188300002</v>
      </c>
      <c r="K26" s="236">
        <v>4126829</v>
      </c>
      <c r="L26" s="236">
        <v>4528658.3260943005</v>
      </c>
      <c r="M26" s="220" t="s">
        <v>1033</v>
      </c>
      <c r="P26" s="254"/>
      <c r="Q26" s="255"/>
      <c r="R26" s="254"/>
    </row>
    <row r="27" spans="1:18" s="252" customFormat="1" ht="21.95" customHeight="1">
      <c r="A27" s="232" t="s">
        <v>1034</v>
      </c>
      <c r="B27" s="233">
        <v>18</v>
      </c>
      <c r="C27" s="233">
        <v>31832.618917799999</v>
      </c>
      <c r="D27" s="234">
        <v>6.4131547417963473E-3</v>
      </c>
      <c r="E27" s="235">
        <v>1768.4788287666665</v>
      </c>
      <c r="F27" s="233">
        <v>4119913</v>
      </c>
      <c r="G27" s="233">
        <v>4594135.3731714999</v>
      </c>
      <c r="H27" s="234">
        <v>0.92555693042378695</v>
      </c>
      <c r="I27" s="236">
        <v>14</v>
      </c>
      <c r="J27" s="236">
        <v>24492.630749700002</v>
      </c>
      <c r="K27" s="236">
        <v>4126843</v>
      </c>
      <c r="L27" s="236">
        <v>4553150.9568440001</v>
      </c>
      <c r="M27" s="220" t="s">
        <v>1034</v>
      </c>
      <c r="P27" s="254"/>
      <c r="Q27" s="256"/>
      <c r="R27" s="254"/>
    </row>
    <row r="28" spans="1:18" s="252" customFormat="1" ht="21.95" customHeight="1">
      <c r="A28" s="232" t="s">
        <v>1035</v>
      </c>
      <c r="B28" s="233">
        <v>10</v>
      </c>
      <c r="C28" s="233">
        <v>22807.2156512</v>
      </c>
      <c r="D28" s="234">
        <v>4.5948529581672833E-3</v>
      </c>
      <c r="E28" s="235">
        <v>2280.7215651199999</v>
      </c>
      <c r="F28" s="233">
        <v>4119923</v>
      </c>
      <c r="G28" s="233">
        <v>4616942.5888227001</v>
      </c>
      <c r="H28" s="234">
        <v>0.93015178338195426</v>
      </c>
      <c r="I28" s="236">
        <v>13</v>
      </c>
      <c r="J28" s="236">
        <v>29671.219129699999</v>
      </c>
      <c r="K28" s="236">
        <v>4126856</v>
      </c>
      <c r="L28" s="236">
        <v>4582822.1759737004</v>
      </c>
      <c r="M28" s="220" t="s">
        <v>1035</v>
      </c>
      <c r="P28" s="254"/>
      <c r="Q28" s="257"/>
      <c r="R28" s="254"/>
    </row>
    <row r="29" spans="1:18" s="252" customFormat="1" ht="21.95" customHeight="1">
      <c r="A29" s="232" t="s">
        <v>1036</v>
      </c>
      <c r="B29" s="233">
        <v>5</v>
      </c>
      <c r="C29" s="233">
        <v>13499.4018624</v>
      </c>
      <c r="D29" s="234">
        <v>2.7196553726484361E-3</v>
      </c>
      <c r="E29" s="235">
        <v>2699.88037248</v>
      </c>
      <c r="F29" s="233">
        <v>4119928</v>
      </c>
      <c r="G29" s="233">
        <v>4630441.9906850997</v>
      </c>
      <c r="H29" s="234">
        <v>0.93287143875460266</v>
      </c>
      <c r="I29" s="236">
        <v>6</v>
      </c>
      <c r="J29" s="236">
        <v>16409.580923199999</v>
      </c>
      <c r="K29" s="236">
        <v>4126862</v>
      </c>
      <c r="L29" s="236">
        <v>4599231.7568969</v>
      </c>
      <c r="M29" s="220" t="s">
        <v>1036</v>
      </c>
      <c r="P29" s="254"/>
      <c r="Q29" s="255"/>
      <c r="R29" s="254"/>
    </row>
    <row r="30" spans="1:18" s="252" customFormat="1" ht="21.95" customHeight="1">
      <c r="A30" s="232" t="s">
        <v>1037</v>
      </c>
      <c r="B30" s="233">
        <v>6</v>
      </c>
      <c r="C30" s="233">
        <v>19258.8338707</v>
      </c>
      <c r="D30" s="234">
        <v>3.8799786495192891E-3</v>
      </c>
      <c r="E30" s="235">
        <v>3209.8056451166667</v>
      </c>
      <c r="F30" s="233">
        <v>4119934</v>
      </c>
      <c r="G30" s="233">
        <v>4649700.8245557994</v>
      </c>
      <c r="H30" s="234">
        <v>0.93675141740412182</v>
      </c>
      <c r="I30" s="236">
        <v>3</v>
      </c>
      <c r="J30" s="236">
        <v>9937.8327724999999</v>
      </c>
      <c r="K30" s="236">
        <v>4126865</v>
      </c>
      <c r="L30" s="236">
        <v>4609169.5896693999</v>
      </c>
      <c r="M30" s="220" t="s">
        <v>1037</v>
      </c>
      <c r="P30" s="258"/>
      <c r="Q30" s="255"/>
      <c r="R30" s="254"/>
    </row>
    <row r="31" spans="1:18" s="252" customFormat="1" ht="21.95" customHeight="1">
      <c r="A31" s="232" t="s">
        <v>1038</v>
      </c>
      <c r="B31" s="233">
        <v>6</v>
      </c>
      <c r="C31" s="233">
        <v>22894.648698000001</v>
      </c>
      <c r="D31" s="234">
        <v>4.612467646425358E-3</v>
      </c>
      <c r="E31" s="235">
        <v>3815.7747830000003</v>
      </c>
      <c r="F31" s="233">
        <v>4119940</v>
      </c>
      <c r="G31" s="233">
        <v>4672595.4732537996</v>
      </c>
      <c r="H31" s="234">
        <v>0.94136388505054724</v>
      </c>
      <c r="I31" s="236">
        <v>2</v>
      </c>
      <c r="J31" s="236">
        <v>7592.2803274999997</v>
      </c>
      <c r="K31" s="236">
        <v>4126867</v>
      </c>
      <c r="L31" s="236">
        <v>4616761.8699968997</v>
      </c>
      <c r="M31" s="220" t="s">
        <v>1038</v>
      </c>
      <c r="P31" s="255"/>
      <c r="Q31" s="255"/>
      <c r="R31" s="254"/>
    </row>
    <row r="32" spans="1:18" s="252" customFormat="1" ht="21.95" customHeight="1">
      <c r="A32" s="232" t="s">
        <v>1039</v>
      </c>
      <c r="B32" s="233">
        <v>7</v>
      </c>
      <c r="C32" s="233">
        <v>30063.9199396</v>
      </c>
      <c r="D32" s="234">
        <v>6.0568240148729975E-3</v>
      </c>
      <c r="E32" s="235">
        <v>4294.8457056571433</v>
      </c>
      <c r="F32" s="233">
        <v>4119947</v>
      </c>
      <c r="G32" s="233">
        <v>4702659.3931933995</v>
      </c>
      <c r="H32" s="234">
        <v>0.9474207090654202</v>
      </c>
      <c r="I32" s="236">
        <v>2</v>
      </c>
      <c r="J32" s="236">
        <v>8184.2431325999996</v>
      </c>
      <c r="K32" s="236">
        <v>4126869</v>
      </c>
      <c r="L32" s="236">
        <v>4624946.1131294994</v>
      </c>
      <c r="M32" s="220" t="s">
        <v>1039</v>
      </c>
      <c r="P32" s="255"/>
      <c r="Q32" s="255"/>
      <c r="R32" s="255"/>
    </row>
    <row r="33" spans="1:18" s="252" customFormat="1" ht="21.95" customHeight="1">
      <c r="A33" s="232" t="s">
        <v>1040</v>
      </c>
      <c r="B33" s="233">
        <v>20</v>
      </c>
      <c r="C33" s="233">
        <v>260984.89724260001</v>
      </c>
      <c r="D33" s="234">
        <v>5.2579290934579734E-2</v>
      </c>
      <c r="E33" s="235">
        <v>13049.244862130001</v>
      </c>
      <c r="F33" s="233">
        <v>4119967</v>
      </c>
      <c r="G33" s="233">
        <v>4963644.2904359996</v>
      </c>
      <c r="H33" s="234">
        <v>1</v>
      </c>
      <c r="I33" s="236">
        <v>25</v>
      </c>
      <c r="J33" s="236">
        <v>322263.30685739999</v>
      </c>
      <c r="K33" s="236">
        <v>4126894</v>
      </c>
      <c r="L33" s="236">
        <v>4947209.419986899</v>
      </c>
      <c r="M33" s="220" t="s">
        <v>1040</v>
      </c>
      <c r="P33" s="255"/>
      <c r="Q33" s="255"/>
      <c r="R33" s="255"/>
    </row>
    <row r="34" spans="1:18" s="252" customFormat="1" ht="8.1" customHeight="1">
      <c r="A34" s="232"/>
      <c r="B34" s="243"/>
      <c r="C34" s="243"/>
      <c r="D34" s="243"/>
      <c r="E34" s="243"/>
      <c r="F34" s="243"/>
      <c r="G34" s="243"/>
      <c r="H34" s="243"/>
      <c r="I34" s="243"/>
      <c r="J34" s="243"/>
      <c r="K34" s="243"/>
      <c r="L34" s="243"/>
      <c r="M34" s="220"/>
      <c r="P34" s="255"/>
      <c r="Q34" s="255"/>
      <c r="R34" s="255"/>
    </row>
    <row r="35" spans="1:18" s="252" customFormat="1" ht="24.95" customHeight="1">
      <c r="A35" s="39" t="s">
        <v>305</v>
      </c>
      <c r="B35" s="244">
        <v>4119967</v>
      </c>
      <c r="C35" s="244">
        <v>4963644.2904359996</v>
      </c>
      <c r="D35" s="245">
        <v>1.0000000000000002</v>
      </c>
      <c r="E35" s="246">
        <v>1.2047776815775466</v>
      </c>
      <c r="F35" s="247">
        <v>4119967</v>
      </c>
      <c r="G35" s="247">
        <v>4963644.2904359996</v>
      </c>
      <c r="H35" s="245">
        <v>1</v>
      </c>
      <c r="I35" s="247">
        <v>4126894</v>
      </c>
      <c r="J35" s="247">
        <v>4947209.419986899</v>
      </c>
      <c r="K35" s="247">
        <v>4126894</v>
      </c>
      <c r="L35" s="247">
        <v>4947209.419986899</v>
      </c>
      <c r="M35" s="248" t="s">
        <v>305</v>
      </c>
      <c r="P35" s="255"/>
      <c r="Q35" s="255"/>
      <c r="R35" s="255"/>
    </row>
    <row r="36" spans="1:18" s="252" customFormat="1">
      <c r="A36" s="43" t="s">
        <v>37</v>
      </c>
      <c r="B36" s="219"/>
      <c r="C36" s="249"/>
      <c r="D36" s="219"/>
      <c r="E36" s="219"/>
      <c r="F36" s="219"/>
      <c r="G36" s="219"/>
      <c r="H36" s="250"/>
      <c r="I36" s="219"/>
      <c r="J36" s="219"/>
      <c r="K36" s="219"/>
      <c r="L36" s="219"/>
      <c r="M36" s="219"/>
      <c r="P36" s="255"/>
      <c r="Q36" s="255"/>
      <c r="R36" s="255"/>
    </row>
    <row r="37" spans="1:18">
      <c r="A37" s="44" t="s">
        <v>38</v>
      </c>
      <c r="B37" s="219"/>
      <c r="C37" s="219"/>
      <c r="D37" s="219"/>
      <c r="E37" s="219"/>
      <c r="F37" s="219"/>
      <c r="G37" s="219"/>
      <c r="H37" s="250"/>
      <c r="I37" s="219"/>
      <c r="J37" s="219"/>
      <c r="K37" s="219"/>
      <c r="L37" s="219"/>
      <c r="M37" s="219"/>
    </row>
    <row r="38" spans="1:18">
      <c r="A38" s="45" t="s">
        <v>39</v>
      </c>
      <c r="B38" s="219"/>
      <c r="C38" s="219"/>
      <c r="D38" s="219"/>
      <c r="E38" s="219"/>
      <c r="F38" s="219"/>
      <c r="G38" s="219"/>
      <c r="H38" s="250"/>
      <c r="I38" s="219"/>
      <c r="J38" s="219"/>
      <c r="K38" s="219"/>
      <c r="L38" s="219"/>
      <c r="M38" s="219"/>
    </row>
    <row r="39" spans="1:18">
      <c r="A39" s="219"/>
      <c r="B39" s="219"/>
      <c r="C39" s="219"/>
      <c r="D39" s="219"/>
      <c r="E39" s="219"/>
      <c r="F39" s="219"/>
      <c r="G39" s="219"/>
      <c r="H39" s="250"/>
      <c r="I39" s="219"/>
      <c r="J39" s="219"/>
      <c r="K39" s="219"/>
      <c r="L39" s="219"/>
      <c r="M39" s="219"/>
    </row>
  </sheetData>
  <mergeCells count="8">
    <mergeCell ref="A2:M2"/>
    <mergeCell ref="A3:M3"/>
    <mergeCell ref="B5:H5"/>
    <mergeCell ref="I5:L5"/>
    <mergeCell ref="B6:E6"/>
    <mergeCell ref="F6:H6"/>
    <mergeCell ref="I6:J6"/>
    <mergeCell ref="K6:L6"/>
  </mergeCells>
  <pageMargins left="0.7" right="0.56000000000000005" top="0.75" bottom="0.54" header="0.3" footer="0.3"/>
  <pageSetup scale="95" orientation="portrait" r:id="rId1"/>
  <headerFooter>
    <oddFooter>&amp;C&amp;"Maiandra GD,Regular"&amp;9&amp;P</oddFooter>
  </headerFooter>
</worksheet>
</file>

<file path=xl/worksheets/sheet59.xml><?xml version="1.0" encoding="utf-8"?>
<worksheet xmlns="http://schemas.openxmlformats.org/spreadsheetml/2006/main" xmlns:r="http://schemas.openxmlformats.org/officeDocument/2006/relationships">
  <dimension ref="A1:R39"/>
  <sheetViews>
    <sheetView view="pageBreakPreview" zoomScale="60" workbookViewId="0">
      <selection activeCell="A2" sqref="A2:M3"/>
    </sheetView>
  </sheetViews>
  <sheetFormatPr defaultRowHeight="12.75"/>
  <cols>
    <col min="1" max="1" width="25.7109375" style="259" customWidth="1"/>
    <col min="2" max="2" width="13.28515625" style="259" customWidth="1"/>
    <col min="3" max="3" width="12.7109375" style="259" customWidth="1"/>
    <col min="4" max="5" width="10.28515625" style="259" customWidth="1"/>
    <col min="6" max="6" width="11.28515625" style="259" customWidth="1"/>
    <col min="7" max="7" width="11.42578125" style="259" customWidth="1"/>
    <col min="8" max="8" width="11.28515625" style="259" customWidth="1"/>
    <col min="9" max="9" width="13" style="259" customWidth="1"/>
    <col min="10" max="10" width="13.28515625" style="259" customWidth="1"/>
    <col min="11" max="11" width="13.5703125" style="259" customWidth="1"/>
    <col min="12" max="12" width="13.85546875" style="259" customWidth="1"/>
    <col min="13" max="13" width="29.7109375" style="259" customWidth="1"/>
    <col min="14" max="16384" width="9.140625" style="259"/>
  </cols>
  <sheetData>
    <row r="1" spans="1:18" s="252" customFormat="1">
      <c r="A1" s="219"/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20" t="s">
        <v>1062</v>
      </c>
    </row>
    <row r="2" spans="1:18" s="252" customFormat="1" ht="15" customHeight="1">
      <c r="A2" s="1262" t="s">
        <v>1063</v>
      </c>
      <c r="B2" s="1262"/>
      <c r="C2" s="1262"/>
      <c r="D2" s="1262"/>
      <c r="E2" s="1262"/>
      <c r="F2" s="1262"/>
      <c r="G2" s="1262"/>
      <c r="H2" s="1262"/>
      <c r="I2" s="1262"/>
      <c r="J2" s="1262"/>
      <c r="K2" s="1262"/>
      <c r="L2" s="1262"/>
      <c r="M2" s="1262"/>
    </row>
    <row r="3" spans="1:18" s="252" customFormat="1" ht="15" customHeight="1">
      <c r="A3" s="1262" t="s">
        <v>48</v>
      </c>
      <c r="B3" s="1262"/>
      <c r="C3" s="1262"/>
      <c r="D3" s="1262"/>
      <c r="E3" s="1262"/>
      <c r="F3" s="1262"/>
      <c r="G3" s="1262"/>
      <c r="H3" s="1262"/>
      <c r="I3" s="1262"/>
      <c r="J3" s="1262"/>
      <c r="K3" s="1262"/>
      <c r="L3" s="1262"/>
      <c r="M3" s="1262"/>
    </row>
    <row r="4" spans="1:18" s="252" customFormat="1" ht="15" customHeight="1">
      <c r="A4" s="222"/>
      <c r="B4" s="222"/>
      <c r="C4" s="222"/>
      <c r="D4" s="222"/>
      <c r="E4" s="222"/>
      <c r="F4" s="222"/>
      <c r="G4" s="222"/>
      <c r="H4" s="222"/>
      <c r="I4" s="222"/>
      <c r="J4" s="222"/>
      <c r="K4" s="222"/>
      <c r="L4" s="222"/>
      <c r="M4" s="220" t="s">
        <v>0</v>
      </c>
    </row>
    <row r="5" spans="1:18" s="252" customFormat="1" ht="17.100000000000001" customHeight="1">
      <c r="A5" s="18"/>
      <c r="B5" s="1263" t="s">
        <v>1</v>
      </c>
      <c r="C5" s="1264"/>
      <c r="D5" s="1264"/>
      <c r="E5" s="1264"/>
      <c r="F5" s="1264"/>
      <c r="G5" s="1264"/>
      <c r="H5" s="1265"/>
      <c r="I5" s="1266" t="s">
        <v>2</v>
      </c>
      <c r="J5" s="1264"/>
      <c r="K5" s="1264"/>
      <c r="L5" s="1265"/>
      <c r="M5" s="18"/>
    </row>
    <row r="6" spans="1:18" s="252" customFormat="1" ht="17.100000000000001" customHeight="1">
      <c r="A6" s="223"/>
      <c r="B6" s="1267" t="s">
        <v>1044</v>
      </c>
      <c r="C6" s="1268"/>
      <c r="D6" s="1268"/>
      <c r="E6" s="1269"/>
      <c r="F6" s="1270" t="s">
        <v>1045</v>
      </c>
      <c r="G6" s="1271"/>
      <c r="H6" s="1272"/>
      <c r="I6" s="1273" t="s">
        <v>1044</v>
      </c>
      <c r="J6" s="1273"/>
      <c r="K6" s="1273" t="s">
        <v>1045</v>
      </c>
      <c r="L6" s="1273"/>
      <c r="M6" s="223"/>
    </row>
    <row r="7" spans="1:18" s="252" customFormat="1" ht="45.75" customHeight="1">
      <c r="A7" s="61" t="s">
        <v>1001</v>
      </c>
      <c r="B7" s="224" t="s">
        <v>1046</v>
      </c>
      <c r="C7" s="225" t="s">
        <v>5</v>
      </c>
      <c r="D7" s="224" t="s">
        <v>1047</v>
      </c>
      <c r="E7" s="224" t="s">
        <v>1048</v>
      </c>
      <c r="F7" s="226" t="s">
        <v>1046</v>
      </c>
      <c r="G7" s="225" t="s">
        <v>5</v>
      </c>
      <c r="H7" s="224" t="s">
        <v>1049</v>
      </c>
      <c r="I7" s="224" t="s">
        <v>1046</v>
      </c>
      <c r="J7" s="225" t="s">
        <v>5</v>
      </c>
      <c r="K7" s="224" t="s">
        <v>1046</v>
      </c>
      <c r="L7" s="225" t="s">
        <v>5</v>
      </c>
      <c r="M7" s="227" t="s">
        <v>1001</v>
      </c>
    </row>
    <row r="8" spans="1:18" s="252" customFormat="1" ht="15" customHeight="1">
      <c r="A8" s="228" t="s">
        <v>8</v>
      </c>
      <c r="B8" s="225" t="s">
        <v>9</v>
      </c>
      <c r="C8" s="225" t="s">
        <v>10</v>
      </c>
      <c r="D8" s="225" t="s">
        <v>11</v>
      </c>
      <c r="E8" s="225" t="s">
        <v>12</v>
      </c>
      <c r="F8" s="229" t="s">
        <v>13</v>
      </c>
      <c r="G8" s="225" t="s">
        <v>14</v>
      </c>
      <c r="H8" s="225" t="s">
        <v>15</v>
      </c>
      <c r="I8" s="225" t="s">
        <v>1014</v>
      </c>
      <c r="J8" s="225" t="s">
        <v>1050</v>
      </c>
      <c r="K8" s="225" t="s">
        <v>1016</v>
      </c>
      <c r="L8" s="225" t="s">
        <v>1051</v>
      </c>
      <c r="M8" s="225" t="s">
        <v>1052</v>
      </c>
    </row>
    <row r="9" spans="1:18" s="252" customFormat="1" ht="8.1" customHeight="1">
      <c r="A9" s="230"/>
      <c r="B9" s="230"/>
      <c r="C9" s="230"/>
      <c r="D9" s="230"/>
      <c r="E9" s="231"/>
      <c r="F9" s="230"/>
      <c r="G9" s="230"/>
      <c r="H9" s="230"/>
      <c r="I9" s="230"/>
      <c r="J9" s="230"/>
      <c r="K9" s="230"/>
      <c r="L9" s="230"/>
      <c r="M9" s="230"/>
    </row>
    <row r="10" spans="1:18" s="252" customFormat="1" ht="21.95" customHeight="1">
      <c r="A10" s="232" t="s">
        <v>1053</v>
      </c>
      <c r="B10" s="233">
        <v>60061</v>
      </c>
      <c r="C10" s="233">
        <v>222.6891583</v>
      </c>
      <c r="D10" s="234">
        <v>4.7144763092349409E-5</v>
      </c>
      <c r="E10" s="235">
        <v>3.7077164599324023E-3</v>
      </c>
      <c r="F10" s="233">
        <v>60061</v>
      </c>
      <c r="G10" s="233">
        <v>222.6891583</v>
      </c>
      <c r="H10" s="234">
        <v>4.7144763092349409E-5</v>
      </c>
      <c r="I10" s="236">
        <v>57553</v>
      </c>
      <c r="J10" s="236">
        <v>226.3933073</v>
      </c>
      <c r="K10" s="236">
        <v>57553</v>
      </c>
      <c r="L10" s="236">
        <v>226.3933073</v>
      </c>
      <c r="M10" s="220" t="s">
        <v>1053</v>
      </c>
      <c r="P10" s="253"/>
    </row>
    <row r="11" spans="1:18" s="252" customFormat="1" ht="21.95" customHeight="1">
      <c r="A11" s="232" t="s">
        <v>1054</v>
      </c>
      <c r="B11" s="233">
        <v>6606</v>
      </c>
      <c r="C11" s="233">
        <v>481.24774120000001</v>
      </c>
      <c r="D11" s="234">
        <v>1.0188331987423153E-4</v>
      </c>
      <c r="E11" s="235">
        <v>7.2850097063275818E-2</v>
      </c>
      <c r="F11" s="233">
        <v>66667</v>
      </c>
      <c r="G11" s="233">
        <v>703.93689949999998</v>
      </c>
      <c r="H11" s="234">
        <v>1.4902808296658092E-4</v>
      </c>
      <c r="I11" s="236">
        <v>6553</v>
      </c>
      <c r="J11" s="236">
        <v>475.7903374</v>
      </c>
      <c r="K11" s="236">
        <v>64106</v>
      </c>
      <c r="L11" s="236">
        <v>702.18364470000006</v>
      </c>
      <c r="M11" s="220" t="s">
        <v>1054</v>
      </c>
    </row>
    <row r="12" spans="1:18" s="252" customFormat="1" ht="21.95" customHeight="1">
      <c r="A12" s="232" t="s">
        <v>1055</v>
      </c>
      <c r="B12" s="233">
        <v>14997</v>
      </c>
      <c r="C12" s="233">
        <v>2582.0558688000001</v>
      </c>
      <c r="D12" s="234">
        <v>5.4663825197001712E-4</v>
      </c>
      <c r="E12" s="235">
        <v>0.17217149221844369</v>
      </c>
      <c r="F12" s="233">
        <v>81664</v>
      </c>
      <c r="G12" s="233">
        <v>3285.9927683000001</v>
      </c>
      <c r="H12" s="234">
        <v>6.9566633493659805E-4</v>
      </c>
      <c r="I12" s="236">
        <v>14312</v>
      </c>
      <c r="J12" s="236">
        <v>2471.5288949999999</v>
      </c>
      <c r="K12" s="236">
        <v>78418</v>
      </c>
      <c r="L12" s="236">
        <v>3173.7125397</v>
      </c>
      <c r="M12" s="220" t="s">
        <v>1055</v>
      </c>
      <c r="Q12" s="254"/>
      <c r="R12" s="254"/>
    </row>
    <row r="13" spans="1:18" s="252" customFormat="1" ht="21.95" customHeight="1">
      <c r="A13" s="232" t="s">
        <v>1056</v>
      </c>
      <c r="B13" s="233">
        <v>20579</v>
      </c>
      <c r="C13" s="233">
        <v>7645.0750541999996</v>
      </c>
      <c r="D13" s="234">
        <v>1.6185127960649771E-3</v>
      </c>
      <c r="E13" s="235">
        <v>0.37149886069293936</v>
      </c>
      <c r="F13" s="233">
        <v>102243</v>
      </c>
      <c r="G13" s="233">
        <v>10931.067822499999</v>
      </c>
      <c r="H13" s="234">
        <v>2.314179131001575E-3</v>
      </c>
      <c r="I13" s="236">
        <v>19829</v>
      </c>
      <c r="J13" s="236">
        <v>7393.8660925000004</v>
      </c>
      <c r="K13" s="236">
        <v>98247</v>
      </c>
      <c r="L13" s="236">
        <v>10567.5786322</v>
      </c>
      <c r="M13" s="220" t="s">
        <v>1056</v>
      </c>
      <c r="Q13" s="254"/>
      <c r="R13" s="254"/>
    </row>
    <row r="14" spans="1:18" s="252" customFormat="1" ht="21.95" customHeight="1">
      <c r="A14" s="232" t="s">
        <v>1057</v>
      </c>
      <c r="B14" s="233">
        <v>28785</v>
      </c>
      <c r="C14" s="233">
        <v>20556.577568500001</v>
      </c>
      <c r="D14" s="234">
        <v>4.3519630091324321E-3</v>
      </c>
      <c r="E14" s="235">
        <v>0.71414200342192113</v>
      </c>
      <c r="F14" s="233">
        <v>131028</v>
      </c>
      <c r="G14" s="233">
        <v>31487.645390999998</v>
      </c>
      <c r="H14" s="234">
        <v>6.6661421401340067E-3</v>
      </c>
      <c r="I14" s="236">
        <v>28622</v>
      </c>
      <c r="J14" s="236">
        <v>20464.2699097</v>
      </c>
      <c r="K14" s="236">
        <v>126869</v>
      </c>
      <c r="L14" s="236">
        <v>31031.848541899999</v>
      </c>
      <c r="M14" s="220" t="s">
        <v>1057</v>
      </c>
      <c r="Q14" s="254"/>
      <c r="R14" s="254"/>
    </row>
    <row r="15" spans="1:18" s="252" customFormat="1" ht="21.95" customHeight="1">
      <c r="A15" s="232" t="s">
        <v>1022</v>
      </c>
      <c r="B15" s="233">
        <v>28915</v>
      </c>
      <c r="C15" s="233">
        <v>41441.367853099997</v>
      </c>
      <c r="D15" s="234">
        <v>8.7734108143032296E-3</v>
      </c>
      <c r="E15" s="235">
        <v>1.4332134827286873</v>
      </c>
      <c r="F15" s="233">
        <v>159943</v>
      </c>
      <c r="G15" s="233">
        <v>72929.013244100002</v>
      </c>
      <c r="H15" s="234">
        <v>1.5439552954437238E-2</v>
      </c>
      <c r="I15" s="236">
        <v>29208</v>
      </c>
      <c r="J15" s="236">
        <v>41863.845575799998</v>
      </c>
      <c r="K15" s="236">
        <v>156077</v>
      </c>
      <c r="L15" s="236">
        <v>72895.694117699997</v>
      </c>
      <c r="M15" s="220" t="s">
        <v>1022</v>
      </c>
      <c r="Q15" s="254"/>
      <c r="R15" s="254"/>
    </row>
    <row r="16" spans="1:18" s="252" customFormat="1" ht="21.95" customHeight="1">
      <c r="A16" s="232" t="s">
        <v>1023</v>
      </c>
      <c r="B16" s="233">
        <v>14675</v>
      </c>
      <c r="C16" s="233">
        <v>36284.215919499999</v>
      </c>
      <c r="D16" s="234">
        <v>7.6816077467588163E-3</v>
      </c>
      <c r="E16" s="235">
        <v>2.4725189723679728</v>
      </c>
      <c r="F16" s="233">
        <v>174618</v>
      </c>
      <c r="G16" s="233">
        <v>109213.2291636</v>
      </c>
      <c r="H16" s="234">
        <v>2.3121160701196054E-2</v>
      </c>
      <c r="I16" s="236">
        <v>14771</v>
      </c>
      <c r="J16" s="236">
        <v>36496.818867800001</v>
      </c>
      <c r="K16" s="236">
        <v>170848</v>
      </c>
      <c r="L16" s="236">
        <v>109392.5129855</v>
      </c>
      <c r="M16" s="220" t="s">
        <v>1023</v>
      </c>
      <c r="P16" s="255"/>
      <c r="Q16" s="255"/>
      <c r="R16" s="255"/>
    </row>
    <row r="17" spans="1:18" s="252" customFormat="1" ht="21.95" customHeight="1">
      <c r="A17" s="232" t="s">
        <v>1024</v>
      </c>
      <c r="B17" s="233">
        <v>10045</v>
      </c>
      <c r="C17" s="233">
        <v>35036.060390699997</v>
      </c>
      <c r="D17" s="234">
        <v>7.4173649917145439E-3</v>
      </c>
      <c r="E17" s="235">
        <v>3.4879104420806368</v>
      </c>
      <c r="F17" s="233">
        <v>184663</v>
      </c>
      <c r="G17" s="233">
        <v>144249.28955429999</v>
      </c>
      <c r="H17" s="234">
        <v>3.0538525692910597E-2</v>
      </c>
      <c r="I17" s="236">
        <v>10166</v>
      </c>
      <c r="J17" s="236">
        <v>35422.0080944</v>
      </c>
      <c r="K17" s="236">
        <v>181014</v>
      </c>
      <c r="L17" s="236">
        <v>144814.52107990001</v>
      </c>
      <c r="M17" s="220" t="s">
        <v>1024</v>
      </c>
      <c r="P17" s="255"/>
      <c r="Q17" s="255"/>
      <c r="R17" s="255"/>
    </row>
    <row r="18" spans="1:18" s="252" customFormat="1" ht="21.95" customHeight="1">
      <c r="A18" s="232" t="s">
        <v>1025</v>
      </c>
      <c r="B18" s="233">
        <v>8877</v>
      </c>
      <c r="C18" s="233">
        <v>40009.840076200002</v>
      </c>
      <c r="D18" s="234">
        <v>8.4703469452883373E-3</v>
      </c>
      <c r="E18" s="235">
        <v>4.5071353020389777</v>
      </c>
      <c r="F18" s="233">
        <v>193540</v>
      </c>
      <c r="G18" s="233">
        <v>184259.12963049999</v>
      </c>
      <c r="H18" s="234">
        <v>3.9008872638198931E-2</v>
      </c>
      <c r="I18" s="236">
        <v>8966</v>
      </c>
      <c r="J18" s="236">
        <v>40472.493953199999</v>
      </c>
      <c r="K18" s="236">
        <v>189980</v>
      </c>
      <c r="L18" s="236">
        <v>185287.0150331</v>
      </c>
      <c r="M18" s="220" t="s">
        <v>1025</v>
      </c>
      <c r="P18" s="255"/>
      <c r="Q18" s="255"/>
      <c r="R18" s="255"/>
    </row>
    <row r="19" spans="1:18" s="252" customFormat="1" ht="21.95" customHeight="1">
      <c r="A19" s="232" t="s">
        <v>1026</v>
      </c>
      <c r="B19" s="233">
        <v>19321</v>
      </c>
      <c r="C19" s="233">
        <v>139317.2325403</v>
      </c>
      <c r="D19" s="234">
        <v>2.9494376703987909E-2</v>
      </c>
      <c r="E19" s="235">
        <v>7.2106636582112724</v>
      </c>
      <c r="F19" s="233">
        <v>212861</v>
      </c>
      <c r="G19" s="233">
        <v>323576.36217079998</v>
      </c>
      <c r="H19" s="234">
        <v>6.8503249342186837E-2</v>
      </c>
      <c r="I19" s="236">
        <v>19374</v>
      </c>
      <c r="J19" s="236">
        <v>139626.0650794</v>
      </c>
      <c r="K19" s="236">
        <v>209354</v>
      </c>
      <c r="L19" s="236">
        <v>324913.0801125</v>
      </c>
      <c r="M19" s="220" t="s">
        <v>1026</v>
      </c>
      <c r="P19" s="255"/>
      <c r="Q19" s="255"/>
      <c r="R19" s="255"/>
    </row>
    <row r="20" spans="1:18" s="252" customFormat="1" ht="21.95" customHeight="1">
      <c r="A20" s="232" t="s">
        <v>1027</v>
      </c>
      <c r="B20" s="233">
        <v>14055</v>
      </c>
      <c r="C20" s="233">
        <v>208538.901041</v>
      </c>
      <c r="D20" s="234">
        <v>4.414906033221485E-2</v>
      </c>
      <c r="E20" s="235">
        <v>14.837346214229811</v>
      </c>
      <c r="F20" s="233">
        <v>226916</v>
      </c>
      <c r="G20" s="233">
        <v>532115.26321180002</v>
      </c>
      <c r="H20" s="234">
        <v>0.11265230967440169</v>
      </c>
      <c r="I20" s="236">
        <v>13957</v>
      </c>
      <c r="J20" s="236">
        <v>207454.5742984</v>
      </c>
      <c r="K20" s="236">
        <v>223311</v>
      </c>
      <c r="L20" s="236">
        <v>532367.65441089997</v>
      </c>
      <c r="M20" s="220" t="s">
        <v>1027</v>
      </c>
      <c r="P20" s="255"/>
      <c r="Q20" s="255"/>
      <c r="R20" s="255"/>
    </row>
    <row r="21" spans="1:18" s="252" customFormat="1" ht="21.95" customHeight="1">
      <c r="A21" s="232" t="s">
        <v>1028</v>
      </c>
      <c r="B21" s="233">
        <v>3655</v>
      </c>
      <c r="C21" s="233">
        <v>134535.6757806</v>
      </c>
      <c r="D21" s="234">
        <v>2.8482089611209946E-2</v>
      </c>
      <c r="E21" s="235">
        <v>36.808666424240762</v>
      </c>
      <c r="F21" s="233">
        <v>230571</v>
      </c>
      <c r="G21" s="233">
        <v>666650.93899239996</v>
      </c>
      <c r="H21" s="234">
        <v>0.14113439928561164</v>
      </c>
      <c r="I21" s="236">
        <v>3920</v>
      </c>
      <c r="J21" s="236">
        <v>143324.32034189999</v>
      </c>
      <c r="K21" s="236">
        <v>227231</v>
      </c>
      <c r="L21" s="236">
        <v>675691.97475279996</v>
      </c>
      <c r="M21" s="220" t="s">
        <v>1028</v>
      </c>
      <c r="P21" s="255"/>
      <c r="Q21" s="255"/>
      <c r="R21" s="255"/>
    </row>
    <row r="22" spans="1:18" s="252" customFormat="1" ht="21.95" customHeight="1">
      <c r="A22" s="232" t="s">
        <v>1029</v>
      </c>
      <c r="B22" s="233">
        <v>2208</v>
      </c>
      <c r="C22" s="233">
        <v>135732.81292610001</v>
      </c>
      <c r="D22" s="234">
        <v>2.8735531438124649E-2</v>
      </c>
      <c r="E22" s="235">
        <v>61.473194260009066</v>
      </c>
      <c r="F22" s="233">
        <v>232779</v>
      </c>
      <c r="G22" s="233">
        <v>802383.75191849994</v>
      </c>
      <c r="H22" s="234">
        <v>0.16986993072373627</v>
      </c>
      <c r="I22" s="236">
        <v>2409</v>
      </c>
      <c r="J22" s="236">
        <v>148167.0954894</v>
      </c>
      <c r="K22" s="236">
        <v>229640</v>
      </c>
      <c r="L22" s="236">
        <v>823859.07024219993</v>
      </c>
      <c r="M22" s="220" t="s">
        <v>1029</v>
      </c>
      <c r="P22" s="255"/>
      <c r="Q22" s="255"/>
      <c r="R22" s="255"/>
    </row>
    <row r="23" spans="1:18" s="252" customFormat="1" ht="21.95" customHeight="1">
      <c r="A23" s="232" t="s">
        <v>1030</v>
      </c>
      <c r="B23" s="233">
        <v>1495</v>
      </c>
      <c r="C23" s="233">
        <v>129978.01661209999</v>
      </c>
      <c r="D23" s="234">
        <v>2.751720311473695E-2</v>
      </c>
      <c r="E23" s="235">
        <v>86.941817131839457</v>
      </c>
      <c r="F23" s="233">
        <v>234274</v>
      </c>
      <c r="G23" s="233">
        <v>932361.76853059989</v>
      </c>
      <c r="H23" s="234">
        <v>0.1973871338384732</v>
      </c>
      <c r="I23" s="236">
        <v>1632</v>
      </c>
      <c r="J23" s="236">
        <v>141481.41699160001</v>
      </c>
      <c r="K23" s="236">
        <v>231272</v>
      </c>
      <c r="L23" s="236">
        <v>965340.48723379988</v>
      </c>
      <c r="M23" s="220" t="s">
        <v>1030</v>
      </c>
      <c r="P23" s="255"/>
      <c r="Q23" s="255"/>
      <c r="R23" s="255"/>
    </row>
    <row r="24" spans="1:18" s="252" customFormat="1" ht="21.95" customHeight="1">
      <c r="A24" s="232" t="s">
        <v>1031</v>
      </c>
      <c r="B24" s="233">
        <v>3053</v>
      </c>
      <c r="C24" s="233">
        <v>652115.99250359996</v>
      </c>
      <c r="D24" s="234">
        <v>0.13805725527911578</v>
      </c>
      <c r="E24" s="235">
        <v>213.59842532053716</v>
      </c>
      <c r="F24" s="233">
        <v>237327</v>
      </c>
      <c r="G24" s="233">
        <v>1584477.7610342</v>
      </c>
      <c r="H24" s="234">
        <v>0.335444389117589</v>
      </c>
      <c r="I24" s="236">
        <v>3144</v>
      </c>
      <c r="J24" s="236">
        <v>654754.0392464</v>
      </c>
      <c r="K24" s="236">
        <v>234416</v>
      </c>
      <c r="L24" s="236">
        <v>1620094.5264801998</v>
      </c>
      <c r="M24" s="220" t="s">
        <v>1031</v>
      </c>
      <c r="P24" s="255"/>
      <c r="Q24" s="255"/>
      <c r="R24" s="255"/>
    </row>
    <row r="25" spans="1:18" s="252" customFormat="1" ht="21.95" customHeight="1">
      <c r="A25" s="232" t="s">
        <v>1032</v>
      </c>
      <c r="B25" s="233">
        <v>585</v>
      </c>
      <c r="C25" s="233">
        <v>409070.7870138</v>
      </c>
      <c r="D25" s="234">
        <v>8.660298278098312E-2</v>
      </c>
      <c r="E25" s="235">
        <v>699.26630258769228</v>
      </c>
      <c r="F25" s="233">
        <v>237912</v>
      </c>
      <c r="G25" s="233">
        <v>1993548.5480479999</v>
      </c>
      <c r="H25" s="234">
        <v>0.42204737189857211</v>
      </c>
      <c r="I25" s="236">
        <v>598</v>
      </c>
      <c r="J25" s="236">
        <v>402671.00771969999</v>
      </c>
      <c r="K25" s="236">
        <v>235014</v>
      </c>
      <c r="L25" s="236">
        <v>2022765.5341998998</v>
      </c>
      <c r="M25" s="220" t="s">
        <v>1032</v>
      </c>
      <c r="P25" s="254"/>
      <c r="Q25" s="255"/>
      <c r="R25" s="254"/>
    </row>
    <row r="26" spans="1:18" s="252" customFormat="1" ht="21.95" customHeight="1">
      <c r="A26" s="232" t="s">
        <v>1033</v>
      </c>
      <c r="B26" s="233">
        <v>323</v>
      </c>
      <c r="C26" s="233">
        <v>381456.11203379999</v>
      </c>
      <c r="D26" s="234">
        <v>8.0756774012927759E-2</v>
      </c>
      <c r="E26" s="235">
        <v>1180.9786750272444</v>
      </c>
      <c r="F26" s="233">
        <v>238235</v>
      </c>
      <c r="G26" s="233">
        <v>2375004.6600818001</v>
      </c>
      <c r="H26" s="234">
        <v>0.50280414591149991</v>
      </c>
      <c r="I26" s="236">
        <v>313</v>
      </c>
      <c r="J26" s="236">
        <v>361654.32394279999</v>
      </c>
      <c r="K26" s="236">
        <v>235327</v>
      </c>
      <c r="L26" s="236">
        <v>2384419.8581426996</v>
      </c>
      <c r="M26" s="220" t="s">
        <v>1033</v>
      </c>
      <c r="P26" s="254"/>
      <c r="Q26" s="255"/>
      <c r="R26" s="254"/>
    </row>
    <row r="27" spans="1:18" s="252" customFormat="1" ht="21.95" customHeight="1">
      <c r="A27" s="232" t="s">
        <v>1034</v>
      </c>
      <c r="B27" s="233">
        <v>125</v>
      </c>
      <c r="C27" s="233">
        <v>215137.22126429999</v>
      </c>
      <c r="D27" s="234">
        <v>4.5545968228897733E-2</v>
      </c>
      <c r="E27" s="235">
        <v>1721.0977701144</v>
      </c>
      <c r="F27" s="233">
        <v>238360</v>
      </c>
      <c r="G27" s="233">
        <v>2590141.8813461</v>
      </c>
      <c r="H27" s="234">
        <v>0.54835011414039758</v>
      </c>
      <c r="I27" s="236">
        <v>148</v>
      </c>
      <c r="J27" s="236">
        <v>249047.81544959999</v>
      </c>
      <c r="K27" s="236">
        <v>235475</v>
      </c>
      <c r="L27" s="236">
        <v>2633467.6735922997</v>
      </c>
      <c r="M27" s="220" t="s">
        <v>1034</v>
      </c>
      <c r="P27" s="254"/>
      <c r="Q27" s="256"/>
      <c r="R27" s="254"/>
    </row>
    <row r="28" spans="1:18" s="252" customFormat="1" ht="21.95" customHeight="1">
      <c r="A28" s="232" t="s">
        <v>1035</v>
      </c>
      <c r="B28" s="233">
        <v>88</v>
      </c>
      <c r="C28" s="233">
        <v>191319.38708690001</v>
      </c>
      <c r="D28" s="234">
        <v>4.0503575692869255E-2</v>
      </c>
      <c r="E28" s="235">
        <v>2174.0839441693183</v>
      </c>
      <c r="F28" s="233">
        <v>238448</v>
      </c>
      <c r="G28" s="233">
        <v>2781461.268433</v>
      </c>
      <c r="H28" s="234">
        <v>0.58885368983326691</v>
      </c>
      <c r="I28" s="236">
        <v>101</v>
      </c>
      <c r="J28" s="236">
        <v>217445.44915080001</v>
      </c>
      <c r="K28" s="236">
        <v>235576</v>
      </c>
      <c r="L28" s="236">
        <v>2850913.1227430999</v>
      </c>
      <c r="M28" s="220" t="s">
        <v>1035</v>
      </c>
      <c r="P28" s="254"/>
      <c r="Q28" s="257"/>
      <c r="R28" s="254"/>
    </row>
    <row r="29" spans="1:18" s="252" customFormat="1" ht="21.95" customHeight="1">
      <c r="A29" s="232" t="s">
        <v>1036</v>
      </c>
      <c r="B29" s="233">
        <v>64</v>
      </c>
      <c r="C29" s="233">
        <v>172592.74062669999</v>
      </c>
      <c r="D29" s="234">
        <v>3.6539021164844379E-2</v>
      </c>
      <c r="E29" s="235">
        <v>2696.7615722921873</v>
      </c>
      <c r="F29" s="233">
        <v>238512</v>
      </c>
      <c r="G29" s="233">
        <v>2954054.0090597002</v>
      </c>
      <c r="H29" s="234">
        <v>0.62539271099811133</v>
      </c>
      <c r="I29" s="236">
        <v>63</v>
      </c>
      <c r="J29" s="236">
        <v>167975.07746689999</v>
      </c>
      <c r="K29" s="236">
        <v>235639</v>
      </c>
      <c r="L29" s="236">
        <v>3018888.2002099999</v>
      </c>
      <c r="M29" s="220" t="s">
        <v>1036</v>
      </c>
      <c r="P29" s="254"/>
      <c r="Q29" s="255"/>
      <c r="R29" s="254"/>
    </row>
    <row r="30" spans="1:18" s="252" customFormat="1" ht="21.95" customHeight="1">
      <c r="A30" s="232" t="s">
        <v>1037</v>
      </c>
      <c r="B30" s="233">
        <v>44</v>
      </c>
      <c r="C30" s="233">
        <v>138907.55424289999</v>
      </c>
      <c r="D30" s="234">
        <v>2.9407645107252602E-2</v>
      </c>
      <c r="E30" s="235">
        <v>3156.9898691568178</v>
      </c>
      <c r="F30" s="233">
        <v>238556</v>
      </c>
      <c r="G30" s="233">
        <v>3092961.5633026003</v>
      </c>
      <c r="H30" s="234">
        <v>0.65480035610536391</v>
      </c>
      <c r="I30" s="236">
        <v>55</v>
      </c>
      <c r="J30" s="236">
        <v>171957.97497800001</v>
      </c>
      <c r="K30" s="236">
        <v>235694</v>
      </c>
      <c r="L30" s="236">
        <v>3190846.1751879998</v>
      </c>
      <c r="M30" s="220" t="s">
        <v>1037</v>
      </c>
      <c r="P30" s="258"/>
      <c r="Q30" s="255"/>
      <c r="R30" s="254"/>
    </row>
    <row r="31" spans="1:18" s="252" customFormat="1" ht="21.95" customHeight="1">
      <c r="A31" s="232" t="s">
        <v>1038</v>
      </c>
      <c r="B31" s="233">
        <v>25</v>
      </c>
      <c r="C31" s="233">
        <v>92292.234293700007</v>
      </c>
      <c r="D31" s="234">
        <v>1.9538874520233403E-2</v>
      </c>
      <c r="E31" s="235">
        <v>3691.6893717480002</v>
      </c>
      <c r="F31" s="233">
        <v>238581</v>
      </c>
      <c r="G31" s="233">
        <v>3185253.7975963005</v>
      </c>
      <c r="H31" s="234">
        <v>0.67433923062559731</v>
      </c>
      <c r="I31" s="236">
        <v>26</v>
      </c>
      <c r="J31" s="236">
        <v>94316.463533899994</v>
      </c>
      <c r="K31" s="236">
        <v>235720</v>
      </c>
      <c r="L31" s="236">
        <v>3285162.6387219001</v>
      </c>
      <c r="M31" s="220" t="s">
        <v>1038</v>
      </c>
      <c r="P31" s="255"/>
      <c r="Q31" s="255"/>
      <c r="R31" s="254"/>
    </row>
    <row r="32" spans="1:18" s="252" customFormat="1" ht="21.95" customHeight="1">
      <c r="A32" s="232" t="s">
        <v>1039</v>
      </c>
      <c r="B32" s="233">
        <v>39</v>
      </c>
      <c r="C32" s="233">
        <v>172377.78122899999</v>
      </c>
      <c r="D32" s="234">
        <v>3.6493512843036507E-2</v>
      </c>
      <c r="E32" s="235">
        <v>4419.9431084358966</v>
      </c>
      <c r="F32" s="233">
        <v>238620</v>
      </c>
      <c r="G32" s="233">
        <v>3357631.5788253006</v>
      </c>
      <c r="H32" s="234">
        <v>0.7108327434686339</v>
      </c>
      <c r="I32" s="236">
        <v>42</v>
      </c>
      <c r="J32" s="236">
        <v>182229.5663332</v>
      </c>
      <c r="K32" s="236">
        <v>235762</v>
      </c>
      <c r="L32" s="236">
        <v>3467392.2050550999</v>
      </c>
      <c r="M32" s="220" t="s">
        <v>1039</v>
      </c>
      <c r="P32" s="255"/>
      <c r="Q32" s="255"/>
      <c r="R32" s="255"/>
    </row>
    <row r="33" spans="1:18" s="252" customFormat="1" ht="21.95" customHeight="1">
      <c r="A33" s="232" t="s">
        <v>1040</v>
      </c>
      <c r="B33" s="233">
        <v>146</v>
      </c>
      <c r="C33" s="233">
        <v>1365886.8714379</v>
      </c>
      <c r="D33" s="234">
        <v>0.28916725653136616</v>
      </c>
      <c r="E33" s="235">
        <v>9355.3895303965746</v>
      </c>
      <c r="F33" s="233">
        <v>238766</v>
      </c>
      <c r="G33" s="233">
        <v>4723518.4502632003</v>
      </c>
      <c r="H33" s="234">
        <v>1</v>
      </c>
      <c r="I33" s="236">
        <v>142</v>
      </c>
      <c r="J33" s="236">
        <v>1368132.4983137001</v>
      </c>
      <c r="K33" s="236">
        <v>235904</v>
      </c>
      <c r="L33" s="236">
        <v>4835524.7033687998</v>
      </c>
      <c r="M33" s="220" t="s">
        <v>1040</v>
      </c>
      <c r="P33" s="255"/>
      <c r="Q33" s="255"/>
      <c r="R33" s="255"/>
    </row>
    <row r="34" spans="1:18" s="252" customFormat="1" ht="8.1" customHeight="1">
      <c r="A34" s="232"/>
      <c r="B34" s="243"/>
      <c r="C34" s="243"/>
      <c r="D34" s="243"/>
      <c r="E34" s="243"/>
      <c r="F34" s="243"/>
      <c r="G34" s="243"/>
      <c r="H34" s="243"/>
      <c r="I34" s="243"/>
      <c r="J34" s="243"/>
      <c r="K34" s="243"/>
      <c r="L34" s="243"/>
      <c r="M34" s="220"/>
      <c r="P34" s="255"/>
      <c r="Q34" s="255"/>
      <c r="R34" s="255"/>
    </row>
    <row r="35" spans="1:18" s="252" customFormat="1" ht="24.95" customHeight="1">
      <c r="A35" s="39" t="s">
        <v>305</v>
      </c>
      <c r="B35" s="244">
        <v>238766</v>
      </c>
      <c r="C35" s="244">
        <v>4723518.4502632003</v>
      </c>
      <c r="D35" s="245">
        <v>1</v>
      </c>
      <c r="E35" s="246">
        <v>19.78304469758341</v>
      </c>
      <c r="F35" s="247">
        <v>238766</v>
      </c>
      <c r="G35" s="247">
        <v>4723518.4502632003</v>
      </c>
      <c r="H35" s="245">
        <v>1</v>
      </c>
      <c r="I35" s="247">
        <v>235904</v>
      </c>
      <c r="J35" s="247">
        <v>4835524.7033687998</v>
      </c>
      <c r="K35" s="247">
        <v>235904</v>
      </c>
      <c r="L35" s="247">
        <v>4835524.7033687998</v>
      </c>
      <c r="M35" s="248" t="s">
        <v>305</v>
      </c>
      <c r="P35" s="255"/>
      <c r="Q35" s="255"/>
      <c r="R35" s="255"/>
    </row>
    <row r="36" spans="1:18" s="252" customFormat="1">
      <c r="A36" s="43" t="s">
        <v>37</v>
      </c>
      <c r="B36" s="219"/>
      <c r="C36" s="249"/>
      <c r="D36" s="219"/>
      <c r="E36" s="219"/>
      <c r="F36" s="219"/>
      <c r="G36" s="219"/>
      <c r="H36" s="250"/>
      <c r="I36" s="219"/>
      <c r="J36" s="219"/>
      <c r="K36" s="219"/>
      <c r="L36" s="219"/>
      <c r="M36" s="219"/>
      <c r="P36" s="255"/>
      <c r="Q36" s="255"/>
      <c r="R36" s="255"/>
    </row>
    <row r="37" spans="1:18">
      <c r="A37" s="44" t="s">
        <v>38</v>
      </c>
      <c r="B37" s="219"/>
      <c r="C37" s="219"/>
      <c r="D37" s="219"/>
      <c r="E37" s="219"/>
      <c r="F37" s="219"/>
      <c r="G37" s="219"/>
      <c r="H37" s="250"/>
      <c r="I37" s="219"/>
      <c r="J37" s="219"/>
      <c r="K37" s="219"/>
      <c r="L37" s="219"/>
      <c r="M37" s="219"/>
    </row>
    <row r="38" spans="1:18">
      <c r="A38" s="45" t="s">
        <v>39</v>
      </c>
      <c r="B38" s="219"/>
      <c r="C38" s="219"/>
      <c r="D38" s="219"/>
      <c r="E38" s="219"/>
      <c r="F38" s="219"/>
      <c r="G38" s="219"/>
      <c r="H38" s="250"/>
      <c r="I38" s="219"/>
      <c r="J38" s="219"/>
      <c r="K38" s="219"/>
      <c r="L38" s="219"/>
      <c r="M38" s="219"/>
    </row>
    <row r="39" spans="1:18">
      <c r="A39" s="219"/>
      <c r="B39" s="219"/>
      <c r="C39" s="219"/>
      <c r="D39" s="219"/>
      <c r="E39" s="219"/>
      <c r="F39" s="219"/>
      <c r="G39" s="219"/>
      <c r="H39" s="250"/>
      <c r="I39" s="219"/>
      <c r="J39" s="219"/>
      <c r="K39" s="219"/>
      <c r="L39" s="219"/>
      <c r="M39" s="219"/>
    </row>
  </sheetData>
  <mergeCells count="8">
    <mergeCell ref="A2:M2"/>
    <mergeCell ref="A3:M3"/>
    <mergeCell ref="B5:H5"/>
    <mergeCell ref="I5:L5"/>
    <mergeCell ref="B6:E6"/>
    <mergeCell ref="F6:H6"/>
    <mergeCell ref="I6:J6"/>
    <mergeCell ref="K6:L6"/>
  </mergeCells>
  <pageMargins left="0.7" right="0.53" top="0.75" bottom="0.54" header="0.3" footer="0.3"/>
  <pageSetup scale="95" orientation="portrait" r:id="rId1"/>
  <headerFooter>
    <oddFooter>&amp;C&amp;"Maiandra GD,Regular"&amp;9&amp;P</oddFooter>
  </headerFooter>
</worksheet>
</file>

<file path=xl/worksheets/sheet60.xml><?xml version="1.0" encoding="utf-8"?>
<worksheet xmlns="http://schemas.openxmlformats.org/spreadsheetml/2006/main" xmlns:r="http://schemas.openxmlformats.org/officeDocument/2006/relationships">
  <dimension ref="A1:R39"/>
  <sheetViews>
    <sheetView view="pageBreakPreview" zoomScale="60" workbookViewId="0">
      <selection activeCell="A2" sqref="A2:M3"/>
    </sheetView>
  </sheetViews>
  <sheetFormatPr defaultRowHeight="12.75"/>
  <cols>
    <col min="1" max="1" width="25.7109375" style="259" customWidth="1"/>
    <col min="2" max="2" width="12" style="259" customWidth="1"/>
    <col min="3" max="3" width="12.42578125" style="259" customWidth="1"/>
    <col min="4" max="5" width="10.28515625" style="259" customWidth="1"/>
    <col min="6" max="6" width="12" style="259" customWidth="1"/>
    <col min="7" max="7" width="12.5703125" style="259" customWidth="1"/>
    <col min="8" max="8" width="11.28515625" style="259" customWidth="1"/>
    <col min="9" max="9" width="13.85546875" style="259" customWidth="1"/>
    <col min="10" max="10" width="13.28515625" style="259" customWidth="1"/>
    <col min="11" max="11" width="14.140625" style="259" customWidth="1"/>
    <col min="12" max="12" width="13.85546875" style="259" customWidth="1"/>
    <col min="13" max="13" width="29.42578125" style="259" customWidth="1"/>
    <col min="14" max="16384" width="9.140625" style="259"/>
  </cols>
  <sheetData>
    <row r="1" spans="1:18" s="252" customFormat="1">
      <c r="A1" s="219"/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20" t="s">
        <v>1064</v>
      </c>
    </row>
    <row r="2" spans="1:18" s="252" customFormat="1" ht="15" customHeight="1">
      <c r="A2" s="1262" t="s">
        <v>1065</v>
      </c>
      <c r="B2" s="1262"/>
      <c r="C2" s="1262"/>
      <c r="D2" s="1262"/>
      <c r="E2" s="1262"/>
      <c r="F2" s="1262"/>
      <c r="G2" s="1262"/>
      <c r="H2" s="1262"/>
      <c r="I2" s="1262"/>
      <c r="J2" s="1262"/>
      <c r="K2" s="1262"/>
      <c r="L2" s="1262"/>
      <c r="M2" s="1262"/>
    </row>
    <row r="3" spans="1:18" s="252" customFormat="1" ht="15" customHeight="1">
      <c r="A3" s="260" t="s">
        <v>50</v>
      </c>
      <c r="B3" s="260"/>
      <c r="C3" s="260"/>
      <c r="D3" s="260"/>
      <c r="E3" s="260"/>
      <c r="F3" s="260"/>
      <c r="G3" s="260"/>
      <c r="H3" s="260"/>
      <c r="I3" s="260"/>
      <c r="J3" s="260"/>
      <c r="K3" s="260"/>
      <c r="L3" s="260"/>
      <c r="M3" s="260"/>
    </row>
    <row r="4" spans="1:18" s="252" customFormat="1" ht="15" customHeight="1">
      <c r="A4" s="222"/>
      <c r="B4" s="222"/>
      <c r="C4" s="222"/>
      <c r="D4" s="222"/>
      <c r="E4" s="222"/>
      <c r="F4" s="222"/>
      <c r="G4" s="222"/>
      <c r="H4" s="222"/>
      <c r="I4" s="222"/>
      <c r="J4" s="222"/>
      <c r="K4" s="222"/>
      <c r="L4" s="222"/>
      <c r="M4" s="220" t="s">
        <v>0</v>
      </c>
    </row>
    <row r="5" spans="1:18" s="252" customFormat="1" ht="17.100000000000001" customHeight="1">
      <c r="A5" s="18"/>
      <c r="B5" s="1263" t="s">
        <v>1</v>
      </c>
      <c r="C5" s="1264"/>
      <c r="D5" s="1264"/>
      <c r="E5" s="1264"/>
      <c r="F5" s="1264"/>
      <c r="G5" s="1264"/>
      <c r="H5" s="1265"/>
      <c r="I5" s="1266" t="s">
        <v>2</v>
      </c>
      <c r="J5" s="1264"/>
      <c r="K5" s="1264"/>
      <c r="L5" s="1265"/>
      <c r="M5" s="18"/>
    </row>
    <row r="6" spans="1:18" s="252" customFormat="1" ht="17.100000000000001" customHeight="1">
      <c r="A6" s="223"/>
      <c r="B6" s="1267" t="s">
        <v>1044</v>
      </c>
      <c r="C6" s="1268"/>
      <c r="D6" s="1268"/>
      <c r="E6" s="1269"/>
      <c r="F6" s="1270" t="s">
        <v>1045</v>
      </c>
      <c r="G6" s="1271"/>
      <c r="H6" s="1272"/>
      <c r="I6" s="1273" t="s">
        <v>1044</v>
      </c>
      <c r="J6" s="1273"/>
      <c r="K6" s="1273" t="s">
        <v>1045</v>
      </c>
      <c r="L6" s="1273"/>
      <c r="M6" s="223"/>
    </row>
    <row r="7" spans="1:18" s="252" customFormat="1" ht="45.75" customHeight="1">
      <c r="A7" s="61" t="s">
        <v>1001</v>
      </c>
      <c r="B7" s="224" t="s">
        <v>1046</v>
      </c>
      <c r="C7" s="225" t="s">
        <v>5</v>
      </c>
      <c r="D7" s="224" t="s">
        <v>1047</v>
      </c>
      <c r="E7" s="224" t="s">
        <v>1048</v>
      </c>
      <c r="F7" s="226" t="s">
        <v>1046</v>
      </c>
      <c r="G7" s="225" t="s">
        <v>5</v>
      </c>
      <c r="H7" s="224" t="s">
        <v>1049</v>
      </c>
      <c r="I7" s="224" t="s">
        <v>1046</v>
      </c>
      <c r="J7" s="225" t="s">
        <v>5</v>
      </c>
      <c r="K7" s="224" t="s">
        <v>1046</v>
      </c>
      <c r="L7" s="225" t="s">
        <v>5</v>
      </c>
      <c r="M7" s="227" t="s">
        <v>1001</v>
      </c>
    </row>
    <row r="8" spans="1:18" s="252" customFormat="1" ht="15" customHeight="1">
      <c r="A8" s="228" t="s">
        <v>8</v>
      </c>
      <c r="B8" s="225" t="s">
        <v>9</v>
      </c>
      <c r="C8" s="225" t="s">
        <v>10</v>
      </c>
      <c r="D8" s="225" t="s">
        <v>11</v>
      </c>
      <c r="E8" s="225" t="s">
        <v>12</v>
      </c>
      <c r="F8" s="229" t="s">
        <v>13</v>
      </c>
      <c r="G8" s="225" t="s">
        <v>14</v>
      </c>
      <c r="H8" s="225" t="s">
        <v>15</v>
      </c>
      <c r="I8" s="225" t="s">
        <v>1014</v>
      </c>
      <c r="J8" s="225" t="s">
        <v>1050</v>
      </c>
      <c r="K8" s="225" t="s">
        <v>1016</v>
      </c>
      <c r="L8" s="225" t="s">
        <v>1051</v>
      </c>
      <c r="M8" s="225" t="s">
        <v>1052</v>
      </c>
    </row>
    <row r="9" spans="1:18" s="252" customFormat="1" ht="8.1" customHeight="1">
      <c r="A9" s="230"/>
      <c r="B9" s="230"/>
      <c r="C9" s="230"/>
      <c r="D9" s="230"/>
      <c r="E9" s="231"/>
      <c r="F9" s="230"/>
      <c r="G9" s="230"/>
      <c r="H9" s="230"/>
      <c r="I9" s="230"/>
      <c r="J9" s="230"/>
      <c r="K9" s="230"/>
      <c r="L9" s="230"/>
      <c r="M9" s="230"/>
    </row>
    <row r="10" spans="1:18" s="252" customFormat="1" ht="21.95" customHeight="1">
      <c r="A10" s="232" t="s">
        <v>1053</v>
      </c>
      <c r="B10" s="233">
        <v>2040758</v>
      </c>
      <c r="C10" s="233">
        <v>25979.532234599999</v>
      </c>
      <c r="D10" s="234">
        <v>1.9954266151200111E-4</v>
      </c>
      <c r="E10" s="235">
        <v>1.2730334627917665E-2</v>
      </c>
      <c r="F10" s="233">
        <v>2040758</v>
      </c>
      <c r="G10" s="233">
        <v>25979.532234599999</v>
      </c>
      <c r="H10" s="234">
        <v>1.9954266151200111E-4</v>
      </c>
      <c r="I10" s="236">
        <v>1494207</v>
      </c>
      <c r="J10" s="236">
        <v>19826.590604699999</v>
      </c>
      <c r="K10" s="236">
        <v>1494207</v>
      </c>
      <c r="L10" s="236">
        <v>19826.590604699999</v>
      </c>
      <c r="M10" s="220" t="s">
        <v>1053</v>
      </c>
      <c r="P10" s="253"/>
    </row>
    <row r="11" spans="1:18" s="252" customFormat="1" ht="21.95" customHeight="1">
      <c r="A11" s="232" t="s">
        <v>1054</v>
      </c>
      <c r="B11" s="233">
        <v>275341</v>
      </c>
      <c r="C11" s="233">
        <v>20264.599084900001</v>
      </c>
      <c r="D11" s="234">
        <v>1.5564760748421795E-4</v>
      </c>
      <c r="E11" s="235">
        <v>7.3598189462884211E-2</v>
      </c>
      <c r="F11" s="233">
        <v>2316099</v>
      </c>
      <c r="G11" s="233">
        <v>46244.131319499997</v>
      </c>
      <c r="H11" s="234">
        <v>3.5519026899621904E-4</v>
      </c>
      <c r="I11" s="236">
        <v>287833</v>
      </c>
      <c r="J11" s="236">
        <v>20960.738639800002</v>
      </c>
      <c r="K11" s="236">
        <v>1782040</v>
      </c>
      <c r="L11" s="236">
        <v>40787.329244499997</v>
      </c>
      <c r="M11" s="220" t="s">
        <v>1054</v>
      </c>
    </row>
    <row r="12" spans="1:18" s="252" customFormat="1" ht="21.95" customHeight="1">
      <c r="A12" s="232" t="s">
        <v>1055</v>
      </c>
      <c r="B12" s="233">
        <v>419704</v>
      </c>
      <c r="C12" s="233">
        <v>71449.107210699993</v>
      </c>
      <c r="D12" s="234">
        <v>5.4878374586327116E-4</v>
      </c>
      <c r="E12" s="235">
        <v>0.17023689841102299</v>
      </c>
      <c r="F12" s="233">
        <v>2735803</v>
      </c>
      <c r="G12" s="233">
        <v>117693.23853019999</v>
      </c>
      <c r="H12" s="234">
        <v>9.0397401485949015E-4</v>
      </c>
      <c r="I12" s="236">
        <v>410559</v>
      </c>
      <c r="J12" s="236">
        <v>70124.742014599993</v>
      </c>
      <c r="K12" s="236">
        <v>2192599</v>
      </c>
      <c r="L12" s="236">
        <v>110912.07125909999</v>
      </c>
      <c r="M12" s="220" t="s">
        <v>1055</v>
      </c>
      <c r="Q12" s="254"/>
      <c r="R12" s="254"/>
    </row>
    <row r="13" spans="1:18" s="252" customFormat="1" ht="21.95" customHeight="1">
      <c r="A13" s="232" t="s">
        <v>1056</v>
      </c>
      <c r="B13" s="233">
        <v>611825</v>
      </c>
      <c r="C13" s="233">
        <v>230341.38813609999</v>
      </c>
      <c r="D13" s="234">
        <v>1.7691978912473267E-3</v>
      </c>
      <c r="E13" s="235">
        <v>0.37648247151734565</v>
      </c>
      <c r="F13" s="233">
        <v>3347628</v>
      </c>
      <c r="G13" s="233">
        <v>348034.6266663</v>
      </c>
      <c r="H13" s="234">
        <v>2.673171906106817E-3</v>
      </c>
      <c r="I13" s="236">
        <v>597902</v>
      </c>
      <c r="J13" s="236">
        <v>224456.75811520001</v>
      </c>
      <c r="K13" s="236">
        <v>2790501</v>
      </c>
      <c r="L13" s="236">
        <v>335368.82937429997</v>
      </c>
      <c r="M13" s="220" t="s">
        <v>1056</v>
      </c>
      <c r="Q13" s="254"/>
      <c r="R13" s="254"/>
    </row>
    <row r="14" spans="1:18" s="252" customFormat="1" ht="21.95" customHeight="1">
      <c r="A14" s="232" t="s">
        <v>1057</v>
      </c>
      <c r="B14" s="233">
        <v>783488</v>
      </c>
      <c r="C14" s="233">
        <v>560330.46909210004</v>
      </c>
      <c r="D14" s="234">
        <v>4.3037662156209036E-3</v>
      </c>
      <c r="E14" s="235">
        <v>0.71517428357817869</v>
      </c>
      <c r="F14" s="233">
        <v>4131116</v>
      </c>
      <c r="G14" s="233">
        <v>908365.09575840004</v>
      </c>
      <c r="H14" s="234">
        <v>6.976938121727721E-3</v>
      </c>
      <c r="I14" s="236">
        <v>775334</v>
      </c>
      <c r="J14" s="236">
        <v>553451.68360240001</v>
      </c>
      <c r="K14" s="236">
        <v>3565835</v>
      </c>
      <c r="L14" s="236">
        <v>888820.51297669997</v>
      </c>
      <c r="M14" s="220" t="s">
        <v>1057</v>
      </c>
      <c r="Q14" s="254"/>
      <c r="R14" s="254"/>
    </row>
    <row r="15" spans="1:18" s="252" customFormat="1" ht="21.95" customHeight="1">
      <c r="A15" s="232" t="s">
        <v>1022</v>
      </c>
      <c r="B15" s="233">
        <v>621788</v>
      </c>
      <c r="C15" s="233">
        <v>875303.53301330004</v>
      </c>
      <c r="D15" s="234">
        <v>6.723000053700575E-3</v>
      </c>
      <c r="E15" s="235">
        <v>1.4077202085168901</v>
      </c>
      <c r="F15" s="233">
        <v>4752904</v>
      </c>
      <c r="G15" s="233">
        <v>1783668.6287717</v>
      </c>
      <c r="H15" s="234">
        <v>1.3699938175428295E-2</v>
      </c>
      <c r="I15" s="236">
        <v>620977</v>
      </c>
      <c r="J15" s="236">
        <v>873495.47752730001</v>
      </c>
      <c r="K15" s="236">
        <v>4186812</v>
      </c>
      <c r="L15" s="236">
        <v>1762315.9905039999</v>
      </c>
      <c r="M15" s="220" t="s">
        <v>1022</v>
      </c>
      <c r="Q15" s="254"/>
      <c r="R15" s="254"/>
    </row>
    <row r="16" spans="1:18" s="252" customFormat="1" ht="21.95" customHeight="1">
      <c r="A16" s="232" t="s">
        <v>1023</v>
      </c>
      <c r="B16" s="233">
        <v>330958</v>
      </c>
      <c r="C16" s="233">
        <v>809863.65700120002</v>
      </c>
      <c r="D16" s="234">
        <v>6.2203717957876456E-3</v>
      </c>
      <c r="E16" s="235">
        <v>2.4470284960665705</v>
      </c>
      <c r="F16" s="233">
        <v>5083862</v>
      </c>
      <c r="G16" s="233">
        <v>2593532.2857729001</v>
      </c>
      <c r="H16" s="234">
        <v>1.9920309971215942E-2</v>
      </c>
      <c r="I16" s="236">
        <v>335121</v>
      </c>
      <c r="J16" s="236">
        <v>818928.90351430001</v>
      </c>
      <c r="K16" s="236">
        <v>4521933</v>
      </c>
      <c r="L16" s="236">
        <v>2581244.8940182999</v>
      </c>
      <c r="M16" s="220" t="s">
        <v>1023</v>
      </c>
      <c r="P16" s="255"/>
      <c r="Q16" s="255"/>
      <c r="R16" s="255"/>
    </row>
    <row r="17" spans="1:18" s="252" customFormat="1" ht="21.95" customHeight="1">
      <c r="A17" s="232" t="s">
        <v>1024</v>
      </c>
      <c r="B17" s="233">
        <v>227897</v>
      </c>
      <c r="C17" s="233">
        <v>787851.4608614</v>
      </c>
      <c r="D17" s="234">
        <v>6.0513013073817748E-3</v>
      </c>
      <c r="E17" s="235">
        <v>3.4570506011987874</v>
      </c>
      <c r="F17" s="233">
        <v>5311759</v>
      </c>
      <c r="G17" s="233">
        <v>3381383.7466342999</v>
      </c>
      <c r="H17" s="234">
        <v>2.5971611278597716E-2</v>
      </c>
      <c r="I17" s="236">
        <v>227584</v>
      </c>
      <c r="J17" s="236">
        <v>786389.3382456</v>
      </c>
      <c r="K17" s="236">
        <v>4749517</v>
      </c>
      <c r="L17" s="236">
        <v>3367634.2322638999</v>
      </c>
      <c r="M17" s="220" t="s">
        <v>1024</v>
      </c>
      <c r="P17" s="255"/>
      <c r="Q17" s="255"/>
      <c r="R17" s="255"/>
    </row>
    <row r="18" spans="1:18" s="252" customFormat="1" ht="21.95" customHeight="1">
      <c r="A18" s="232" t="s">
        <v>1025</v>
      </c>
      <c r="B18" s="233">
        <v>188841</v>
      </c>
      <c r="C18" s="233">
        <v>849654.28006320004</v>
      </c>
      <c r="D18" s="234">
        <v>6.5259941894979436E-3</v>
      </c>
      <c r="E18" s="235">
        <v>4.499310425507173</v>
      </c>
      <c r="F18" s="233">
        <v>5500600</v>
      </c>
      <c r="G18" s="233">
        <v>4231038.0266974997</v>
      </c>
      <c r="H18" s="234">
        <v>3.2497605468095658E-2</v>
      </c>
      <c r="I18" s="236">
        <v>188656</v>
      </c>
      <c r="J18" s="236">
        <v>848452.60826290003</v>
      </c>
      <c r="K18" s="236">
        <v>4938173</v>
      </c>
      <c r="L18" s="236">
        <v>4216086.8405267997</v>
      </c>
      <c r="M18" s="220" t="s">
        <v>1025</v>
      </c>
      <c r="P18" s="255"/>
      <c r="Q18" s="255"/>
      <c r="R18" s="255"/>
    </row>
    <row r="19" spans="1:18" s="252" customFormat="1" ht="21.95" customHeight="1">
      <c r="A19" s="232" t="s">
        <v>1026</v>
      </c>
      <c r="B19" s="233">
        <v>455747</v>
      </c>
      <c r="C19" s="233">
        <v>3229506.1779272999</v>
      </c>
      <c r="D19" s="234">
        <v>2.4805075483799822E-2</v>
      </c>
      <c r="E19" s="235">
        <v>7.0861819779994164</v>
      </c>
      <c r="F19" s="233">
        <v>5956347</v>
      </c>
      <c r="G19" s="233">
        <v>7460544.2046248</v>
      </c>
      <c r="H19" s="234">
        <v>5.7302680951895481E-2</v>
      </c>
      <c r="I19" s="236">
        <v>454517</v>
      </c>
      <c r="J19" s="236">
        <v>3207315.8901236998</v>
      </c>
      <c r="K19" s="236">
        <v>5392690</v>
      </c>
      <c r="L19" s="236">
        <v>7423402.7306504995</v>
      </c>
      <c r="M19" s="220" t="s">
        <v>1026</v>
      </c>
      <c r="P19" s="255"/>
      <c r="Q19" s="255"/>
      <c r="R19" s="255"/>
    </row>
    <row r="20" spans="1:18" s="252" customFormat="1" ht="21.95" customHeight="1">
      <c r="A20" s="232" t="s">
        <v>1027</v>
      </c>
      <c r="B20" s="233">
        <v>369256</v>
      </c>
      <c r="C20" s="233">
        <v>5785672.5457857996</v>
      </c>
      <c r="D20" s="234">
        <v>4.4438386649835265E-2</v>
      </c>
      <c r="E20" s="235">
        <v>15.66845913346242</v>
      </c>
      <c r="F20" s="233">
        <v>6325603</v>
      </c>
      <c r="G20" s="233">
        <v>13246216.7504106</v>
      </c>
      <c r="H20" s="234">
        <v>0.10174106760173075</v>
      </c>
      <c r="I20" s="236">
        <v>361993</v>
      </c>
      <c r="J20" s="236">
        <v>5668579.5808100998</v>
      </c>
      <c r="K20" s="236">
        <v>5754683</v>
      </c>
      <c r="L20" s="236">
        <v>13091982.311460599</v>
      </c>
      <c r="M20" s="220" t="s">
        <v>1027</v>
      </c>
      <c r="P20" s="255"/>
      <c r="Q20" s="255"/>
      <c r="R20" s="255"/>
    </row>
    <row r="21" spans="1:18" s="252" customFormat="1" ht="21.95" customHeight="1">
      <c r="A21" s="232" t="s">
        <v>1028</v>
      </c>
      <c r="B21" s="233">
        <v>165021</v>
      </c>
      <c r="C21" s="233">
        <v>5845146.7599676996</v>
      </c>
      <c r="D21" s="234">
        <v>4.4895194065843538E-2</v>
      </c>
      <c r="E21" s="235">
        <v>35.420623799199497</v>
      </c>
      <c r="F21" s="233">
        <v>6490624</v>
      </c>
      <c r="G21" s="233">
        <v>19091363.510378301</v>
      </c>
      <c r="H21" s="234">
        <v>0.14663626166757429</v>
      </c>
      <c r="I21" s="236">
        <v>165131</v>
      </c>
      <c r="J21" s="236">
        <v>5853274.0224547004</v>
      </c>
      <c r="K21" s="236">
        <v>5919814</v>
      </c>
      <c r="L21" s="236">
        <v>18945256.333915301</v>
      </c>
      <c r="M21" s="220" t="s">
        <v>1028</v>
      </c>
      <c r="P21" s="255"/>
      <c r="Q21" s="255"/>
      <c r="R21" s="255"/>
    </row>
    <row r="22" spans="1:18" s="252" customFormat="1" ht="21.95" customHeight="1">
      <c r="A22" s="232" t="s">
        <v>1029</v>
      </c>
      <c r="B22" s="233">
        <v>71586</v>
      </c>
      <c r="C22" s="233">
        <v>4343398.2531706002</v>
      </c>
      <c r="D22" s="234">
        <v>3.3360617874788397E-2</v>
      </c>
      <c r="E22" s="235">
        <v>60.673850378154945</v>
      </c>
      <c r="F22" s="233">
        <v>6562210</v>
      </c>
      <c r="G22" s="233">
        <v>23434761.763548903</v>
      </c>
      <c r="H22" s="234">
        <v>0.17999687954236271</v>
      </c>
      <c r="I22" s="236">
        <v>70757</v>
      </c>
      <c r="J22" s="236">
        <v>4287625.2569942996</v>
      </c>
      <c r="K22" s="236">
        <v>5990571</v>
      </c>
      <c r="L22" s="236">
        <v>23232881.5909096</v>
      </c>
      <c r="M22" s="220" t="s">
        <v>1029</v>
      </c>
      <c r="P22" s="255"/>
      <c r="Q22" s="255"/>
      <c r="R22" s="255"/>
    </row>
    <row r="23" spans="1:18" s="252" customFormat="1" ht="21.95" customHeight="1">
      <c r="A23" s="232" t="s">
        <v>1030</v>
      </c>
      <c r="B23" s="233">
        <v>36531</v>
      </c>
      <c r="C23" s="233">
        <v>3162252.3559709</v>
      </c>
      <c r="D23" s="234">
        <v>2.4288514734789827E-2</v>
      </c>
      <c r="E23" s="235">
        <v>86.563531137141055</v>
      </c>
      <c r="F23" s="233">
        <v>6598741</v>
      </c>
      <c r="G23" s="233">
        <v>26597014.119519804</v>
      </c>
      <c r="H23" s="234">
        <v>0.20428539427715253</v>
      </c>
      <c r="I23" s="236">
        <v>36749</v>
      </c>
      <c r="J23" s="236">
        <v>3184350.8924055002</v>
      </c>
      <c r="K23" s="236">
        <v>6027320</v>
      </c>
      <c r="L23" s="236">
        <v>26417232.483315099</v>
      </c>
      <c r="M23" s="220" t="s">
        <v>1030</v>
      </c>
      <c r="P23" s="255"/>
      <c r="Q23" s="255"/>
      <c r="R23" s="255"/>
    </row>
    <row r="24" spans="1:18" s="252" customFormat="1" ht="21.95" customHeight="1">
      <c r="A24" s="232" t="s">
        <v>1031</v>
      </c>
      <c r="B24" s="233">
        <v>92544</v>
      </c>
      <c r="C24" s="233">
        <v>19436943.540728498</v>
      </c>
      <c r="D24" s="234">
        <v>0.14929058039813392</v>
      </c>
      <c r="E24" s="235">
        <v>210.02921357114991</v>
      </c>
      <c r="F24" s="233">
        <v>6691285</v>
      </c>
      <c r="G24" s="233">
        <v>46033957.660248302</v>
      </c>
      <c r="H24" s="234">
        <v>0.35357597467528645</v>
      </c>
      <c r="I24" s="236">
        <v>94027</v>
      </c>
      <c r="J24" s="236">
        <v>19757590.378826302</v>
      </c>
      <c r="K24" s="236">
        <v>6121347</v>
      </c>
      <c r="L24" s="236">
        <v>46174822.862141401</v>
      </c>
      <c r="M24" s="220" t="s">
        <v>1031</v>
      </c>
      <c r="P24" s="255"/>
      <c r="Q24" s="255"/>
      <c r="R24" s="255"/>
    </row>
    <row r="25" spans="1:18" s="252" customFormat="1" ht="21.95" customHeight="1">
      <c r="A25" s="232" t="s">
        <v>1032</v>
      </c>
      <c r="B25" s="233">
        <v>17784</v>
      </c>
      <c r="C25" s="233">
        <v>12251029.402032301</v>
      </c>
      <c r="D25" s="234">
        <v>9.4097268229007588E-2</v>
      </c>
      <c r="E25" s="235">
        <v>688.87929611067818</v>
      </c>
      <c r="F25" s="233">
        <v>6709069</v>
      </c>
      <c r="G25" s="233">
        <v>58284987.062280603</v>
      </c>
      <c r="H25" s="234">
        <v>0.44767324290429406</v>
      </c>
      <c r="I25" s="236">
        <v>17696</v>
      </c>
      <c r="J25" s="236">
        <v>12202374.5778578</v>
      </c>
      <c r="K25" s="236">
        <v>6139043</v>
      </c>
      <c r="L25" s="236">
        <v>58377197.4399992</v>
      </c>
      <c r="M25" s="220" t="s">
        <v>1032</v>
      </c>
      <c r="P25" s="254"/>
      <c r="Q25" s="255"/>
      <c r="R25" s="254"/>
    </row>
    <row r="26" spans="1:18" s="252" customFormat="1" ht="21.95" customHeight="1">
      <c r="A26" s="232" t="s">
        <v>1033</v>
      </c>
      <c r="B26" s="233">
        <v>8923</v>
      </c>
      <c r="C26" s="233">
        <v>10510550.994436899</v>
      </c>
      <c r="D26" s="234">
        <v>8.0729063958831532E-2</v>
      </c>
      <c r="E26" s="235">
        <v>1177.9167314173371</v>
      </c>
      <c r="F26" s="233">
        <v>6717992</v>
      </c>
      <c r="G26" s="233">
        <v>68795538.0567175</v>
      </c>
      <c r="H26" s="234">
        <v>0.52840230686312561</v>
      </c>
      <c r="I26" s="236">
        <v>8875</v>
      </c>
      <c r="J26" s="236">
        <v>10442119.5319432</v>
      </c>
      <c r="K26" s="236">
        <v>6147918</v>
      </c>
      <c r="L26" s="236">
        <v>68819316.971942395</v>
      </c>
      <c r="M26" s="220" t="s">
        <v>1033</v>
      </c>
      <c r="P26" s="254"/>
      <c r="Q26" s="255"/>
      <c r="R26" s="254"/>
    </row>
    <row r="27" spans="1:18" s="252" customFormat="1" ht="21.95" customHeight="1">
      <c r="A27" s="232" t="s">
        <v>1034</v>
      </c>
      <c r="B27" s="233">
        <v>2944</v>
      </c>
      <c r="C27" s="233">
        <v>5105642.5360693</v>
      </c>
      <c r="D27" s="234">
        <v>3.921523648602511E-2</v>
      </c>
      <c r="E27" s="235">
        <v>1734.2535788278872</v>
      </c>
      <c r="F27" s="233">
        <v>6720936</v>
      </c>
      <c r="G27" s="233">
        <v>73901180.592786804</v>
      </c>
      <c r="H27" s="234">
        <v>0.56761754334915071</v>
      </c>
      <c r="I27" s="236">
        <v>2868</v>
      </c>
      <c r="J27" s="236">
        <v>4964982.0756281996</v>
      </c>
      <c r="K27" s="236">
        <v>6150786</v>
      </c>
      <c r="L27" s="236">
        <v>73784299.047570601</v>
      </c>
      <c r="M27" s="220" t="s">
        <v>1034</v>
      </c>
      <c r="P27" s="254"/>
      <c r="Q27" s="256"/>
      <c r="R27" s="254"/>
    </row>
    <row r="28" spans="1:18" s="252" customFormat="1" ht="21.95" customHeight="1">
      <c r="A28" s="232" t="s">
        <v>1035</v>
      </c>
      <c r="B28" s="233">
        <v>2102</v>
      </c>
      <c r="C28" s="233">
        <v>4663827.743117</v>
      </c>
      <c r="D28" s="234">
        <v>3.5821761234624647E-2</v>
      </c>
      <c r="E28" s="235">
        <v>2218.7572517207423</v>
      </c>
      <c r="F28" s="233">
        <v>6723038</v>
      </c>
      <c r="G28" s="233">
        <v>78565008.335903808</v>
      </c>
      <c r="H28" s="234">
        <v>0.60343930458377537</v>
      </c>
      <c r="I28" s="236">
        <v>2067</v>
      </c>
      <c r="J28" s="236">
        <v>4578483.3003324</v>
      </c>
      <c r="K28" s="236">
        <v>6152853</v>
      </c>
      <c r="L28" s="236">
        <v>78362782.347902998</v>
      </c>
      <c r="M28" s="220" t="s">
        <v>1035</v>
      </c>
      <c r="P28" s="254"/>
      <c r="Q28" s="257"/>
      <c r="R28" s="254"/>
    </row>
    <row r="29" spans="1:18" s="252" customFormat="1" ht="21.95" customHeight="1">
      <c r="A29" s="232" t="s">
        <v>1036</v>
      </c>
      <c r="B29" s="233">
        <v>1405</v>
      </c>
      <c r="C29" s="233">
        <v>3842403.4378069998</v>
      </c>
      <c r="D29" s="234">
        <v>2.9512594825003655E-2</v>
      </c>
      <c r="E29" s="235">
        <v>2734.8067173003556</v>
      </c>
      <c r="F29" s="233">
        <v>6724443</v>
      </c>
      <c r="G29" s="233">
        <v>82407411.773710802</v>
      </c>
      <c r="H29" s="234">
        <v>0.63295189940877905</v>
      </c>
      <c r="I29" s="236">
        <v>1406</v>
      </c>
      <c r="J29" s="236">
        <v>3842685.1928384001</v>
      </c>
      <c r="K29" s="236">
        <v>6154259</v>
      </c>
      <c r="L29" s="236">
        <v>82205467.540741399</v>
      </c>
      <c r="M29" s="220" t="s">
        <v>1036</v>
      </c>
      <c r="P29" s="254"/>
      <c r="Q29" s="255"/>
      <c r="R29" s="254"/>
    </row>
    <row r="30" spans="1:18" s="252" customFormat="1" ht="21.95" customHeight="1">
      <c r="A30" s="232" t="s">
        <v>1037</v>
      </c>
      <c r="B30" s="233">
        <v>1095</v>
      </c>
      <c r="C30" s="233">
        <v>3549845.4581944002</v>
      </c>
      <c r="D30" s="234">
        <v>2.7265525964359456E-2</v>
      </c>
      <c r="E30" s="235">
        <v>3241.8679983510506</v>
      </c>
      <c r="F30" s="233">
        <v>6725538</v>
      </c>
      <c r="G30" s="233">
        <v>85957257.231905207</v>
      </c>
      <c r="H30" s="234">
        <v>0.66021742537313854</v>
      </c>
      <c r="I30" s="236">
        <v>1117</v>
      </c>
      <c r="J30" s="236">
        <v>3621172.7068912</v>
      </c>
      <c r="K30" s="236">
        <v>6155376</v>
      </c>
      <c r="L30" s="236">
        <v>85826640.247632593</v>
      </c>
      <c r="M30" s="220" t="s">
        <v>1037</v>
      </c>
      <c r="P30" s="258"/>
      <c r="Q30" s="255"/>
      <c r="R30" s="254"/>
    </row>
    <row r="31" spans="1:18" s="252" customFormat="1" ht="21.95" customHeight="1">
      <c r="A31" s="232" t="s">
        <v>1038</v>
      </c>
      <c r="B31" s="233">
        <v>829</v>
      </c>
      <c r="C31" s="233">
        <v>3090952.2821165002</v>
      </c>
      <c r="D31" s="234">
        <v>2.3740875678996479E-2</v>
      </c>
      <c r="E31" s="235">
        <v>3728.5311002611584</v>
      </c>
      <c r="F31" s="233">
        <v>6726367</v>
      </c>
      <c r="G31" s="233">
        <v>89048209.51402171</v>
      </c>
      <c r="H31" s="234">
        <v>0.68395830105213495</v>
      </c>
      <c r="I31" s="236">
        <v>823</v>
      </c>
      <c r="J31" s="236">
        <v>3068345.3375940998</v>
      </c>
      <c r="K31" s="236">
        <v>6156199</v>
      </c>
      <c r="L31" s="236">
        <v>88894985.5852267</v>
      </c>
      <c r="M31" s="220" t="s">
        <v>1038</v>
      </c>
      <c r="P31" s="255"/>
      <c r="Q31" s="255"/>
      <c r="R31" s="254"/>
    </row>
    <row r="32" spans="1:18" s="252" customFormat="1" ht="21.95" customHeight="1">
      <c r="A32" s="232" t="s">
        <v>1039</v>
      </c>
      <c r="B32" s="233">
        <v>1292</v>
      </c>
      <c r="C32" s="233">
        <v>5841595.5362836001</v>
      </c>
      <c r="D32" s="234">
        <v>4.4867917954050963E-2</v>
      </c>
      <c r="E32" s="235">
        <v>4521.3587742133132</v>
      </c>
      <c r="F32" s="233">
        <v>6727659</v>
      </c>
      <c r="G32" s="233">
        <v>94889805.050305307</v>
      </c>
      <c r="H32" s="234">
        <v>0.72882621900618594</v>
      </c>
      <c r="I32" s="236">
        <v>1281</v>
      </c>
      <c r="J32" s="236">
        <v>5798169.3148616999</v>
      </c>
      <c r="K32" s="236">
        <v>6157480</v>
      </c>
      <c r="L32" s="236">
        <v>94693154.9000884</v>
      </c>
      <c r="M32" s="220" t="s">
        <v>1039</v>
      </c>
      <c r="P32" s="255"/>
      <c r="Q32" s="255"/>
      <c r="R32" s="255"/>
    </row>
    <row r="33" spans="1:18" s="252" customFormat="1" ht="21.95" customHeight="1">
      <c r="A33" s="232" t="s">
        <v>1040</v>
      </c>
      <c r="B33" s="233">
        <v>3330</v>
      </c>
      <c r="C33" s="233">
        <v>35305572.909196898</v>
      </c>
      <c r="D33" s="234">
        <v>0.27117378099381406</v>
      </c>
      <c r="E33" s="235">
        <v>10602.274146905975</v>
      </c>
      <c r="F33" s="233">
        <v>6730989</v>
      </c>
      <c r="G33" s="233">
        <v>130195377.95950221</v>
      </c>
      <c r="H33" s="234">
        <v>1</v>
      </c>
      <c r="I33" s="236">
        <v>3316</v>
      </c>
      <c r="J33" s="236">
        <v>34689180.462352499</v>
      </c>
      <c r="K33" s="236">
        <v>6160796</v>
      </c>
      <c r="L33" s="236">
        <v>129382335.3624409</v>
      </c>
      <c r="M33" s="220" t="s">
        <v>1040</v>
      </c>
      <c r="P33" s="255"/>
      <c r="Q33" s="255"/>
      <c r="R33" s="255"/>
    </row>
    <row r="34" spans="1:18" s="252" customFormat="1" ht="8.1" customHeight="1">
      <c r="A34" s="232"/>
      <c r="B34" s="243"/>
      <c r="C34" s="243"/>
      <c r="D34" s="243"/>
      <c r="E34" s="243"/>
      <c r="F34" s="243"/>
      <c r="G34" s="243"/>
      <c r="H34" s="243"/>
      <c r="I34" s="243"/>
      <c r="J34" s="243"/>
      <c r="K34" s="243"/>
      <c r="L34" s="243"/>
      <c r="M34" s="220"/>
      <c r="P34" s="255"/>
      <c r="Q34" s="255"/>
      <c r="R34" s="255"/>
    </row>
    <row r="35" spans="1:18" s="252" customFormat="1" ht="24.95" customHeight="1">
      <c r="A35" s="39" t="s">
        <v>305</v>
      </c>
      <c r="B35" s="244">
        <v>6730989</v>
      </c>
      <c r="C35" s="244">
        <v>130195377.95950221</v>
      </c>
      <c r="D35" s="245">
        <v>1</v>
      </c>
      <c r="E35" s="246">
        <v>19.342681730649421</v>
      </c>
      <c r="F35" s="247">
        <v>6730989</v>
      </c>
      <c r="G35" s="247">
        <v>130195377.95950221</v>
      </c>
      <c r="H35" s="245">
        <v>1</v>
      </c>
      <c r="I35" s="247">
        <v>6160796</v>
      </c>
      <c r="J35" s="247">
        <v>129382335.3624409</v>
      </c>
      <c r="K35" s="247">
        <v>6160796</v>
      </c>
      <c r="L35" s="247">
        <v>129382335.3624409</v>
      </c>
      <c r="M35" s="248" t="s">
        <v>305</v>
      </c>
      <c r="P35" s="255"/>
      <c r="Q35" s="255"/>
      <c r="R35" s="255"/>
    </row>
    <row r="36" spans="1:18" s="252" customFormat="1">
      <c r="A36" s="43" t="s">
        <v>37</v>
      </c>
      <c r="B36" s="219"/>
      <c r="C36" s="249"/>
      <c r="D36" s="219"/>
      <c r="E36" s="219"/>
      <c r="F36" s="219"/>
      <c r="G36" s="219"/>
      <c r="H36" s="250"/>
      <c r="I36" s="219"/>
      <c r="J36" s="219"/>
      <c r="K36" s="219"/>
      <c r="L36" s="219"/>
      <c r="M36" s="219"/>
      <c r="P36" s="255"/>
      <c r="Q36" s="255"/>
      <c r="R36" s="255"/>
    </row>
    <row r="37" spans="1:18">
      <c r="A37" s="44" t="s">
        <v>38</v>
      </c>
      <c r="B37" s="219"/>
      <c r="C37" s="219"/>
      <c r="D37" s="219"/>
      <c r="E37" s="219"/>
      <c r="F37" s="219"/>
      <c r="G37" s="219"/>
      <c r="H37" s="250"/>
      <c r="I37" s="219"/>
      <c r="J37" s="219"/>
      <c r="K37" s="219"/>
      <c r="L37" s="219"/>
      <c r="M37" s="219"/>
    </row>
    <row r="38" spans="1:18">
      <c r="A38" s="45" t="s">
        <v>39</v>
      </c>
      <c r="B38" s="219"/>
      <c r="C38" s="219"/>
      <c r="D38" s="219"/>
      <c r="E38" s="219"/>
      <c r="F38" s="219"/>
      <c r="G38" s="219"/>
      <c r="H38" s="250"/>
      <c r="I38" s="219"/>
      <c r="J38" s="219"/>
      <c r="K38" s="219"/>
      <c r="L38" s="219"/>
      <c r="M38" s="219"/>
    </row>
    <row r="39" spans="1:18">
      <c r="A39" s="219"/>
      <c r="B39" s="219"/>
      <c r="C39" s="219"/>
      <c r="D39" s="219"/>
      <c r="E39" s="219"/>
      <c r="F39" s="219"/>
      <c r="G39" s="219"/>
      <c r="H39" s="250"/>
      <c r="I39" s="219"/>
      <c r="J39" s="219"/>
      <c r="K39" s="219"/>
      <c r="L39" s="219"/>
      <c r="M39" s="219"/>
    </row>
  </sheetData>
  <mergeCells count="7">
    <mergeCell ref="A2:M2"/>
    <mergeCell ref="B5:H5"/>
    <mergeCell ref="I5:L5"/>
    <mergeCell ref="B6:E6"/>
    <mergeCell ref="F6:H6"/>
    <mergeCell ref="I6:J6"/>
    <mergeCell ref="K6:L6"/>
  </mergeCells>
  <pageMargins left="0.7" right="0.52" top="0.75" bottom="0.54" header="0.3" footer="0.3"/>
  <pageSetup scale="95" orientation="portrait" r:id="rId1"/>
  <headerFooter>
    <oddFooter>&amp;C&amp;"Maiandra GD,Regular"&amp;9&amp;P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>
  <dimension ref="A1:R39"/>
  <sheetViews>
    <sheetView view="pageBreakPreview" zoomScale="60" workbookViewId="0">
      <selection activeCell="A2" sqref="A2:M3"/>
    </sheetView>
  </sheetViews>
  <sheetFormatPr defaultRowHeight="12.75"/>
  <cols>
    <col min="1" max="1" width="25.7109375" style="259" customWidth="1"/>
    <col min="2" max="2" width="12.85546875" style="259" customWidth="1"/>
    <col min="3" max="3" width="12.7109375" style="259" customWidth="1"/>
    <col min="4" max="5" width="10.28515625" style="259" customWidth="1"/>
    <col min="6" max="6" width="11.85546875" style="259" customWidth="1"/>
    <col min="7" max="7" width="12.28515625" style="259" customWidth="1"/>
    <col min="8" max="8" width="11.28515625" style="259" customWidth="1"/>
    <col min="9" max="9" width="13.5703125" style="259" customWidth="1"/>
    <col min="10" max="10" width="13.7109375" style="259" customWidth="1"/>
    <col min="11" max="11" width="13.42578125" style="259" customWidth="1"/>
    <col min="12" max="12" width="13.7109375" style="259" customWidth="1"/>
    <col min="13" max="13" width="30.42578125" style="259" customWidth="1"/>
    <col min="14" max="16384" width="9.140625" style="259"/>
  </cols>
  <sheetData>
    <row r="1" spans="1:18" s="252" customFormat="1">
      <c r="A1" s="219"/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20" t="s">
        <v>1066</v>
      </c>
    </row>
    <row r="2" spans="1:18" s="252" customFormat="1" ht="15" customHeight="1">
      <c r="A2" s="1262" t="s">
        <v>1067</v>
      </c>
      <c r="B2" s="1262"/>
      <c r="C2" s="1262"/>
      <c r="D2" s="1262"/>
      <c r="E2" s="1262"/>
      <c r="F2" s="1262"/>
      <c r="G2" s="1262"/>
      <c r="H2" s="1262"/>
      <c r="I2" s="1262"/>
      <c r="J2" s="1262"/>
      <c r="K2" s="1262"/>
      <c r="L2" s="1262"/>
      <c r="M2" s="1262"/>
    </row>
    <row r="3" spans="1:18" s="252" customFormat="1" ht="15" customHeight="1">
      <c r="A3" s="1262" t="s">
        <v>52</v>
      </c>
      <c r="B3" s="1262"/>
      <c r="C3" s="1262"/>
      <c r="D3" s="1262"/>
      <c r="E3" s="1262"/>
      <c r="F3" s="1262"/>
      <c r="G3" s="1262"/>
      <c r="H3" s="1262"/>
      <c r="I3" s="1262"/>
      <c r="J3" s="1262"/>
      <c r="K3" s="1262"/>
      <c r="L3" s="1262"/>
      <c r="M3" s="1262"/>
    </row>
    <row r="4" spans="1:18" s="252" customFormat="1" ht="15" customHeight="1">
      <c r="A4" s="222"/>
      <c r="B4" s="222"/>
      <c r="C4" s="222"/>
      <c r="D4" s="222"/>
      <c r="E4" s="222"/>
      <c r="F4" s="222"/>
      <c r="G4" s="222"/>
      <c r="H4" s="222"/>
      <c r="I4" s="222"/>
      <c r="J4" s="222"/>
      <c r="K4" s="222"/>
      <c r="L4" s="222"/>
      <c r="M4" s="220" t="s">
        <v>0</v>
      </c>
    </row>
    <row r="5" spans="1:18" s="252" customFormat="1" ht="17.100000000000001" customHeight="1">
      <c r="A5" s="18"/>
      <c r="B5" s="1263" t="s">
        <v>1</v>
      </c>
      <c r="C5" s="1264"/>
      <c r="D5" s="1264"/>
      <c r="E5" s="1264"/>
      <c r="F5" s="1264"/>
      <c r="G5" s="1264"/>
      <c r="H5" s="1265"/>
      <c r="I5" s="1266" t="s">
        <v>2</v>
      </c>
      <c r="J5" s="1264"/>
      <c r="K5" s="1264"/>
      <c r="L5" s="1265"/>
      <c r="M5" s="18"/>
    </row>
    <row r="6" spans="1:18" s="252" customFormat="1" ht="17.100000000000001" customHeight="1">
      <c r="A6" s="223"/>
      <c r="B6" s="1267" t="s">
        <v>1044</v>
      </c>
      <c r="C6" s="1268"/>
      <c r="D6" s="1268"/>
      <c r="E6" s="1269"/>
      <c r="F6" s="1270" t="s">
        <v>1045</v>
      </c>
      <c r="G6" s="1271"/>
      <c r="H6" s="1272"/>
      <c r="I6" s="1273" t="s">
        <v>1044</v>
      </c>
      <c r="J6" s="1273"/>
      <c r="K6" s="1273" t="s">
        <v>1045</v>
      </c>
      <c r="L6" s="1273"/>
      <c r="M6" s="223"/>
    </row>
    <row r="7" spans="1:18" s="252" customFormat="1" ht="45.75" customHeight="1">
      <c r="A7" s="61" t="s">
        <v>1001</v>
      </c>
      <c r="B7" s="224" t="s">
        <v>1046</v>
      </c>
      <c r="C7" s="225" t="s">
        <v>5</v>
      </c>
      <c r="D7" s="224" t="s">
        <v>1047</v>
      </c>
      <c r="E7" s="224" t="s">
        <v>1048</v>
      </c>
      <c r="F7" s="226" t="s">
        <v>1046</v>
      </c>
      <c r="G7" s="225" t="s">
        <v>5</v>
      </c>
      <c r="H7" s="224" t="s">
        <v>1049</v>
      </c>
      <c r="I7" s="224" t="s">
        <v>1046</v>
      </c>
      <c r="J7" s="225" t="s">
        <v>5</v>
      </c>
      <c r="K7" s="224" t="s">
        <v>1046</v>
      </c>
      <c r="L7" s="225" t="s">
        <v>5</v>
      </c>
      <c r="M7" s="227" t="s">
        <v>1001</v>
      </c>
    </row>
    <row r="8" spans="1:18" s="252" customFormat="1" ht="15" customHeight="1">
      <c r="A8" s="228" t="s">
        <v>8</v>
      </c>
      <c r="B8" s="225" t="s">
        <v>9</v>
      </c>
      <c r="C8" s="225" t="s">
        <v>10</v>
      </c>
      <c r="D8" s="225" t="s">
        <v>11</v>
      </c>
      <c r="E8" s="225" t="s">
        <v>12</v>
      </c>
      <c r="F8" s="229" t="s">
        <v>13</v>
      </c>
      <c r="G8" s="225" t="s">
        <v>14</v>
      </c>
      <c r="H8" s="225" t="s">
        <v>15</v>
      </c>
      <c r="I8" s="225" t="s">
        <v>1014</v>
      </c>
      <c r="J8" s="225" t="s">
        <v>1050</v>
      </c>
      <c r="K8" s="225" t="s">
        <v>1016</v>
      </c>
      <c r="L8" s="225" t="s">
        <v>1051</v>
      </c>
      <c r="M8" s="225" t="s">
        <v>1052</v>
      </c>
    </row>
    <row r="9" spans="1:18" s="252" customFormat="1" ht="8.1" customHeight="1">
      <c r="A9" s="230"/>
      <c r="B9" s="230"/>
      <c r="C9" s="230"/>
      <c r="D9" s="230"/>
      <c r="E9" s="231"/>
      <c r="F9" s="230"/>
      <c r="G9" s="230"/>
      <c r="H9" s="230"/>
      <c r="I9" s="230"/>
      <c r="J9" s="230"/>
      <c r="K9" s="230"/>
      <c r="L9" s="230"/>
      <c r="M9" s="230"/>
    </row>
    <row r="10" spans="1:18" s="252" customFormat="1" ht="21.95" customHeight="1">
      <c r="A10" s="232" t="s">
        <v>1053</v>
      </c>
      <c r="B10" s="233">
        <v>52535</v>
      </c>
      <c r="C10" s="233">
        <v>825.41347399999995</v>
      </c>
      <c r="D10" s="234">
        <v>1.759676592401772E-5</v>
      </c>
      <c r="E10" s="235">
        <v>1.5711686951556104E-2</v>
      </c>
      <c r="F10" s="233">
        <v>52535</v>
      </c>
      <c r="G10" s="233">
        <v>825.41347399999995</v>
      </c>
      <c r="H10" s="234">
        <v>1.759676592401772E-5</v>
      </c>
      <c r="I10" s="236">
        <v>48970</v>
      </c>
      <c r="J10" s="236">
        <v>733.51738209999996</v>
      </c>
      <c r="K10" s="236">
        <v>48970</v>
      </c>
      <c r="L10" s="236">
        <v>733.51738209999996</v>
      </c>
      <c r="M10" s="220" t="s">
        <v>1053</v>
      </c>
      <c r="P10" s="253"/>
    </row>
    <row r="11" spans="1:18" s="252" customFormat="1" ht="21.95" customHeight="1">
      <c r="A11" s="232" t="s">
        <v>1054</v>
      </c>
      <c r="B11" s="233">
        <v>38542</v>
      </c>
      <c r="C11" s="233">
        <v>2887.6559228000001</v>
      </c>
      <c r="D11" s="234">
        <v>6.1561153219816448E-5</v>
      </c>
      <c r="E11" s="235">
        <v>7.4922316506668057E-2</v>
      </c>
      <c r="F11" s="233">
        <v>91077</v>
      </c>
      <c r="G11" s="233">
        <v>3713.0693968</v>
      </c>
      <c r="H11" s="234">
        <v>7.9157919143834179E-5</v>
      </c>
      <c r="I11" s="236">
        <v>36376</v>
      </c>
      <c r="J11" s="236">
        <v>2753.4594772999999</v>
      </c>
      <c r="K11" s="236">
        <v>85346</v>
      </c>
      <c r="L11" s="236">
        <v>3486.9768593999997</v>
      </c>
      <c r="M11" s="220" t="s">
        <v>1054</v>
      </c>
    </row>
    <row r="12" spans="1:18" s="252" customFormat="1" ht="21.95" customHeight="1">
      <c r="A12" s="232" t="s">
        <v>1055</v>
      </c>
      <c r="B12" s="233">
        <v>156688</v>
      </c>
      <c r="C12" s="233">
        <v>27985.580367400002</v>
      </c>
      <c r="D12" s="234">
        <v>5.9661699558459557E-4</v>
      </c>
      <c r="E12" s="235">
        <v>0.17860704308817524</v>
      </c>
      <c r="F12" s="233">
        <v>247765</v>
      </c>
      <c r="G12" s="233">
        <v>31698.649764200003</v>
      </c>
      <c r="H12" s="234">
        <v>6.7577491472842969E-4</v>
      </c>
      <c r="I12" s="236">
        <v>157325</v>
      </c>
      <c r="J12" s="236">
        <v>28238.608599300002</v>
      </c>
      <c r="K12" s="236">
        <v>242671</v>
      </c>
      <c r="L12" s="236">
        <v>31725.585458699999</v>
      </c>
      <c r="M12" s="220" t="s">
        <v>1055</v>
      </c>
      <c r="Q12" s="254"/>
      <c r="R12" s="254"/>
    </row>
    <row r="13" spans="1:18" s="252" customFormat="1" ht="21.95" customHeight="1">
      <c r="A13" s="232" t="s">
        <v>1056</v>
      </c>
      <c r="B13" s="233">
        <v>302957</v>
      </c>
      <c r="C13" s="233">
        <v>113646.16458310001</v>
      </c>
      <c r="D13" s="234">
        <v>2.4227917514358429E-3</v>
      </c>
      <c r="E13" s="235">
        <v>0.37512308539858796</v>
      </c>
      <c r="F13" s="233">
        <v>550722</v>
      </c>
      <c r="G13" s="233">
        <v>145344.81434730001</v>
      </c>
      <c r="H13" s="234">
        <v>3.0985666661642727E-3</v>
      </c>
      <c r="I13" s="236">
        <v>307169</v>
      </c>
      <c r="J13" s="236">
        <v>114946.1267393</v>
      </c>
      <c r="K13" s="236">
        <v>549840</v>
      </c>
      <c r="L13" s="236">
        <v>146671.71219799999</v>
      </c>
      <c r="M13" s="220" t="s">
        <v>1056</v>
      </c>
      <c r="Q13" s="254"/>
      <c r="R13" s="254"/>
    </row>
    <row r="14" spans="1:18" s="252" customFormat="1" ht="21.95" customHeight="1">
      <c r="A14" s="232" t="s">
        <v>1057</v>
      </c>
      <c r="B14" s="233">
        <v>384860</v>
      </c>
      <c r="C14" s="233">
        <v>270068.53005559999</v>
      </c>
      <c r="D14" s="234">
        <v>5.7575177247856961E-3</v>
      </c>
      <c r="E14" s="235">
        <v>0.70173187667099723</v>
      </c>
      <c r="F14" s="233">
        <v>935582</v>
      </c>
      <c r="G14" s="233">
        <v>415413.34440289997</v>
      </c>
      <c r="H14" s="234">
        <v>8.8560843909499688E-3</v>
      </c>
      <c r="I14" s="236">
        <v>384724</v>
      </c>
      <c r="J14" s="236">
        <v>269430.28076529998</v>
      </c>
      <c r="K14" s="236">
        <v>934564</v>
      </c>
      <c r="L14" s="236">
        <v>416101.99296329997</v>
      </c>
      <c r="M14" s="220" t="s">
        <v>1057</v>
      </c>
      <c r="Q14" s="254"/>
      <c r="R14" s="254"/>
    </row>
    <row r="15" spans="1:18" s="252" customFormat="1" ht="21.95" customHeight="1">
      <c r="A15" s="232" t="s">
        <v>1022</v>
      </c>
      <c r="B15" s="233">
        <v>248483</v>
      </c>
      <c r="C15" s="233">
        <v>336172.24247410003</v>
      </c>
      <c r="D15" s="234">
        <v>7.166764836418052E-3</v>
      </c>
      <c r="E15" s="235">
        <v>1.3528983571274495</v>
      </c>
      <c r="F15" s="233">
        <v>1184065</v>
      </c>
      <c r="G15" s="233">
        <v>751585.58687700005</v>
      </c>
      <c r="H15" s="234">
        <v>1.6022849227368022E-2</v>
      </c>
      <c r="I15" s="236">
        <v>252383</v>
      </c>
      <c r="J15" s="236">
        <v>340821.22634930001</v>
      </c>
      <c r="K15" s="236">
        <v>1186947</v>
      </c>
      <c r="L15" s="236">
        <v>756923.21931259998</v>
      </c>
      <c r="M15" s="220" t="s">
        <v>1022</v>
      </c>
      <c r="Q15" s="254"/>
      <c r="R15" s="254"/>
    </row>
    <row r="16" spans="1:18" s="252" customFormat="1" ht="21.95" customHeight="1">
      <c r="A16" s="232" t="s">
        <v>1023</v>
      </c>
      <c r="B16" s="233">
        <v>107753</v>
      </c>
      <c r="C16" s="233">
        <v>257400.28671059999</v>
      </c>
      <c r="D16" s="234">
        <v>5.4874468817084961E-3</v>
      </c>
      <c r="E16" s="235">
        <v>2.3887992604437929</v>
      </c>
      <c r="F16" s="233">
        <v>1291818</v>
      </c>
      <c r="G16" s="233">
        <v>1008985.8735876001</v>
      </c>
      <c r="H16" s="234">
        <v>2.1510296109076517E-2</v>
      </c>
      <c r="I16" s="236">
        <v>111787</v>
      </c>
      <c r="J16" s="236">
        <v>266511.74998229998</v>
      </c>
      <c r="K16" s="236">
        <v>1298734</v>
      </c>
      <c r="L16" s="236">
        <v>1023434.9692949</v>
      </c>
      <c r="M16" s="220" t="s">
        <v>1023</v>
      </c>
      <c r="P16" s="255"/>
      <c r="Q16" s="255"/>
      <c r="R16" s="255"/>
    </row>
    <row r="17" spans="1:18" s="252" customFormat="1" ht="21.95" customHeight="1">
      <c r="A17" s="232" t="s">
        <v>1024</v>
      </c>
      <c r="B17" s="233">
        <v>66684</v>
      </c>
      <c r="C17" s="233">
        <v>227043.20882930001</v>
      </c>
      <c r="D17" s="234">
        <v>4.8402725739937046E-3</v>
      </c>
      <c r="E17" s="235">
        <v>3.4047628940870376</v>
      </c>
      <c r="F17" s="233">
        <v>1358502</v>
      </c>
      <c r="G17" s="233">
        <v>1236029.0824169</v>
      </c>
      <c r="H17" s="234">
        <v>2.635056868307022E-2</v>
      </c>
      <c r="I17" s="236">
        <v>68118</v>
      </c>
      <c r="J17" s="236">
        <v>231376.7795263</v>
      </c>
      <c r="K17" s="236">
        <v>1366852</v>
      </c>
      <c r="L17" s="236">
        <v>1254811.7488211999</v>
      </c>
      <c r="M17" s="220" t="s">
        <v>1024</v>
      </c>
      <c r="P17" s="255"/>
      <c r="Q17" s="255"/>
      <c r="R17" s="255"/>
    </row>
    <row r="18" spans="1:18" s="252" customFormat="1" ht="21.95" customHeight="1">
      <c r="A18" s="232" t="s">
        <v>1025</v>
      </c>
      <c r="B18" s="233">
        <v>45596</v>
      </c>
      <c r="C18" s="233">
        <v>203859.9502129</v>
      </c>
      <c r="D18" s="234">
        <v>4.3460349729865294E-3</v>
      </c>
      <c r="E18" s="235">
        <v>4.4710051366983947</v>
      </c>
      <c r="F18" s="233">
        <v>1404098</v>
      </c>
      <c r="G18" s="233">
        <v>1439889.0326298</v>
      </c>
      <c r="H18" s="234">
        <v>3.069660365605675E-2</v>
      </c>
      <c r="I18" s="236">
        <v>47504</v>
      </c>
      <c r="J18" s="236">
        <v>211992.08045820001</v>
      </c>
      <c r="K18" s="236">
        <v>1414356</v>
      </c>
      <c r="L18" s="236">
        <v>1466803.8292793999</v>
      </c>
      <c r="M18" s="220" t="s">
        <v>1025</v>
      </c>
      <c r="P18" s="255"/>
      <c r="Q18" s="255"/>
      <c r="R18" s="255"/>
    </row>
    <row r="19" spans="1:18" s="252" customFormat="1" ht="21.95" customHeight="1">
      <c r="A19" s="232" t="s">
        <v>1026</v>
      </c>
      <c r="B19" s="233">
        <v>124997</v>
      </c>
      <c r="C19" s="233">
        <v>842060.40959609998</v>
      </c>
      <c r="D19" s="234">
        <v>1.7951657427808184E-2</v>
      </c>
      <c r="E19" s="235">
        <v>6.7366449562477495</v>
      </c>
      <c r="F19" s="233">
        <v>1529095</v>
      </c>
      <c r="G19" s="233">
        <v>2281949.4422259</v>
      </c>
      <c r="H19" s="234">
        <v>4.8648261083864934E-2</v>
      </c>
      <c r="I19" s="236">
        <v>128866</v>
      </c>
      <c r="J19" s="236">
        <v>864217.33345459995</v>
      </c>
      <c r="K19" s="236">
        <v>1543222</v>
      </c>
      <c r="L19" s="236">
        <v>2331021.162734</v>
      </c>
      <c r="M19" s="220" t="s">
        <v>1026</v>
      </c>
      <c r="P19" s="255"/>
      <c r="Q19" s="255"/>
      <c r="R19" s="255"/>
    </row>
    <row r="20" spans="1:18" s="252" customFormat="1" ht="21.95" customHeight="1">
      <c r="A20" s="232" t="s">
        <v>1027</v>
      </c>
      <c r="B20" s="233">
        <v>92808</v>
      </c>
      <c r="C20" s="233">
        <v>1452229.2691403001</v>
      </c>
      <c r="D20" s="234">
        <v>3.0959681810414922E-2</v>
      </c>
      <c r="E20" s="235">
        <v>15.647673359411906</v>
      </c>
      <c r="F20" s="233">
        <v>1621903</v>
      </c>
      <c r="G20" s="233">
        <v>3734178.7113661999</v>
      </c>
      <c r="H20" s="234">
        <v>7.9607942894279846E-2</v>
      </c>
      <c r="I20" s="236">
        <v>94185</v>
      </c>
      <c r="J20" s="236">
        <v>1471524.2911100001</v>
      </c>
      <c r="K20" s="236">
        <v>1637407</v>
      </c>
      <c r="L20" s="236">
        <v>3802545.4538440001</v>
      </c>
      <c r="M20" s="220" t="s">
        <v>1027</v>
      </c>
      <c r="P20" s="255"/>
      <c r="Q20" s="255"/>
      <c r="R20" s="255"/>
    </row>
    <row r="21" spans="1:18" s="252" customFormat="1" ht="21.95" customHeight="1">
      <c r="A21" s="232" t="s">
        <v>1028</v>
      </c>
      <c r="B21" s="233">
        <v>47861</v>
      </c>
      <c r="C21" s="233">
        <v>1697289.1496136</v>
      </c>
      <c r="D21" s="234">
        <v>3.6184046919405646E-2</v>
      </c>
      <c r="E21" s="235">
        <v>35.462885222072252</v>
      </c>
      <c r="F21" s="233">
        <v>1669764</v>
      </c>
      <c r="G21" s="233">
        <v>5431467.8609798001</v>
      </c>
      <c r="H21" s="234">
        <v>0.11579198981368551</v>
      </c>
      <c r="I21" s="236">
        <v>48877</v>
      </c>
      <c r="J21" s="236">
        <v>1735408.1080268</v>
      </c>
      <c r="K21" s="236">
        <v>1686284</v>
      </c>
      <c r="L21" s="236">
        <v>5537953.5618708003</v>
      </c>
      <c r="M21" s="220" t="s">
        <v>1028</v>
      </c>
      <c r="P21" s="255"/>
      <c r="Q21" s="255"/>
      <c r="R21" s="255"/>
    </row>
    <row r="22" spans="1:18" s="252" customFormat="1" ht="21.95" customHeight="1">
      <c r="A22" s="232" t="s">
        <v>1029</v>
      </c>
      <c r="B22" s="233">
        <v>21994</v>
      </c>
      <c r="C22" s="233">
        <v>1330242.7701286001</v>
      </c>
      <c r="D22" s="234">
        <v>2.8359084731962938E-2</v>
      </c>
      <c r="E22" s="235">
        <v>60.482075571910521</v>
      </c>
      <c r="F22" s="233">
        <v>1691758</v>
      </c>
      <c r="G22" s="233">
        <v>6761710.6311084004</v>
      </c>
      <c r="H22" s="234">
        <v>0.14415107454564843</v>
      </c>
      <c r="I22" s="236">
        <v>22101</v>
      </c>
      <c r="J22" s="236">
        <v>1336501.0127840999</v>
      </c>
      <c r="K22" s="236">
        <v>1708385</v>
      </c>
      <c r="L22" s="236">
        <v>6874454.5746549005</v>
      </c>
      <c r="M22" s="220" t="s">
        <v>1029</v>
      </c>
      <c r="P22" s="255"/>
      <c r="Q22" s="255"/>
      <c r="R22" s="255"/>
    </row>
    <row r="23" spans="1:18" s="252" customFormat="1" ht="21.95" customHeight="1">
      <c r="A23" s="232" t="s">
        <v>1030</v>
      </c>
      <c r="B23" s="233">
        <v>10608</v>
      </c>
      <c r="C23" s="233">
        <v>919662.83240720001</v>
      </c>
      <c r="D23" s="234">
        <v>1.9606042426790621E-2</v>
      </c>
      <c r="E23" s="235">
        <v>86.695214216365002</v>
      </c>
      <c r="F23" s="233">
        <v>1702366</v>
      </c>
      <c r="G23" s="233">
        <v>7681373.4635156002</v>
      </c>
      <c r="H23" s="234">
        <v>0.16375711697243905</v>
      </c>
      <c r="I23" s="236">
        <v>10943</v>
      </c>
      <c r="J23" s="236">
        <v>948402.62683259998</v>
      </c>
      <c r="K23" s="236">
        <v>1719328</v>
      </c>
      <c r="L23" s="236">
        <v>7822857.2014875002</v>
      </c>
      <c r="M23" s="220" t="s">
        <v>1030</v>
      </c>
      <c r="P23" s="255"/>
      <c r="Q23" s="255"/>
      <c r="R23" s="255"/>
    </row>
    <row r="24" spans="1:18" s="252" customFormat="1" ht="21.95" customHeight="1">
      <c r="A24" s="232" t="s">
        <v>1031</v>
      </c>
      <c r="B24" s="233">
        <v>31740</v>
      </c>
      <c r="C24" s="233">
        <v>6843123.8674937002</v>
      </c>
      <c r="D24" s="234">
        <v>0.14588670124537548</v>
      </c>
      <c r="E24" s="235">
        <v>215.5993657055356</v>
      </c>
      <c r="F24" s="233">
        <v>1734106</v>
      </c>
      <c r="G24" s="233">
        <v>14524497.3310093</v>
      </c>
      <c r="H24" s="234">
        <v>0.3096438182178145</v>
      </c>
      <c r="I24" s="236">
        <v>32315</v>
      </c>
      <c r="J24" s="236">
        <v>6977447.7059233999</v>
      </c>
      <c r="K24" s="236">
        <v>1751643</v>
      </c>
      <c r="L24" s="236">
        <v>14800304.907410901</v>
      </c>
      <c r="M24" s="220" t="s">
        <v>1031</v>
      </c>
      <c r="P24" s="255"/>
      <c r="Q24" s="255"/>
      <c r="R24" s="255"/>
    </row>
    <row r="25" spans="1:18" s="252" customFormat="1" ht="21.95" customHeight="1">
      <c r="A25" s="232" t="s">
        <v>1032</v>
      </c>
      <c r="B25" s="233">
        <v>7608</v>
      </c>
      <c r="C25" s="233">
        <v>5315888.6869770996</v>
      </c>
      <c r="D25" s="234">
        <v>0.11332798875884345</v>
      </c>
      <c r="E25" s="235">
        <v>698.72353929772601</v>
      </c>
      <c r="F25" s="233">
        <v>1741714</v>
      </c>
      <c r="G25" s="233">
        <v>19840386.017986402</v>
      </c>
      <c r="H25" s="234">
        <v>0.42297180697665804</v>
      </c>
      <c r="I25" s="236">
        <v>7535</v>
      </c>
      <c r="J25" s="236">
        <v>5271281.6311581004</v>
      </c>
      <c r="K25" s="236">
        <v>1759178</v>
      </c>
      <c r="L25" s="236">
        <v>20071586.538569003</v>
      </c>
      <c r="M25" s="220" t="s">
        <v>1032</v>
      </c>
      <c r="P25" s="254"/>
      <c r="Q25" s="255"/>
      <c r="R25" s="254"/>
    </row>
    <row r="26" spans="1:18" s="252" customFormat="1" ht="21.95" customHeight="1">
      <c r="A26" s="232" t="s">
        <v>1033</v>
      </c>
      <c r="B26" s="233">
        <v>4944</v>
      </c>
      <c r="C26" s="233">
        <v>5755192.9156598998</v>
      </c>
      <c r="D26" s="234">
        <v>0.12269339643034748</v>
      </c>
      <c r="E26" s="235">
        <v>1164.0762369862257</v>
      </c>
      <c r="F26" s="233">
        <v>1746658</v>
      </c>
      <c r="G26" s="233">
        <v>25595578.933646303</v>
      </c>
      <c r="H26" s="234">
        <v>0.54566520340700553</v>
      </c>
      <c r="I26" s="236">
        <v>4920</v>
      </c>
      <c r="J26" s="236">
        <v>5730175.7158530997</v>
      </c>
      <c r="K26" s="236">
        <v>1764098</v>
      </c>
      <c r="L26" s="236">
        <v>25801762.254422102</v>
      </c>
      <c r="M26" s="220" t="s">
        <v>1033</v>
      </c>
      <c r="P26" s="254"/>
      <c r="Q26" s="255"/>
      <c r="R26" s="254"/>
    </row>
    <row r="27" spans="1:18" s="252" customFormat="1" ht="21.95" customHeight="1">
      <c r="A27" s="232" t="s">
        <v>1034</v>
      </c>
      <c r="B27" s="233">
        <v>935</v>
      </c>
      <c r="C27" s="233">
        <v>1639664.9886053</v>
      </c>
      <c r="D27" s="234">
        <v>3.4955573063851685E-2</v>
      </c>
      <c r="E27" s="235">
        <v>1753.6523942302674</v>
      </c>
      <c r="F27" s="233">
        <v>1747593</v>
      </c>
      <c r="G27" s="233">
        <v>27235243.922251604</v>
      </c>
      <c r="H27" s="234">
        <v>0.5806207764708573</v>
      </c>
      <c r="I27" s="236">
        <v>956</v>
      </c>
      <c r="J27" s="236">
        <v>1669715.4264265001</v>
      </c>
      <c r="K27" s="236">
        <v>1765054</v>
      </c>
      <c r="L27" s="236">
        <v>27471477.680848602</v>
      </c>
      <c r="M27" s="220" t="s">
        <v>1034</v>
      </c>
      <c r="P27" s="254"/>
      <c r="Q27" s="256"/>
      <c r="R27" s="254"/>
    </row>
    <row r="28" spans="1:18" s="252" customFormat="1" ht="21.95" customHeight="1">
      <c r="A28" s="232" t="s">
        <v>1035</v>
      </c>
      <c r="B28" s="233">
        <v>763</v>
      </c>
      <c r="C28" s="233">
        <v>1702730.9491878001</v>
      </c>
      <c r="D28" s="234">
        <v>3.6300059168210559E-2</v>
      </c>
      <c r="E28" s="235">
        <v>2231.6264078477066</v>
      </c>
      <c r="F28" s="233">
        <v>1748356</v>
      </c>
      <c r="G28" s="233">
        <v>28937974.871439405</v>
      </c>
      <c r="H28" s="234">
        <v>0.61692083563906785</v>
      </c>
      <c r="I28" s="236">
        <v>719</v>
      </c>
      <c r="J28" s="236">
        <v>1608083.8163962001</v>
      </c>
      <c r="K28" s="236">
        <v>1765773</v>
      </c>
      <c r="L28" s="236">
        <v>29079561.497244801</v>
      </c>
      <c r="M28" s="220" t="s">
        <v>1035</v>
      </c>
      <c r="P28" s="254"/>
      <c r="Q28" s="257"/>
      <c r="R28" s="254"/>
    </row>
    <row r="29" spans="1:18" s="252" customFormat="1" ht="21.95" customHeight="1">
      <c r="A29" s="232" t="s">
        <v>1036</v>
      </c>
      <c r="B29" s="233">
        <v>450</v>
      </c>
      <c r="C29" s="233">
        <v>1227234.7597415</v>
      </c>
      <c r="D29" s="234">
        <v>2.6163084903783992E-2</v>
      </c>
      <c r="E29" s="235">
        <v>2727.1883549811109</v>
      </c>
      <c r="F29" s="233">
        <v>1748806</v>
      </c>
      <c r="G29" s="233">
        <v>30165209.631180905</v>
      </c>
      <c r="H29" s="234">
        <v>0.64308392054285179</v>
      </c>
      <c r="I29" s="236">
        <v>473</v>
      </c>
      <c r="J29" s="236">
        <v>1289326.0820400999</v>
      </c>
      <c r="K29" s="236">
        <v>1766246</v>
      </c>
      <c r="L29" s="236">
        <v>30368887.579284903</v>
      </c>
      <c r="M29" s="220" t="s">
        <v>1036</v>
      </c>
      <c r="P29" s="254"/>
      <c r="Q29" s="255"/>
      <c r="R29" s="254"/>
    </row>
    <row r="30" spans="1:18" s="252" customFormat="1" ht="21.95" customHeight="1">
      <c r="A30" s="232" t="s">
        <v>1037</v>
      </c>
      <c r="B30" s="233">
        <v>365</v>
      </c>
      <c r="C30" s="233">
        <v>1192297.9572838</v>
      </c>
      <c r="D30" s="234">
        <v>2.5418276690268211E-2</v>
      </c>
      <c r="E30" s="235">
        <v>3266.5697459830135</v>
      </c>
      <c r="F30" s="233">
        <v>1749171</v>
      </c>
      <c r="G30" s="233">
        <v>31357507.588464703</v>
      </c>
      <c r="H30" s="234">
        <v>0.66850219723311999</v>
      </c>
      <c r="I30" s="236">
        <v>376</v>
      </c>
      <c r="J30" s="236">
        <v>1230838.3450958999</v>
      </c>
      <c r="K30" s="236">
        <v>1766622</v>
      </c>
      <c r="L30" s="236">
        <v>31599725.924380802</v>
      </c>
      <c r="M30" s="220" t="s">
        <v>1037</v>
      </c>
      <c r="P30" s="258"/>
      <c r="Q30" s="255"/>
      <c r="R30" s="254"/>
    </row>
    <row r="31" spans="1:18" s="252" customFormat="1" ht="21.95" customHeight="1">
      <c r="A31" s="232" t="s">
        <v>1038</v>
      </c>
      <c r="B31" s="233">
        <v>342</v>
      </c>
      <c r="C31" s="233">
        <v>1276211.9203146</v>
      </c>
      <c r="D31" s="234">
        <v>2.7207215702923178E-2</v>
      </c>
      <c r="E31" s="235">
        <v>3731.6138020894737</v>
      </c>
      <c r="F31" s="233">
        <v>1749513</v>
      </c>
      <c r="G31" s="233">
        <v>32633719.508779302</v>
      </c>
      <c r="H31" s="234">
        <v>0.69570941293604316</v>
      </c>
      <c r="I31" s="236">
        <v>355</v>
      </c>
      <c r="J31" s="236">
        <v>1320746.7187903</v>
      </c>
      <c r="K31" s="236">
        <v>1766977</v>
      </c>
      <c r="L31" s="236">
        <v>32920472.643171102</v>
      </c>
      <c r="M31" s="220" t="s">
        <v>1038</v>
      </c>
      <c r="P31" s="255"/>
      <c r="Q31" s="255"/>
      <c r="R31" s="254"/>
    </row>
    <row r="32" spans="1:18" s="252" customFormat="1" ht="21.95" customHeight="1">
      <c r="A32" s="232" t="s">
        <v>1039</v>
      </c>
      <c r="B32" s="233">
        <v>576</v>
      </c>
      <c r="C32" s="233">
        <v>2624842.0213774</v>
      </c>
      <c r="D32" s="234">
        <v>5.595829495473395E-2</v>
      </c>
      <c r="E32" s="235">
        <v>4557.0173982246524</v>
      </c>
      <c r="F32" s="233">
        <v>1750089</v>
      </c>
      <c r="G32" s="233">
        <v>35258561.530156702</v>
      </c>
      <c r="H32" s="234">
        <v>0.75166770789077708</v>
      </c>
      <c r="I32" s="236">
        <v>590</v>
      </c>
      <c r="J32" s="236">
        <v>2691583.7757386002</v>
      </c>
      <c r="K32" s="236">
        <v>1767567</v>
      </c>
      <c r="L32" s="236">
        <v>35612056.418909699</v>
      </c>
      <c r="M32" s="220" t="s">
        <v>1039</v>
      </c>
      <c r="P32" s="255"/>
      <c r="Q32" s="255"/>
      <c r="R32" s="255"/>
    </row>
    <row r="33" spans="1:18" s="252" customFormat="1" ht="21.95" customHeight="1">
      <c r="A33" s="232" t="s">
        <v>1040</v>
      </c>
      <c r="B33" s="233">
        <v>1288</v>
      </c>
      <c r="C33" s="233">
        <v>11648550.69513</v>
      </c>
      <c r="D33" s="234">
        <v>0.24833229210922295</v>
      </c>
      <c r="E33" s="235">
        <v>9043.9058192003104</v>
      </c>
      <c r="F33" s="233">
        <v>1751377</v>
      </c>
      <c r="G33" s="233">
        <v>46907112.2252867</v>
      </c>
      <c r="H33" s="234">
        <v>1</v>
      </c>
      <c r="I33" s="236">
        <v>1271</v>
      </c>
      <c r="J33" s="236">
        <v>11407457.6588374</v>
      </c>
      <c r="K33" s="236">
        <v>1768838</v>
      </c>
      <c r="L33" s="236">
        <v>47019514.077747099</v>
      </c>
      <c r="M33" s="220" t="s">
        <v>1040</v>
      </c>
      <c r="P33" s="255"/>
      <c r="Q33" s="255"/>
      <c r="R33" s="255"/>
    </row>
    <row r="34" spans="1:18" s="252" customFormat="1" ht="8.1" customHeight="1">
      <c r="A34" s="232"/>
      <c r="B34" s="243"/>
      <c r="C34" s="243"/>
      <c r="D34" s="243"/>
      <c r="E34" s="243"/>
      <c r="F34" s="243"/>
      <c r="G34" s="243"/>
      <c r="H34" s="243"/>
      <c r="I34" s="243"/>
      <c r="J34" s="243"/>
      <c r="K34" s="243"/>
      <c r="L34" s="243"/>
      <c r="M34" s="220"/>
      <c r="P34" s="255"/>
      <c r="Q34" s="255"/>
      <c r="R34" s="255"/>
    </row>
    <row r="35" spans="1:18" s="252" customFormat="1" ht="24.95" customHeight="1">
      <c r="A35" s="39" t="s">
        <v>305</v>
      </c>
      <c r="B35" s="244">
        <v>1751377</v>
      </c>
      <c r="C35" s="244">
        <v>46907112.2252867</v>
      </c>
      <c r="D35" s="245">
        <v>0.99999999999999978</v>
      </c>
      <c r="E35" s="246">
        <v>26.782989741949734</v>
      </c>
      <c r="F35" s="247">
        <v>1751377</v>
      </c>
      <c r="G35" s="247">
        <v>46907112.2252867</v>
      </c>
      <c r="H35" s="245">
        <v>1</v>
      </c>
      <c r="I35" s="247">
        <v>1768838</v>
      </c>
      <c r="J35" s="247">
        <v>47019514.077747099</v>
      </c>
      <c r="K35" s="247">
        <v>1768838</v>
      </c>
      <c r="L35" s="247">
        <v>47019514.077747099</v>
      </c>
      <c r="M35" s="248" t="s">
        <v>305</v>
      </c>
      <c r="P35" s="255"/>
      <c r="Q35" s="255"/>
      <c r="R35" s="255"/>
    </row>
    <row r="36" spans="1:18" s="252" customFormat="1">
      <c r="A36" s="43" t="s">
        <v>37</v>
      </c>
      <c r="B36" s="219"/>
      <c r="C36" s="249"/>
      <c r="D36" s="219"/>
      <c r="E36" s="219"/>
      <c r="F36" s="219"/>
      <c r="G36" s="219"/>
      <c r="H36" s="250"/>
      <c r="I36" s="219"/>
      <c r="J36" s="219"/>
      <c r="K36" s="219"/>
      <c r="L36" s="219"/>
      <c r="M36" s="219"/>
      <c r="P36" s="255"/>
      <c r="Q36" s="255"/>
      <c r="R36" s="255"/>
    </row>
    <row r="37" spans="1:18">
      <c r="A37" s="44" t="s">
        <v>38</v>
      </c>
      <c r="B37" s="219"/>
      <c r="C37" s="219"/>
      <c r="D37" s="219"/>
      <c r="E37" s="219"/>
      <c r="F37" s="219"/>
      <c r="G37" s="219"/>
      <c r="H37" s="250"/>
      <c r="I37" s="219"/>
      <c r="J37" s="219"/>
      <c r="K37" s="219"/>
      <c r="L37" s="219"/>
      <c r="M37" s="219"/>
    </row>
    <row r="38" spans="1:18">
      <c r="A38" s="45" t="s">
        <v>39</v>
      </c>
      <c r="B38" s="219"/>
      <c r="C38" s="219"/>
      <c r="D38" s="219"/>
      <c r="E38" s="219"/>
      <c r="F38" s="219"/>
      <c r="G38" s="219"/>
      <c r="H38" s="250"/>
      <c r="I38" s="219"/>
      <c r="J38" s="219"/>
      <c r="K38" s="219"/>
      <c r="L38" s="219"/>
      <c r="M38" s="219"/>
    </row>
    <row r="39" spans="1:18">
      <c r="A39" s="219"/>
      <c r="B39" s="219"/>
      <c r="C39" s="219"/>
      <c r="D39" s="219"/>
      <c r="E39" s="219"/>
      <c r="F39" s="219"/>
      <c r="G39" s="219"/>
      <c r="H39" s="250"/>
      <c r="I39" s="219"/>
      <c r="J39" s="219"/>
      <c r="K39" s="219"/>
      <c r="L39" s="219"/>
      <c r="M39" s="219"/>
    </row>
  </sheetData>
  <mergeCells count="8">
    <mergeCell ref="A2:M2"/>
    <mergeCell ref="A3:M3"/>
    <mergeCell ref="B5:H5"/>
    <mergeCell ref="I5:L5"/>
    <mergeCell ref="B6:E6"/>
    <mergeCell ref="F6:H6"/>
    <mergeCell ref="I6:J6"/>
    <mergeCell ref="K6:L6"/>
  </mergeCells>
  <pageMargins left="0.7" right="0.54" top="0.75" bottom="0.54" header="0.3" footer="0.3"/>
  <pageSetup scale="95" orientation="portrait" r:id="rId1"/>
  <headerFooter>
    <oddFooter>&amp;C&amp;"Maiandra GD,Regular"&amp;9&amp;P</oddFooter>
  </headerFooter>
</worksheet>
</file>

<file path=xl/worksheets/sheet62.xml><?xml version="1.0" encoding="utf-8"?>
<worksheet xmlns="http://schemas.openxmlformats.org/spreadsheetml/2006/main" xmlns:r="http://schemas.openxmlformats.org/officeDocument/2006/relationships">
  <dimension ref="A1:M155"/>
  <sheetViews>
    <sheetView view="pageBreakPreview" zoomScale="75" zoomScaleSheetLayoutView="75" workbookViewId="0">
      <selection activeCell="I21" sqref="I21"/>
    </sheetView>
  </sheetViews>
  <sheetFormatPr defaultColWidth="8.85546875" defaultRowHeight="12"/>
  <cols>
    <col min="1" max="1" width="38.5703125" style="261" customWidth="1"/>
    <col min="2" max="3" width="11.42578125" style="261" customWidth="1"/>
    <col min="4" max="4" width="14.7109375" style="261" customWidth="1"/>
    <col min="5" max="5" width="10.5703125" style="261" customWidth="1"/>
    <col min="6" max="6" width="12.7109375" style="261" customWidth="1"/>
    <col min="7" max="7" width="12.140625" style="261" customWidth="1"/>
    <col min="8" max="8" width="16.140625" style="261" customWidth="1"/>
    <col min="9" max="10" width="14.7109375" style="261" customWidth="1"/>
    <col min="11" max="11" width="19.85546875" style="261" customWidth="1"/>
    <col min="12" max="12" width="45.85546875" style="261" customWidth="1"/>
    <col min="13" max="13" width="47.85546875" style="261" hidden="1" customWidth="1"/>
    <col min="14" max="250" width="10.28515625" style="261" customWidth="1"/>
    <col min="251" max="251" width="38.5703125" style="261" customWidth="1"/>
    <col min="252" max="252" width="8.7109375" style="261" customWidth="1"/>
    <col min="253" max="253" width="9.85546875" style="261" customWidth="1"/>
    <col min="254" max="254" width="8.85546875" style="261" customWidth="1"/>
    <col min="255" max="255" width="9.85546875" style="261" customWidth="1"/>
    <col min="256" max="16384" width="8.85546875" style="261"/>
  </cols>
  <sheetData>
    <row r="1" spans="1:13" ht="15">
      <c r="L1" s="303" t="s">
        <v>1105</v>
      </c>
    </row>
    <row r="2" spans="1:13" ht="15" customHeight="1">
      <c r="A2" s="1286" t="s">
        <v>1127</v>
      </c>
      <c r="B2" s="1286"/>
      <c r="C2" s="1286"/>
      <c r="D2" s="1286"/>
      <c r="E2" s="1286"/>
      <c r="F2" s="1286"/>
      <c r="G2" s="1286"/>
      <c r="H2" s="302"/>
      <c r="I2" s="271"/>
      <c r="J2" s="271"/>
      <c r="K2" s="271"/>
      <c r="M2" s="271"/>
    </row>
    <row r="3" spans="1:13" ht="15" customHeight="1">
      <c r="A3" s="1286" t="s">
        <v>42</v>
      </c>
      <c r="B3" s="1286"/>
      <c r="C3" s="1286"/>
      <c r="D3" s="1286"/>
      <c r="E3" s="1286"/>
      <c r="F3" s="1286"/>
      <c r="G3" s="1286"/>
      <c r="H3" s="302"/>
      <c r="I3" s="271"/>
      <c r="J3" s="271"/>
      <c r="K3" s="271"/>
      <c r="L3" s="271"/>
    </row>
    <row r="4" spans="1:13" ht="15" customHeight="1">
      <c r="A4" s="1286" t="s">
        <v>1</v>
      </c>
      <c r="B4" s="1286"/>
      <c r="C4" s="1286"/>
      <c r="D4" s="1286"/>
      <c r="E4" s="1286"/>
      <c r="F4" s="1286"/>
      <c r="G4" s="1286"/>
      <c r="H4" s="301"/>
      <c r="I4" s="298"/>
      <c r="J4" s="298"/>
      <c r="K4" s="298"/>
      <c r="L4" s="298"/>
    </row>
    <row r="5" spans="1:13" ht="15" customHeight="1">
      <c r="L5" s="297" t="s">
        <v>54</v>
      </c>
    </row>
    <row r="6" spans="1:13" ht="15" customHeight="1">
      <c r="A6" s="1276" t="s">
        <v>1099</v>
      </c>
      <c r="B6" s="1289" t="s">
        <v>1103</v>
      </c>
      <c r="C6" s="1290"/>
      <c r="D6" s="1290"/>
      <c r="E6" s="1290"/>
      <c r="F6" s="1290"/>
      <c r="G6" s="1290"/>
      <c r="H6" s="1274" t="s">
        <v>1126</v>
      </c>
      <c r="I6" s="1274"/>
      <c r="J6" s="1274"/>
      <c r="K6" s="1275"/>
      <c r="L6" s="1276" t="s">
        <v>1099</v>
      </c>
    </row>
    <row r="7" spans="1:13" ht="20.100000000000001" customHeight="1">
      <c r="A7" s="1277"/>
      <c r="B7" s="1288" t="s">
        <v>1101</v>
      </c>
      <c r="C7" s="1288"/>
      <c r="D7" s="1288"/>
      <c r="E7" s="1288"/>
      <c r="F7" s="1288"/>
      <c r="G7" s="1288"/>
      <c r="H7" s="1288" t="s">
        <v>1100</v>
      </c>
      <c r="I7" s="1288"/>
      <c r="J7" s="1288" t="s">
        <v>1041</v>
      </c>
      <c r="K7" s="1288"/>
      <c r="L7" s="1277"/>
      <c r="M7" s="1283" t="s">
        <v>1099</v>
      </c>
    </row>
    <row r="8" spans="1:13" ht="20.100000000000001" customHeight="1">
      <c r="A8" s="1277"/>
      <c r="B8" s="1288" t="s">
        <v>1098</v>
      </c>
      <c r="C8" s="1288"/>
      <c r="D8" s="1288" t="s">
        <v>1097</v>
      </c>
      <c r="E8" s="1288"/>
      <c r="F8" s="1288" t="s">
        <v>205</v>
      </c>
      <c r="G8" s="1288"/>
      <c r="H8" s="1288"/>
      <c r="I8" s="1288"/>
      <c r="J8" s="1288"/>
      <c r="K8" s="1288"/>
      <c r="L8" s="1277"/>
      <c r="M8" s="1287"/>
    </row>
    <row r="9" spans="1:13" ht="50.1" customHeight="1">
      <c r="A9" s="1277"/>
      <c r="B9" s="295" t="s">
        <v>5</v>
      </c>
      <c r="C9" s="296" t="s">
        <v>6</v>
      </c>
      <c r="D9" s="295" t="s">
        <v>5</v>
      </c>
      <c r="E9" s="296" t="s">
        <v>6</v>
      </c>
      <c r="F9" s="295" t="s">
        <v>5</v>
      </c>
      <c r="G9" s="296" t="s">
        <v>6</v>
      </c>
      <c r="H9" s="295" t="s">
        <v>5</v>
      </c>
      <c r="I9" s="296" t="s">
        <v>6</v>
      </c>
      <c r="J9" s="295" t="s">
        <v>5</v>
      </c>
      <c r="K9" s="296" t="s">
        <v>6</v>
      </c>
      <c r="L9" s="1277"/>
      <c r="M9" s="1287"/>
    </row>
    <row r="10" spans="1:13" ht="20.100000000000001" customHeight="1">
      <c r="A10" s="1278"/>
      <c r="B10" s="295" t="s">
        <v>8</v>
      </c>
      <c r="C10" s="295" t="s">
        <v>9</v>
      </c>
      <c r="D10" s="295" t="s">
        <v>10</v>
      </c>
      <c r="E10" s="295" t="s">
        <v>11</v>
      </c>
      <c r="F10" s="295" t="s">
        <v>1096</v>
      </c>
      <c r="G10" s="295" t="s">
        <v>13</v>
      </c>
      <c r="H10" s="295" t="s">
        <v>14</v>
      </c>
      <c r="I10" s="295" t="s">
        <v>15</v>
      </c>
      <c r="J10" s="295" t="s">
        <v>1095</v>
      </c>
      <c r="K10" s="295" t="s">
        <v>1050</v>
      </c>
      <c r="L10" s="1278"/>
      <c r="M10" s="294"/>
    </row>
    <row r="11" spans="1:13" ht="5.0999999999999996" customHeight="1">
      <c r="A11" s="293"/>
      <c r="B11" s="293"/>
      <c r="C11" s="293"/>
      <c r="D11" s="293"/>
      <c r="E11" s="293"/>
      <c r="F11" s="293"/>
      <c r="G11" s="293"/>
      <c r="H11" s="293"/>
      <c r="I11" s="293"/>
      <c r="J11" s="293"/>
      <c r="K11" s="293"/>
      <c r="L11" s="293"/>
      <c r="M11" s="293"/>
    </row>
    <row r="12" spans="1:13" s="271" customFormat="1" ht="24" customHeight="1">
      <c r="A12" s="324" t="s">
        <v>1125</v>
      </c>
      <c r="B12" s="275" t="s">
        <v>40</v>
      </c>
      <c r="C12" s="274" t="s">
        <v>40</v>
      </c>
      <c r="D12" s="275">
        <v>360164.74859680003</v>
      </c>
      <c r="E12" s="274">
        <v>0.10991916523556799</v>
      </c>
      <c r="F12" s="276">
        <v>360164.74859680003</v>
      </c>
      <c r="G12" s="274">
        <v>7.1826049517939E-2</v>
      </c>
      <c r="H12" s="275">
        <v>7159844.1595045002</v>
      </c>
      <c r="I12" s="274">
        <v>4.2325869760069197E-2</v>
      </c>
      <c r="J12" s="275">
        <v>7520008.9081012998</v>
      </c>
      <c r="K12" s="274">
        <v>4.3175166688249403E-2</v>
      </c>
      <c r="L12" s="323" t="s">
        <v>1125</v>
      </c>
      <c r="M12" s="322" t="s">
        <v>1125</v>
      </c>
    </row>
    <row r="13" spans="1:13" ht="24" customHeight="1">
      <c r="A13" s="286" t="s">
        <v>61</v>
      </c>
      <c r="B13" s="284" t="s">
        <v>40</v>
      </c>
      <c r="C13" s="283" t="s">
        <v>40</v>
      </c>
      <c r="D13" s="284">
        <v>360164.74859680003</v>
      </c>
      <c r="E13" s="283">
        <v>0.10991916523556799</v>
      </c>
      <c r="F13" s="285">
        <v>360164.74859680003</v>
      </c>
      <c r="G13" s="283">
        <v>7.1826049517939E-2</v>
      </c>
      <c r="H13" s="284">
        <v>6671300.8674478</v>
      </c>
      <c r="I13" s="283">
        <v>3.9437815314876098E-2</v>
      </c>
      <c r="J13" s="284">
        <v>7031465.6160445996</v>
      </c>
      <c r="K13" s="283">
        <v>4.0370258033653197E-2</v>
      </c>
      <c r="L13" s="282" t="s">
        <v>61</v>
      </c>
      <c r="M13" s="281" t="s">
        <v>61</v>
      </c>
    </row>
    <row r="14" spans="1:13" ht="24" customHeight="1">
      <c r="A14" s="286" t="s">
        <v>69</v>
      </c>
      <c r="B14" s="284" t="s">
        <v>40</v>
      </c>
      <c r="C14" s="283" t="s">
        <v>40</v>
      </c>
      <c r="D14" s="284" t="s">
        <v>40</v>
      </c>
      <c r="E14" s="283" t="s">
        <v>40</v>
      </c>
      <c r="F14" s="285" t="s">
        <v>40</v>
      </c>
      <c r="G14" s="321" t="s">
        <v>40</v>
      </c>
      <c r="H14" s="284">
        <v>487964.45572540001</v>
      </c>
      <c r="I14" s="283">
        <v>2.8846326177587801E-3</v>
      </c>
      <c r="J14" s="284">
        <v>487964.45572540001</v>
      </c>
      <c r="K14" s="283">
        <v>2.8015853400371101E-3</v>
      </c>
      <c r="L14" s="282" t="s">
        <v>69</v>
      </c>
      <c r="M14" s="281" t="s">
        <v>69</v>
      </c>
    </row>
    <row r="15" spans="1:13" ht="24" customHeight="1">
      <c r="A15" s="286" t="s">
        <v>1124</v>
      </c>
      <c r="B15" s="284" t="s">
        <v>40</v>
      </c>
      <c r="C15" s="283" t="s">
        <v>40</v>
      </c>
      <c r="D15" s="284" t="s">
        <v>40</v>
      </c>
      <c r="E15" s="283" t="s">
        <v>40</v>
      </c>
      <c r="F15" s="285" t="s">
        <v>40</v>
      </c>
      <c r="G15" s="321" t="s">
        <v>40</v>
      </c>
      <c r="H15" s="284">
        <v>578.83633129999998</v>
      </c>
      <c r="I15" s="283">
        <v>3.42182743439706E-6</v>
      </c>
      <c r="J15" s="284">
        <v>578.83633129999998</v>
      </c>
      <c r="K15" s="283">
        <v>3.3233145591315899E-6</v>
      </c>
      <c r="L15" s="282" t="s">
        <v>1124</v>
      </c>
      <c r="M15" s="281" t="s">
        <v>1124</v>
      </c>
    </row>
    <row r="16" spans="1:13" s="271" customFormat="1" ht="24" customHeight="1">
      <c r="A16" s="277" t="s">
        <v>1123</v>
      </c>
      <c r="B16" s="275">
        <v>57017.222534300003</v>
      </c>
      <c r="C16" s="274">
        <v>3.2810568873776501E-2</v>
      </c>
      <c r="D16" s="275">
        <v>522844.3544137</v>
      </c>
      <c r="E16" s="274">
        <v>0.15956757347627401</v>
      </c>
      <c r="F16" s="276">
        <v>579861.576948</v>
      </c>
      <c r="G16" s="274">
        <v>0.115639208172599</v>
      </c>
      <c r="H16" s="275">
        <v>74979737.526610494</v>
      </c>
      <c r="I16" s="274">
        <v>0.44324744149391099</v>
      </c>
      <c r="J16" s="275">
        <v>75559599.103558496</v>
      </c>
      <c r="K16" s="274">
        <v>0.43381574756899199</v>
      </c>
      <c r="L16" s="273" t="s">
        <v>1123</v>
      </c>
      <c r="M16" s="272" t="s">
        <v>1123</v>
      </c>
    </row>
    <row r="17" spans="1:13" ht="30" customHeight="1">
      <c r="A17" s="289" t="s">
        <v>1122</v>
      </c>
      <c r="B17" s="275">
        <v>44687.672878500001</v>
      </c>
      <c r="C17" s="283">
        <v>2.5715527758420301E-2</v>
      </c>
      <c r="D17" s="275">
        <v>387934.7639044</v>
      </c>
      <c r="E17" s="283">
        <v>0.118394333649697</v>
      </c>
      <c r="F17" s="276">
        <v>432622.43678290001</v>
      </c>
      <c r="G17" s="274">
        <v>8.6275963119662402E-2</v>
      </c>
      <c r="H17" s="275">
        <v>39491882.677920803</v>
      </c>
      <c r="I17" s="274">
        <v>0.233458752113578</v>
      </c>
      <c r="J17" s="275">
        <v>39924505.1147037</v>
      </c>
      <c r="K17" s="274">
        <v>0.22922142571084</v>
      </c>
      <c r="L17" s="288" t="s">
        <v>1122</v>
      </c>
      <c r="M17" s="281" t="s">
        <v>1121</v>
      </c>
    </row>
    <row r="18" spans="1:13" ht="24" customHeight="1">
      <c r="A18" s="313" t="s">
        <v>1118</v>
      </c>
      <c r="B18" s="284">
        <v>26767.6171168</v>
      </c>
      <c r="C18" s="283">
        <v>1.54034291037117E-2</v>
      </c>
      <c r="D18" s="284">
        <v>200397.1412249</v>
      </c>
      <c r="E18" s="283">
        <v>6.11594737265495E-2</v>
      </c>
      <c r="F18" s="285">
        <v>227164.75834170001</v>
      </c>
      <c r="G18" s="283">
        <v>4.5302454626528502E-2</v>
      </c>
      <c r="H18" s="284">
        <v>28463172.308276199</v>
      </c>
      <c r="I18" s="283">
        <v>0.168261836045588</v>
      </c>
      <c r="J18" s="284">
        <v>28690337.066617899</v>
      </c>
      <c r="K18" s="283">
        <v>0.16472189066941501</v>
      </c>
      <c r="L18" s="310" t="s">
        <v>1118</v>
      </c>
      <c r="M18" s="309" t="s">
        <v>1118</v>
      </c>
    </row>
    <row r="19" spans="1:13" ht="24" customHeight="1">
      <c r="A19" s="313" t="s">
        <v>74</v>
      </c>
      <c r="B19" s="284">
        <v>17920.055761700001</v>
      </c>
      <c r="C19" s="312">
        <v>1.03120986547086E-2</v>
      </c>
      <c r="D19" s="320">
        <v>187391.57720950001</v>
      </c>
      <c r="E19" s="319">
        <v>5.7190288109245001E-2</v>
      </c>
      <c r="F19" s="318">
        <v>205311.63297119999</v>
      </c>
      <c r="G19" s="317">
        <v>4.0944383296398303E-2</v>
      </c>
      <c r="H19" s="284">
        <v>5015649.4845757997</v>
      </c>
      <c r="I19" s="283">
        <v>2.9650327872639801E-2</v>
      </c>
      <c r="J19" s="284">
        <v>5220961.1175469998</v>
      </c>
      <c r="K19" s="283">
        <v>2.9975478656696902E-2</v>
      </c>
      <c r="L19" s="310" t="s">
        <v>74</v>
      </c>
      <c r="M19" s="309" t="s">
        <v>74</v>
      </c>
    </row>
    <row r="20" spans="1:13" ht="24" customHeight="1">
      <c r="A20" s="313" t="s">
        <v>1117</v>
      </c>
      <c r="B20" s="284" t="s">
        <v>40</v>
      </c>
      <c r="C20" s="284" t="s">
        <v>40</v>
      </c>
      <c r="D20" s="284" t="s">
        <v>40</v>
      </c>
      <c r="E20" s="284" t="s">
        <v>40</v>
      </c>
      <c r="F20" s="285" t="s">
        <v>40</v>
      </c>
      <c r="G20" s="284" t="s">
        <v>40</v>
      </c>
      <c r="H20" s="284">
        <v>154239.29047949999</v>
      </c>
      <c r="I20" s="283">
        <v>9.1179528147336097E-4</v>
      </c>
      <c r="J20" s="284">
        <v>154239.29047949999</v>
      </c>
      <c r="K20" s="283">
        <v>8.8554510476120205E-4</v>
      </c>
      <c r="L20" s="310" t="s">
        <v>1117</v>
      </c>
      <c r="M20" s="309" t="s">
        <v>1117</v>
      </c>
    </row>
    <row r="21" spans="1:13" ht="24" customHeight="1">
      <c r="A21" s="313" t="s">
        <v>1116</v>
      </c>
      <c r="B21" s="284" t="s">
        <v>40</v>
      </c>
      <c r="C21" s="312" t="s">
        <v>40</v>
      </c>
      <c r="D21" s="284">
        <v>146.04546999999999</v>
      </c>
      <c r="E21" s="312">
        <v>4.4571813902885901E-5</v>
      </c>
      <c r="F21" s="285">
        <v>146.04546999999999</v>
      </c>
      <c r="G21" s="283">
        <v>2.91251967355471E-5</v>
      </c>
      <c r="H21" s="284">
        <v>5858821.5945893005</v>
      </c>
      <c r="I21" s="283">
        <v>3.4634792913876701E-2</v>
      </c>
      <c r="J21" s="284">
        <v>5858967.6400592998</v>
      </c>
      <c r="K21" s="283">
        <v>3.3638511279967302E-2</v>
      </c>
      <c r="L21" s="310" t="s">
        <v>1116</v>
      </c>
      <c r="M21" s="309" t="s">
        <v>1116</v>
      </c>
    </row>
    <row r="22" spans="1:13" s="271" customFormat="1" ht="36.75" customHeight="1">
      <c r="A22" s="289" t="s">
        <v>1120</v>
      </c>
      <c r="B22" s="280">
        <v>12329.5496558</v>
      </c>
      <c r="C22" s="316">
        <v>7.0950411153562201E-3</v>
      </c>
      <c r="D22" s="275">
        <v>134909.5905093</v>
      </c>
      <c r="E22" s="315">
        <v>4.1173239826576301E-2</v>
      </c>
      <c r="F22" s="276">
        <v>147239.14016509999</v>
      </c>
      <c r="G22" s="274">
        <v>2.93632450529368E-2</v>
      </c>
      <c r="H22" s="275">
        <v>35487854.848689698</v>
      </c>
      <c r="I22" s="274">
        <v>0.20978868938033299</v>
      </c>
      <c r="J22" s="275">
        <v>35635093.988854803</v>
      </c>
      <c r="K22" s="274">
        <v>0.20459432185815099</v>
      </c>
      <c r="L22" s="288" t="s">
        <v>1120</v>
      </c>
      <c r="M22" s="287" t="s">
        <v>1119</v>
      </c>
    </row>
    <row r="23" spans="1:13" ht="24" customHeight="1">
      <c r="A23" s="313" t="s">
        <v>1118</v>
      </c>
      <c r="B23" s="284">
        <v>12329.5496558</v>
      </c>
      <c r="C23" s="314">
        <v>7.0950411153562201E-3</v>
      </c>
      <c r="D23" s="284">
        <v>134909.5905093</v>
      </c>
      <c r="E23" s="314">
        <v>4.1173239826576301E-2</v>
      </c>
      <c r="F23" s="292">
        <v>147239.14016509999</v>
      </c>
      <c r="G23" s="283">
        <v>2.93632450529368E-2</v>
      </c>
      <c r="H23" s="311">
        <v>25808134.419027299</v>
      </c>
      <c r="I23" s="283">
        <v>0.152566412317793</v>
      </c>
      <c r="J23" s="311">
        <v>25955373.5591924</v>
      </c>
      <c r="K23" s="283">
        <v>0.14901944845659201</v>
      </c>
      <c r="L23" s="310" t="s">
        <v>1118</v>
      </c>
      <c r="M23" s="309" t="s">
        <v>1118</v>
      </c>
    </row>
    <row r="24" spans="1:13" ht="24" customHeight="1">
      <c r="A24" s="313" t="s">
        <v>74</v>
      </c>
      <c r="B24" s="284" t="s">
        <v>40</v>
      </c>
      <c r="C24" s="312" t="s">
        <v>40</v>
      </c>
      <c r="D24" s="284" t="s">
        <v>40</v>
      </c>
      <c r="E24" s="312" t="s">
        <v>40</v>
      </c>
      <c r="F24" s="292" t="s">
        <v>40</v>
      </c>
      <c r="G24" s="283" t="s">
        <v>40</v>
      </c>
      <c r="H24" s="311">
        <v>4815357.3496634001</v>
      </c>
      <c r="I24" s="283">
        <v>2.8466288300351798E-2</v>
      </c>
      <c r="J24" s="311">
        <v>4815357.3496634001</v>
      </c>
      <c r="K24" s="283">
        <v>2.7646756642964801E-2</v>
      </c>
      <c r="L24" s="310" t="s">
        <v>74</v>
      </c>
      <c r="M24" s="309" t="s">
        <v>74</v>
      </c>
    </row>
    <row r="25" spans="1:13" ht="24" customHeight="1">
      <c r="A25" s="313" t="s">
        <v>1117</v>
      </c>
      <c r="B25" s="284" t="s">
        <v>40</v>
      </c>
      <c r="C25" s="284" t="s">
        <v>40</v>
      </c>
      <c r="D25" s="284" t="s">
        <v>40</v>
      </c>
      <c r="E25" s="284" t="s">
        <v>40</v>
      </c>
      <c r="F25" s="276" t="s">
        <v>40</v>
      </c>
      <c r="G25" s="275" t="s">
        <v>40</v>
      </c>
      <c r="H25" s="311">
        <v>64241.217359200004</v>
      </c>
      <c r="I25" s="283">
        <v>3.7976600308601898E-4</v>
      </c>
      <c r="J25" s="311">
        <v>64241.217359200004</v>
      </c>
      <c r="K25" s="283">
        <v>3.6883271039100799E-4</v>
      </c>
      <c r="L25" s="310" t="s">
        <v>1117</v>
      </c>
      <c r="M25" s="309" t="s">
        <v>1117</v>
      </c>
    </row>
    <row r="26" spans="1:13" ht="24" customHeight="1">
      <c r="A26" s="313" t="s">
        <v>1116</v>
      </c>
      <c r="B26" s="284" t="s">
        <v>40</v>
      </c>
      <c r="C26" s="312" t="s">
        <v>40</v>
      </c>
      <c r="D26" s="284" t="s">
        <v>40</v>
      </c>
      <c r="E26" s="312" t="s">
        <v>40</v>
      </c>
      <c r="F26" s="285" t="s">
        <v>40</v>
      </c>
      <c r="G26" s="312" t="s">
        <v>40</v>
      </c>
      <c r="H26" s="311">
        <v>4800121.8626397997</v>
      </c>
      <c r="I26" s="283">
        <v>2.8376222759101701E-2</v>
      </c>
      <c r="J26" s="311">
        <v>4800121.8626397997</v>
      </c>
      <c r="K26" s="283">
        <v>2.7559284048203399E-2</v>
      </c>
      <c r="L26" s="310" t="s">
        <v>1116</v>
      </c>
      <c r="M26" s="309" t="s">
        <v>1116</v>
      </c>
    </row>
    <row r="27" spans="1:13" s="271" customFormat="1" ht="24" customHeight="1">
      <c r="A27" s="277" t="s">
        <v>1115</v>
      </c>
      <c r="B27" s="275">
        <v>43708.270112500002</v>
      </c>
      <c r="C27" s="274">
        <v>2.5151930296448601E-2</v>
      </c>
      <c r="D27" s="275">
        <v>69086.048086199997</v>
      </c>
      <c r="E27" s="274">
        <v>2.1084464164372398E-2</v>
      </c>
      <c r="F27" s="276">
        <v>112794.3181987</v>
      </c>
      <c r="G27" s="274">
        <v>2.2494067828252699E-2</v>
      </c>
      <c r="H27" s="275">
        <v>12670645.057395799</v>
      </c>
      <c r="I27" s="274">
        <v>7.4903316402980799E-2</v>
      </c>
      <c r="J27" s="275">
        <v>12783439.3755945</v>
      </c>
      <c r="K27" s="274">
        <v>7.3394477670875299E-2</v>
      </c>
      <c r="L27" s="273" t="s">
        <v>1115</v>
      </c>
      <c r="M27" s="272" t="s">
        <v>1115</v>
      </c>
    </row>
    <row r="28" spans="1:13" ht="30" customHeight="1">
      <c r="A28" s="289" t="s">
        <v>1114</v>
      </c>
      <c r="B28" s="284" t="s">
        <v>40</v>
      </c>
      <c r="C28" s="283" t="s">
        <v>40</v>
      </c>
      <c r="D28" s="284" t="s">
        <v>40</v>
      </c>
      <c r="E28" s="283" t="s">
        <v>40</v>
      </c>
      <c r="F28" s="285" t="s">
        <v>40</v>
      </c>
      <c r="G28" s="283" t="s">
        <v>40</v>
      </c>
      <c r="H28" s="284">
        <v>3860104.2762296</v>
      </c>
      <c r="I28" s="283">
        <v>2.2819249583679101E-2</v>
      </c>
      <c r="J28" s="284">
        <v>3860104.2762296</v>
      </c>
      <c r="K28" s="283">
        <v>2.2162293635143701E-2</v>
      </c>
      <c r="L28" s="288" t="s">
        <v>1114</v>
      </c>
      <c r="M28" s="281" t="s">
        <v>1113</v>
      </c>
    </row>
    <row r="29" spans="1:13" ht="30" customHeight="1">
      <c r="A29" s="289" t="s">
        <v>1112</v>
      </c>
      <c r="B29" s="284">
        <v>40271.781227200001</v>
      </c>
      <c r="C29" s="283">
        <v>2.31744022752042E-2</v>
      </c>
      <c r="D29" s="284" t="s">
        <v>40</v>
      </c>
      <c r="E29" s="283" t="s">
        <v>40</v>
      </c>
      <c r="F29" s="285">
        <v>40271.781227200001</v>
      </c>
      <c r="G29" s="283">
        <v>8.0312217224752895E-3</v>
      </c>
      <c r="H29" s="284">
        <v>3126283.6391059998</v>
      </c>
      <c r="I29" s="283">
        <v>1.84812226626722E-2</v>
      </c>
      <c r="J29" s="284">
        <v>3166555.4203332001</v>
      </c>
      <c r="K29" s="283">
        <v>1.8180371828174401E-2</v>
      </c>
      <c r="L29" s="288" t="s">
        <v>1112</v>
      </c>
      <c r="M29" s="281" t="s">
        <v>1111</v>
      </c>
    </row>
    <row r="30" spans="1:13" ht="30" customHeight="1">
      <c r="A30" s="289" t="s">
        <v>1110</v>
      </c>
      <c r="B30" s="284" t="s">
        <v>40</v>
      </c>
      <c r="C30" s="283" t="s">
        <v>40</v>
      </c>
      <c r="D30" s="284" t="s">
        <v>40</v>
      </c>
      <c r="E30" s="283" t="s">
        <v>40</v>
      </c>
      <c r="F30" s="285" t="s">
        <v>40</v>
      </c>
      <c r="G30" s="283" t="s">
        <v>40</v>
      </c>
      <c r="H30" s="284">
        <v>370862.6156664</v>
      </c>
      <c r="I30" s="283">
        <v>2.1923777137994298E-3</v>
      </c>
      <c r="J30" s="284">
        <v>370862.6156664</v>
      </c>
      <c r="K30" s="283">
        <v>2.1292601439058499E-3</v>
      </c>
      <c r="L30" s="288" t="s">
        <v>1110</v>
      </c>
      <c r="M30" s="281" t="s">
        <v>1109</v>
      </c>
    </row>
    <row r="31" spans="1:13" ht="30" customHeight="1">
      <c r="A31" s="289" t="s">
        <v>1108</v>
      </c>
      <c r="B31" s="284">
        <v>3436.4888853000002</v>
      </c>
      <c r="C31" s="283">
        <v>1.9775280212443501E-3</v>
      </c>
      <c r="D31" s="284" t="s">
        <v>40</v>
      </c>
      <c r="E31" s="283" t="s">
        <v>40</v>
      </c>
      <c r="F31" s="285">
        <v>3436.4888853000002</v>
      </c>
      <c r="G31" s="283">
        <v>6.8532365203715999E-4</v>
      </c>
      <c r="H31" s="284">
        <v>1072034.4864043</v>
      </c>
      <c r="I31" s="283">
        <v>6.33739939571412E-3</v>
      </c>
      <c r="J31" s="284">
        <v>1075470.9752896</v>
      </c>
      <c r="K31" s="283">
        <v>6.1746786731169704E-3</v>
      </c>
      <c r="L31" s="288" t="s">
        <v>1108</v>
      </c>
      <c r="M31" s="287" t="s">
        <v>1107</v>
      </c>
    </row>
    <row r="32" spans="1:13" ht="30" customHeight="1">
      <c r="A32" s="289" t="s">
        <v>84</v>
      </c>
      <c r="B32" s="284" t="s">
        <v>40</v>
      </c>
      <c r="C32" s="283" t="s">
        <v>40</v>
      </c>
      <c r="D32" s="284" t="s">
        <v>40</v>
      </c>
      <c r="E32" s="283" t="s">
        <v>40</v>
      </c>
      <c r="F32" s="285" t="s">
        <v>40</v>
      </c>
      <c r="G32" s="283" t="s">
        <v>40</v>
      </c>
      <c r="H32" s="284">
        <v>783745.63468100003</v>
      </c>
      <c r="I32" s="283">
        <v>4.6331616889307503E-3</v>
      </c>
      <c r="J32" s="284">
        <v>783745.63468100003</v>
      </c>
      <c r="K32" s="283">
        <v>4.4997750444266101E-3</v>
      </c>
      <c r="L32" s="288" t="s">
        <v>84</v>
      </c>
      <c r="M32" s="281" t="s">
        <v>1106</v>
      </c>
    </row>
    <row r="33" spans="1:13" ht="4.5" customHeight="1">
      <c r="A33" s="308"/>
      <c r="B33" s="306"/>
      <c r="C33" s="307"/>
      <c r="D33" s="306"/>
      <c r="E33" s="307"/>
      <c r="F33" s="306"/>
      <c r="G33" s="307"/>
      <c r="H33" s="306"/>
      <c r="I33" s="305"/>
      <c r="J33" s="306"/>
      <c r="K33" s="305"/>
      <c r="L33" s="304"/>
      <c r="M33" s="281"/>
    </row>
    <row r="34" spans="1:13" ht="15">
      <c r="G34" s="303" t="s">
        <v>1105</v>
      </c>
      <c r="L34" s="303" t="s">
        <v>1104</v>
      </c>
    </row>
    <row r="35" spans="1:13" ht="15" customHeight="1">
      <c r="B35" s="271"/>
      <c r="C35" s="271"/>
      <c r="D35" s="271"/>
      <c r="E35" s="271"/>
      <c r="F35" s="271"/>
      <c r="G35" s="300"/>
      <c r="H35" s="302"/>
      <c r="I35" s="271"/>
      <c r="J35" s="271"/>
      <c r="K35" s="271"/>
      <c r="M35" s="271"/>
    </row>
    <row r="36" spans="1:13" ht="15" customHeight="1">
      <c r="B36" s="271"/>
      <c r="C36" s="271"/>
      <c r="D36" s="271"/>
      <c r="E36" s="271"/>
      <c r="F36" s="271"/>
      <c r="G36" s="300"/>
      <c r="H36" s="302"/>
      <c r="I36" s="271"/>
      <c r="J36" s="271"/>
      <c r="K36" s="271"/>
      <c r="L36" s="271"/>
    </row>
    <row r="37" spans="1:13" ht="15" customHeight="1">
      <c r="B37" s="271"/>
      <c r="C37" s="271"/>
      <c r="D37" s="271"/>
      <c r="E37" s="271"/>
      <c r="F37" s="271"/>
      <c r="G37" s="300"/>
      <c r="H37" s="301"/>
      <c r="I37" s="298"/>
      <c r="J37" s="298"/>
      <c r="K37" s="298"/>
    </row>
    <row r="38" spans="1:13" ht="12" customHeight="1">
      <c r="B38" s="271"/>
      <c r="C38" s="271"/>
      <c r="D38" s="271"/>
      <c r="E38" s="271"/>
      <c r="F38" s="271"/>
      <c r="G38" s="300"/>
      <c r="H38" s="299"/>
      <c r="I38" s="298"/>
      <c r="J38" s="298"/>
      <c r="K38" s="298"/>
      <c r="L38" s="297" t="s">
        <v>54</v>
      </c>
    </row>
    <row r="39" spans="1:13" ht="15" customHeight="1">
      <c r="A39" s="1276" t="s">
        <v>1099</v>
      </c>
      <c r="B39" s="1289" t="s">
        <v>1103</v>
      </c>
      <c r="C39" s="1290"/>
      <c r="D39" s="1290"/>
      <c r="E39" s="1290"/>
      <c r="F39" s="1290"/>
      <c r="G39" s="1290"/>
      <c r="H39" s="1274" t="s">
        <v>1102</v>
      </c>
      <c r="I39" s="1274"/>
      <c r="J39" s="1274"/>
      <c r="K39" s="1275"/>
      <c r="L39" s="1276" t="s">
        <v>1099</v>
      </c>
    </row>
    <row r="40" spans="1:13" ht="20.100000000000001" customHeight="1">
      <c r="A40" s="1277"/>
      <c r="B40" s="1279" t="s">
        <v>1101</v>
      </c>
      <c r="C40" s="1280"/>
      <c r="D40" s="1280"/>
      <c r="E40" s="1280"/>
      <c r="F40" s="1280"/>
      <c r="G40" s="1281"/>
      <c r="H40" s="1282" t="s">
        <v>1100</v>
      </c>
      <c r="I40" s="1283"/>
      <c r="J40" s="1282" t="s">
        <v>1041</v>
      </c>
      <c r="K40" s="1283"/>
      <c r="L40" s="1277"/>
      <c r="M40" s="1283" t="s">
        <v>1099</v>
      </c>
    </row>
    <row r="41" spans="1:13" ht="20.100000000000001" customHeight="1">
      <c r="A41" s="1277"/>
      <c r="B41" s="1279" t="s">
        <v>1098</v>
      </c>
      <c r="C41" s="1281"/>
      <c r="D41" s="1279" t="s">
        <v>1097</v>
      </c>
      <c r="E41" s="1281"/>
      <c r="F41" s="1279" t="s">
        <v>205</v>
      </c>
      <c r="G41" s="1281"/>
      <c r="H41" s="1284"/>
      <c r="I41" s="1285"/>
      <c r="J41" s="1284"/>
      <c r="K41" s="1285"/>
      <c r="L41" s="1277"/>
      <c r="M41" s="1287"/>
    </row>
    <row r="42" spans="1:13" ht="50.1" customHeight="1">
      <c r="A42" s="1277"/>
      <c r="B42" s="295" t="s">
        <v>5</v>
      </c>
      <c r="C42" s="296" t="s">
        <v>6</v>
      </c>
      <c r="D42" s="295" t="s">
        <v>5</v>
      </c>
      <c r="E42" s="296" t="s">
        <v>6</v>
      </c>
      <c r="F42" s="295" t="s">
        <v>5</v>
      </c>
      <c r="G42" s="296" t="s">
        <v>6</v>
      </c>
      <c r="H42" s="295" t="s">
        <v>5</v>
      </c>
      <c r="I42" s="296" t="s">
        <v>6</v>
      </c>
      <c r="J42" s="295" t="s">
        <v>5</v>
      </c>
      <c r="K42" s="296" t="s">
        <v>6</v>
      </c>
      <c r="L42" s="1277"/>
      <c r="M42" s="1287"/>
    </row>
    <row r="43" spans="1:13" ht="20.100000000000001" customHeight="1">
      <c r="A43" s="1278"/>
      <c r="B43" s="295" t="s">
        <v>8</v>
      </c>
      <c r="C43" s="295" t="s">
        <v>9</v>
      </c>
      <c r="D43" s="295" t="s">
        <v>10</v>
      </c>
      <c r="E43" s="295" t="s">
        <v>11</v>
      </c>
      <c r="F43" s="295" t="s">
        <v>1096</v>
      </c>
      <c r="G43" s="295" t="s">
        <v>13</v>
      </c>
      <c r="H43" s="295" t="s">
        <v>14</v>
      </c>
      <c r="I43" s="295" t="s">
        <v>15</v>
      </c>
      <c r="J43" s="295" t="s">
        <v>1095</v>
      </c>
      <c r="K43" s="295" t="s">
        <v>1050</v>
      </c>
      <c r="L43" s="1278"/>
      <c r="M43" s="294"/>
    </row>
    <row r="44" spans="1:13" ht="5.0999999999999996" customHeight="1">
      <c r="A44" s="293"/>
      <c r="B44" s="293"/>
      <c r="C44" s="293"/>
      <c r="D44" s="293"/>
      <c r="E44" s="293"/>
      <c r="F44" s="293"/>
      <c r="G44" s="293"/>
      <c r="H44" s="293"/>
      <c r="I44" s="293"/>
      <c r="J44" s="293"/>
      <c r="K44" s="293"/>
      <c r="L44" s="293"/>
      <c r="M44" s="293"/>
    </row>
    <row r="45" spans="1:13" ht="35.25" customHeight="1">
      <c r="A45" s="289" t="s">
        <v>1094</v>
      </c>
      <c r="B45" s="284" t="s">
        <v>40</v>
      </c>
      <c r="C45" s="283" t="s">
        <v>40</v>
      </c>
      <c r="D45" s="284">
        <v>69086.048086199997</v>
      </c>
      <c r="E45" s="283">
        <v>2.1084464164372398E-2</v>
      </c>
      <c r="F45" s="285">
        <v>69086.048086199997</v>
      </c>
      <c r="G45" s="283">
        <v>1.37775224537402E-2</v>
      </c>
      <c r="H45" s="284">
        <v>1605851.2803875001</v>
      </c>
      <c r="I45" s="283">
        <v>9.4930909994032E-3</v>
      </c>
      <c r="J45" s="284">
        <v>1674937.3284737</v>
      </c>
      <c r="K45" s="283">
        <v>9.61643785705062E-3</v>
      </c>
      <c r="L45" s="288" t="s">
        <v>1094</v>
      </c>
      <c r="M45" s="287" t="s">
        <v>1093</v>
      </c>
    </row>
    <row r="46" spans="1:13" s="271" customFormat="1" ht="24" customHeight="1">
      <c r="A46" s="289" t="s">
        <v>1092</v>
      </c>
      <c r="B46" s="275" t="s">
        <v>40</v>
      </c>
      <c r="C46" s="283" t="s">
        <v>40</v>
      </c>
      <c r="D46" s="275" t="s">
        <v>40</v>
      </c>
      <c r="E46" s="283" t="s">
        <v>40</v>
      </c>
      <c r="F46" s="276" t="s">
        <v>40</v>
      </c>
      <c r="G46" s="283" t="s">
        <v>40</v>
      </c>
      <c r="H46" s="284">
        <v>16852.880250900002</v>
      </c>
      <c r="I46" s="283">
        <v>9.96268631957209E-5</v>
      </c>
      <c r="J46" s="284">
        <v>16852.880250900002</v>
      </c>
      <c r="K46" s="283">
        <v>9.6758650541735902E-5</v>
      </c>
      <c r="L46" s="288" t="s">
        <v>1092</v>
      </c>
      <c r="M46" s="287" t="s">
        <v>1092</v>
      </c>
    </row>
    <row r="47" spans="1:13" ht="24" customHeight="1">
      <c r="A47" s="286" t="s">
        <v>1091</v>
      </c>
      <c r="B47" s="284" t="s">
        <v>40</v>
      </c>
      <c r="C47" s="283" t="s">
        <v>40</v>
      </c>
      <c r="D47" s="284" t="s">
        <v>40</v>
      </c>
      <c r="E47" s="283" t="s">
        <v>40</v>
      </c>
      <c r="F47" s="285" t="s">
        <v>40</v>
      </c>
      <c r="G47" s="283" t="s">
        <v>40</v>
      </c>
      <c r="H47" s="284">
        <v>105101.2926302</v>
      </c>
      <c r="I47" s="283">
        <v>6.2131291189843898E-4</v>
      </c>
      <c r="J47" s="284">
        <v>105101.2926302</v>
      </c>
      <c r="K47" s="283">
        <v>6.0342559216530105E-4</v>
      </c>
      <c r="L47" s="282" t="s">
        <v>1091</v>
      </c>
      <c r="M47" s="281" t="s">
        <v>1091</v>
      </c>
    </row>
    <row r="48" spans="1:13" ht="30" customHeight="1">
      <c r="A48" s="289" t="s">
        <v>1090</v>
      </c>
      <c r="B48" s="284" t="s">
        <v>40</v>
      </c>
      <c r="C48" s="283" t="s">
        <v>40</v>
      </c>
      <c r="D48" s="284" t="s">
        <v>40</v>
      </c>
      <c r="E48" s="283" t="s">
        <v>40</v>
      </c>
      <c r="F48" s="285" t="s">
        <v>40</v>
      </c>
      <c r="G48" s="283" t="s">
        <v>40</v>
      </c>
      <c r="H48" s="284">
        <v>1725130.4455887999</v>
      </c>
      <c r="I48" s="283">
        <v>1.01982172980948E-2</v>
      </c>
      <c r="J48" s="284">
        <v>1725130.4455887999</v>
      </c>
      <c r="K48" s="283">
        <v>9.9046152015897504E-3</v>
      </c>
      <c r="L48" s="288" t="s">
        <v>1090</v>
      </c>
      <c r="M48" s="281" t="s">
        <v>1089</v>
      </c>
    </row>
    <row r="49" spans="1:13" s="271" customFormat="1" ht="24" customHeight="1">
      <c r="A49" s="286" t="s">
        <v>1088</v>
      </c>
      <c r="B49" s="284" t="s">
        <v>40</v>
      </c>
      <c r="C49" s="283" t="s">
        <v>40</v>
      </c>
      <c r="D49" s="284" t="s">
        <v>40</v>
      </c>
      <c r="E49" s="283" t="s">
        <v>40</v>
      </c>
      <c r="F49" s="292" t="s">
        <v>40</v>
      </c>
      <c r="G49" s="283" t="s">
        <v>40</v>
      </c>
      <c r="H49" s="284">
        <v>4678.5064511</v>
      </c>
      <c r="I49" s="283">
        <v>2.7657285593015799E-5</v>
      </c>
      <c r="J49" s="284">
        <v>4678.5064511</v>
      </c>
      <c r="K49" s="283">
        <v>2.68610447602906E-5</v>
      </c>
      <c r="L49" s="282" t="s">
        <v>1088</v>
      </c>
      <c r="M49" s="281" t="s">
        <v>1087</v>
      </c>
    </row>
    <row r="50" spans="1:13" ht="24" customHeight="1">
      <c r="A50" s="289" t="s">
        <v>90</v>
      </c>
      <c r="B50" s="284">
        <v>40.200069999999997</v>
      </c>
      <c r="C50" s="283">
        <v>2.3133136039240999E-5</v>
      </c>
      <c r="D50" s="284">
        <v>375909.29782500002</v>
      </c>
      <c r="E50" s="283">
        <v>0.11472426544295</v>
      </c>
      <c r="F50" s="285">
        <v>375949.49789499998</v>
      </c>
      <c r="G50" s="283">
        <v>7.4973931672252705E-2</v>
      </c>
      <c r="H50" s="284">
        <v>645519.33375600004</v>
      </c>
      <c r="I50" s="283">
        <v>3.8160282038951499E-3</v>
      </c>
      <c r="J50" s="284">
        <v>1021468.831651</v>
      </c>
      <c r="K50" s="283">
        <v>5.8646322913091502E-3</v>
      </c>
      <c r="L50" s="288" t="s">
        <v>90</v>
      </c>
      <c r="M50" s="287" t="s">
        <v>90</v>
      </c>
    </row>
    <row r="51" spans="1:13" s="271" customFormat="1" ht="24" customHeight="1">
      <c r="A51" s="277" t="s">
        <v>1086</v>
      </c>
      <c r="B51" s="275">
        <v>40.200069999999997</v>
      </c>
      <c r="C51" s="274">
        <v>2.3133136039240999E-5</v>
      </c>
      <c r="D51" s="275">
        <v>375909.29782500002</v>
      </c>
      <c r="E51" s="274">
        <v>0.11472426544295</v>
      </c>
      <c r="F51" s="276">
        <v>375949.49789499998</v>
      </c>
      <c r="G51" s="274">
        <v>7.4973931672252705E-2</v>
      </c>
      <c r="H51" s="275">
        <v>645519.33375600004</v>
      </c>
      <c r="I51" s="274">
        <v>3.8160282038951499E-3</v>
      </c>
      <c r="J51" s="275">
        <v>1021468.831651</v>
      </c>
      <c r="K51" s="274">
        <v>5.8646322913091502E-3</v>
      </c>
      <c r="L51" s="273" t="s">
        <v>1086</v>
      </c>
      <c r="M51" s="272" t="s">
        <v>1086</v>
      </c>
    </row>
    <row r="52" spans="1:13" ht="40.5" customHeight="1">
      <c r="A52" s="289" t="s">
        <v>1085</v>
      </c>
      <c r="B52" s="284">
        <v>40.200069999999997</v>
      </c>
      <c r="C52" s="283">
        <v>2.3133136039240999E-5</v>
      </c>
      <c r="D52" s="291" t="s">
        <v>40</v>
      </c>
      <c r="E52" s="283" t="s">
        <v>40</v>
      </c>
      <c r="F52" s="285">
        <v>40.200069999999997</v>
      </c>
      <c r="G52" s="283">
        <v>8.0169206722588904E-6</v>
      </c>
      <c r="H52" s="284">
        <v>294529.7448782</v>
      </c>
      <c r="I52" s="283">
        <v>1.7411311397933899E-3</v>
      </c>
      <c r="J52" s="284">
        <v>294569.94494820002</v>
      </c>
      <c r="K52" s="283">
        <v>1.6912355596794301E-3</v>
      </c>
      <c r="L52" s="288" t="s">
        <v>1085</v>
      </c>
      <c r="M52" s="287" t="s">
        <v>1084</v>
      </c>
    </row>
    <row r="53" spans="1:13" ht="30" customHeight="1">
      <c r="A53" s="289" t="s">
        <v>93</v>
      </c>
      <c r="B53" s="284" t="s">
        <v>40</v>
      </c>
      <c r="C53" s="283" t="s">
        <v>40</v>
      </c>
      <c r="D53" s="284" t="s">
        <v>40</v>
      </c>
      <c r="E53" s="283" t="s">
        <v>40</v>
      </c>
      <c r="F53" s="285" t="s">
        <v>40</v>
      </c>
      <c r="G53" s="283" t="s">
        <v>40</v>
      </c>
      <c r="H53" s="284">
        <v>271798.14824369998</v>
      </c>
      <c r="I53" s="283">
        <v>1.6067518743853499E-3</v>
      </c>
      <c r="J53" s="284">
        <v>271798.14824369998</v>
      </c>
      <c r="K53" s="283">
        <v>1.5604942094333499E-3</v>
      </c>
      <c r="L53" s="288" t="s">
        <v>93</v>
      </c>
      <c r="M53" s="287" t="s">
        <v>1083</v>
      </c>
    </row>
    <row r="54" spans="1:13" s="271" customFormat="1" ht="24" customHeight="1">
      <c r="A54" s="289" t="s">
        <v>94</v>
      </c>
      <c r="B54" s="275" t="s">
        <v>40</v>
      </c>
      <c r="C54" s="283" t="s">
        <v>40</v>
      </c>
      <c r="D54" s="275">
        <v>375909.29782500002</v>
      </c>
      <c r="E54" s="283">
        <v>0.11472426544295</v>
      </c>
      <c r="F54" s="276">
        <v>375909.29782500002</v>
      </c>
      <c r="G54" s="283">
        <v>7.4965914751580501E-2</v>
      </c>
      <c r="H54" s="284">
        <v>79191.440634099999</v>
      </c>
      <c r="I54" s="283">
        <v>4.6814518971641098E-4</v>
      </c>
      <c r="J54" s="284">
        <v>455100.73845910002</v>
      </c>
      <c r="K54" s="283">
        <v>2.6129025221963702E-3</v>
      </c>
      <c r="L54" s="288" t="s">
        <v>94</v>
      </c>
      <c r="M54" s="287" t="s">
        <v>94</v>
      </c>
    </row>
    <row r="55" spans="1:13" ht="24" customHeight="1">
      <c r="A55" s="277" t="s">
        <v>95</v>
      </c>
      <c r="B55" s="275">
        <v>1620500.3081141</v>
      </c>
      <c r="C55" s="274">
        <v>0.93251713440387995</v>
      </c>
      <c r="D55" s="275">
        <v>1245335.7871466</v>
      </c>
      <c r="E55" s="274">
        <v>0.38006570796959399</v>
      </c>
      <c r="F55" s="276">
        <v>2865836.0952607002</v>
      </c>
      <c r="G55" s="274">
        <v>0.57152091116759796</v>
      </c>
      <c r="H55" s="275">
        <v>54552893.546187699</v>
      </c>
      <c r="I55" s="274">
        <v>0.32249286658086401</v>
      </c>
      <c r="J55" s="275">
        <v>57418729.641448401</v>
      </c>
      <c r="K55" s="274">
        <v>0.329662272158531</v>
      </c>
      <c r="L55" s="273" t="s">
        <v>95</v>
      </c>
      <c r="M55" s="272" t="s">
        <v>95</v>
      </c>
    </row>
    <row r="56" spans="1:13" s="271" customFormat="1" ht="30" customHeight="1">
      <c r="A56" s="289" t="s">
        <v>1082</v>
      </c>
      <c r="B56" s="284" t="s">
        <v>40</v>
      </c>
      <c r="C56" s="283" t="s">
        <v>40</v>
      </c>
      <c r="D56" s="284" t="s">
        <v>40</v>
      </c>
      <c r="E56" s="283" t="s">
        <v>40</v>
      </c>
      <c r="F56" s="285" t="s">
        <v>40</v>
      </c>
      <c r="G56" s="283" t="s">
        <v>40</v>
      </c>
      <c r="H56" s="284">
        <v>30203670.566976201</v>
      </c>
      <c r="I56" s="283">
        <v>0.17855090113893499</v>
      </c>
      <c r="J56" s="284">
        <v>30203670.566976201</v>
      </c>
      <c r="K56" s="283">
        <v>0.173410500873386</v>
      </c>
      <c r="L56" s="288" t="s">
        <v>1082</v>
      </c>
      <c r="M56" s="287" t="s">
        <v>1081</v>
      </c>
    </row>
    <row r="57" spans="1:13" ht="24" customHeight="1">
      <c r="A57" s="289" t="s">
        <v>1080</v>
      </c>
      <c r="B57" s="284">
        <v>67048.976678999999</v>
      </c>
      <c r="C57" s="283">
        <v>3.8583343233163599E-2</v>
      </c>
      <c r="D57" s="290">
        <v>90762.036032499993</v>
      </c>
      <c r="E57" s="283">
        <v>2.7699788151509301E-2</v>
      </c>
      <c r="F57" s="285">
        <v>157811.01271149999</v>
      </c>
      <c r="G57" s="283">
        <v>3.1471546445489697E-2</v>
      </c>
      <c r="H57" s="284" t="s">
        <v>40</v>
      </c>
      <c r="I57" s="283" t="s">
        <v>40</v>
      </c>
      <c r="J57" s="284">
        <v>157811.01271149999</v>
      </c>
      <c r="K57" s="283">
        <v>9.0605168987503096E-4</v>
      </c>
      <c r="L57" s="288" t="s">
        <v>1080</v>
      </c>
      <c r="M57" s="287" t="s">
        <v>1080</v>
      </c>
    </row>
    <row r="58" spans="1:13" ht="24" customHeight="1">
      <c r="A58" s="289" t="s">
        <v>1079</v>
      </c>
      <c r="B58" s="284">
        <v>6136.3902715000004</v>
      </c>
      <c r="C58" s="283">
        <v>3.5311866606322902E-3</v>
      </c>
      <c r="D58" s="284">
        <v>88.947127499999993</v>
      </c>
      <c r="E58" s="283">
        <v>2.7145893769428501E-5</v>
      </c>
      <c r="F58" s="285">
        <v>6225.337399</v>
      </c>
      <c r="G58" s="283">
        <v>1.2414912731701601E-3</v>
      </c>
      <c r="H58" s="284">
        <v>7147289.8051907001</v>
      </c>
      <c r="I58" s="283">
        <v>4.2251653903722403E-2</v>
      </c>
      <c r="J58" s="284">
        <v>7153515.1425897004</v>
      </c>
      <c r="K58" s="283">
        <v>4.1070989737192802E-2</v>
      </c>
      <c r="L58" s="288" t="s">
        <v>1079</v>
      </c>
      <c r="M58" s="287" t="s">
        <v>1078</v>
      </c>
    </row>
    <row r="59" spans="1:13" ht="18.75" customHeight="1">
      <c r="A59" s="286" t="s">
        <v>1077</v>
      </c>
      <c r="B59" s="284">
        <v>1547314.9411636</v>
      </c>
      <c r="C59" s="283">
        <v>0.89040260451008402</v>
      </c>
      <c r="D59" s="284">
        <v>1127191.3580566</v>
      </c>
      <c r="E59" s="283">
        <v>0.34400905036109602</v>
      </c>
      <c r="F59" s="285">
        <v>2674506.2992202002</v>
      </c>
      <c r="G59" s="283">
        <v>0.53336486325285104</v>
      </c>
      <c r="H59" s="284">
        <v>16748464.6999746</v>
      </c>
      <c r="I59" s="283">
        <v>9.9009604089106501E-2</v>
      </c>
      <c r="J59" s="284">
        <v>19422970.999194801</v>
      </c>
      <c r="K59" s="283">
        <v>0.111514496953303</v>
      </c>
      <c r="L59" s="282" t="s">
        <v>1077</v>
      </c>
      <c r="M59" s="281" t="s">
        <v>1076</v>
      </c>
    </row>
    <row r="60" spans="1:13" ht="24.75" customHeight="1">
      <c r="A60" s="286" t="s">
        <v>1075</v>
      </c>
      <c r="B60" s="284" t="s">
        <v>40</v>
      </c>
      <c r="C60" s="283" t="s">
        <v>40</v>
      </c>
      <c r="D60" s="284">
        <v>27293.445930000002</v>
      </c>
      <c r="E60" s="283">
        <v>8.3297235632193E-3</v>
      </c>
      <c r="F60" s="285">
        <v>27293.445930000002</v>
      </c>
      <c r="G60" s="283">
        <v>5.4430101960866598E-3</v>
      </c>
      <c r="H60" s="284">
        <v>69791.159369200002</v>
      </c>
      <c r="I60" s="283">
        <v>4.1257483487872802E-4</v>
      </c>
      <c r="J60" s="284">
        <v>97084.605299200004</v>
      </c>
      <c r="K60" s="283">
        <v>5.5739881001207496E-4</v>
      </c>
      <c r="L60" s="282" t="s">
        <v>1075</v>
      </c>
      <c r="M60" s="281" t="s">
        <v>1075</v>
      </c>
    </row>
    <row r="61" spans="1:13" ht="18.75" customHeight="1">
      <c r="A61" s="286" t="s">
        <v>1074</v>
      </c>
      <c r="B61" s="284" t="s">
        <v>40</v>
      </c>
      <c r="C61" s="283" t="s">
        <v>40</v>
      </c>
      <c r="D61" s="284" t="s">
        <v>40</v>
      </c>
      <c r="E61" s="283" t="s">
        <v>40</v>
      </c>
      <c r="F61" s="285" t="s">
        <v>40</v>
      </c>
      <c r="G61" s="283" t="s">
        <v>40</v>
      </c>
      <c r="H61" s="284">
        <v>383677.31467699999</v>
      </c>
      <c r="I61" s="283">
        <v>2.26813261422099E-3</v>
      </c>
      <c r="J61" s="284">
        <v>383677.31467699999</v>
      </c>
      <c r="K61" s="283">
        <v>2.2028340947619898E-3</v>
      </c>
      <c r="L61" s="282" t="s">
        <v>1074</v>
      </c>
      <c r="M61" s="281" t="s">
        <v>1074</v>
      </c>
    </row>
    <row r="62" spans="1:13" ht="24" customHeight="1">
      <c r="A62" s="277" t="s">
        <v>137</v>
      </c>
      <c r="B62" s="280">
        <v>14600.236005999999</v>
      </c>
      <c r="C62" s="278">
        <v>8.4017079008027098E-3</v>
      </c>
      <c r="D62" s="280">
        <v>14447.46485</v>
      </c>
      <c r="E62" s="278">
        <v>4.4092412771357097E-3</v>
      </c>
      <c r="F62" s="279">
        <v>29047.700855999999</v>
      </c>
      <c r="G62" s="278">
        <v>5.7928534321969802E-3</v>
      </c>
      <c r="H62" s="275">
        <v>3228184.1349792001</v>
      </c>
      <c r="I62" s="274">
        <v>1.9083613862917799E-2</v>
      </c>
      <c r="J62" s="275">
        <v>3257231.8358351998</v>
      </c>
      <c r="K62" s="274">
        <v>1.8700978838330301E-2</v>
      </c>
      <c r="L62" s="273" t="s">
        <v>137</v>
      </c>
      <c r="M62" s="272" t="s">
        <v>1073</v>
      </c>
    </row>
    <row r="63" spans="1:13" ht="24" customHeight="1">
      <c r="A63" s="277" t="s">
        <v>1072</v>
      </c>
      <c r="B63" s="275" t="s">
        <v>40</v>
      </c>
      <c r="C63" s="274" t="s">
        <v>40</v>
      </c>
      <c r="D63" s="275" t="s">
        <v>40</v>
      </c>
      <c r="E63" s="274" t="s">
        <v>40</v>
      </c>
      <c r="F63" s="276" t="s">
        <v>40</v>
      </c>
      <c r="G63" s="274" t="s">
        <v>40</v>
      </c>
      <c r="H63" s="275">
        <v>15034071.7179578</v>
      </c>
      <c r="I63" s="274">
        <v>8.8874861983289297E-2</v>
      </c>
      <c r="J63" s="275">
        <v>15034071.7179578</v>
      </c>
      <c r="K63" s="274">
        <v>8.6316194616026604E-2</v>
      </c>
      <c r="L63" s="273" t="s">
        <v>1072</v>
      </c>
      <c r="M63" s="272" t="s">
        <v>1071</v>
      </c>
    </row>
    <row r="64" spans="1:13" s="271" customFormat="1" ht="24" customHeight="1">
      <c r="A64" s="277" t="s">
        <v>1070</v>
      </c>
      <c r="B64" s="275">
        <v>1903.7711641000001</v>
      </c>
      <c r="C64" s="274">
        <v>1.09552538905304E-3</v>
      </c>
      <c r="D64" s="275">
        <v>688845.15764580003</v>
      </c>
      <c r="E64" s="274">
        <v>0.210229582434105</v>
      </c>
      <c r="F64" s="276">
        <v>690748.92880989995</v>
      </c>
      <c r="G64" s="274">
        <v>0.13775297820916199</v>
      </c>
      <c r="H64" s="275">
        <v>889105.25345029996</v>
      </c>
      <c r="I64" s="274">
        <v>5.25600171207289E-3</v>
      </c>
      <c r="J64" s="275">
        <v>1579854.1822601999</v>
      </c>
      <c r="K64" s="274">
        <v>9.0705301676875794E-3</v>
      </c>
      <c r="L64" s="273" t="s">
        <v>1070</v>
      </c>
      <c r="M64" s="272" t="s">
        <v>1070</v>
      </c>
    </row>
    <row r="65" spans="1:13" ht="30" customHeight="1">
      <c r="A65" s="270" t="s">
        <v>1069</v>
      </c>
      <c r="B65" s="269">
        <v>1737770.0080009999</v>
      </c>
      <c r="C65" s="268">
        <v>1</v>
      </c>
      <c r="D65" s="269">
        <v>3276632.8585641002</v>
      </c>
      <c r="E65" s="268">
        <v>1</v>
      </c>
      <c r="F65" s="269">
        <v>5014402.8665650999</v>
      </c>
      <c r="G65" s="268">
        <v>1</v>
      </c>
      <c r="H65" s="269">
        <v>169160000.72984201</v>
      </c>
      <c r="I65" s="268">
        <v>1</v>
      </c>
      <c r="J65" s="269">
        <v>174174403.596407</v>
      </c>
      <c r="K65" s="268">
        <v>1</v>
      </c>
      <c r="L65" s="267" t="s">
        <v>1069</v>
      </c>
      <c r="M65" s="266" t="s">
        <v>1068</v>
      </c>
    </row>
    <row r="66" spans="1:13" ht="12.75">
      <c r="A66" s="265" t="s">
        <v>37</v>
      </c>
    </row>
    <row r="67" spans="1:13" ht="12.75">
      <c r="A67" s="264" t="s">
        <v>997</v>
      </c>
      <c r="B67" s="262"/>
      <c r="C67" s="262"/>
      <c r="D67" s="262"/>
      <c r="E67" s="262"/>
      <c r="F67" s="262"/>
      <c r="G67" s="262"/>
      <c r="H67" s="262"/>
      <c r="I67" s="262"/>
      <c r="J67" s="262"/>
      <c r="K67" s="262"/>
    </row>
    <row r="68" spans="1:13" ht="15">
      <c r="A68" s="263" t="s">
        <v>998</v>
      </c>
      <c r="B68" s="262"/>
      <c r="C68" s="262"/>
      <c r="D68" s="262"/>
      <c r="E68" s="262"/>
      <c r="F68" s="262"/>
      <c r="G68" s="262"/>
      <c r="H68" s="262"/>
      <c r="I68" s="262"/>
      <c r="J68" s="262"/>
    </row>
    <row r="72" spans="1:13">
      <c r="B72" s="262"/>
      <c r="C72" s="262"/>
      <c r="D72" s="262"/>
      <c r="E72" s="262"/>
      <c r="F72" s="262"/>
    </row>
    <row r="88" ht="12.75" customHeight="1"/>
    <row r="91" ht="23.25" customHeight="1"/>
    <row r="92" ht="34.5" customHeight="1"/>
    <row r="97" ht="45.75" customHeight="1"/>
    <row r="102" ht="23.25" customHeight="1"/>
    <row r="103" ht="34.5" customHeight="1"/>
    <row r="104" ht="34.5" customHeight="1"/>
    <row r="105" ht="45.75" customHeight="1"/>
    <row r="107" ht="57" customHeight="1"/>
    <row r="109" ht="34.5" customHeight="1"/>
    <row r="113" ht="45.75" customHeight="1"/>
    <row r="114" ht="34.5" customHeight="1"/>
    <row r="115" ht="34.5" customHeight="1"/>
    <row r="116" ht="45.75" customHeight="1"/>
    <row r="117" ht="68.25" customHeight="1"/>
    <row r="118" ht="34.5" customHeight="1"/>
    <row r="119" ht="45.75" customHeight="1"/>
    <row r="120" ht="34.5" customHeight="1"/>
    <row r="121" ht="45.75" customHeight="1"/>
    <row r="122" ht="34.5" customHeight="1"/>
    <row r="123" ht="34.5" customHeight="1"/>
    <row r="124" ht="34.5" customHeight="1"/>
    <row r="125" ht="45.75" customHeight="1"/>
    <row r="126" ht="23.25" customHeight="1"/>
    <row r="127" ht="57" customHeight="1"/>
    <row r="128" ht="23.25" customHeight="1"/>
    <row r="129" ht="23.25" customHeight="1"/>
    <row r="131" ht="34.5" customHeight="1"/>
    <row r="139" ht="12.75" customHeight="1"/>
    <row r="142" ht="34.5" customHeight="1"/>
    <row r="143" ht="23.25" customHeight="1"/>
    <row r="144" ht="57" customHeight="1"/>
    <row r="145" ht="45.75" customHeight="1"/>
    <row r="151" ht="113.25" customHeight="1"/>
    <row r="153" ht="34.5" customHeight="1"/>
    <row r="154" ht="45.75" customHeight="1"/>
    <row r="155" ht="12.75" customHeight="1"/>
  </sheetData>
  <mergeCells count="25">
    <mergeCell ref="M40:M42"/>
    <mergeCell ref="B41:C41"/>
    <mergeCell ref="D41:E41"/>
    <mergeCell ref="F41:G41"/>
    <mergeCell ref="A39:A43"/>
    <mergeCell ref="B39:G39"/>
    <mergeCell ref="A2:G2"/>
    <mergeCell ref="A3:G3"/>
    <mergeCell ref="A4:G4"/>
    <mergeCell ref="M7:M9"/>
    <mergeCell ref="B8:C8"/>
    <mergeCell ref="D8:E8"/>
    <mergeCell ref="F8:G8"/>
    <mergeCell ref="A6:A10"/>
    <mergeCell ref="B6:G6"/>
    <mergeCell ref="H6:K6"/>
    <mergeCell ref="L6:L10"/>
    <mergeCell ref="B7:G7"/>
    <mergeCell ref="H7:I8"/>
    <mergeCell ref="J7:K8"/>
    <mergeCell ref="H39:K39"/>
    <mergeCell ref="L39:L43"/>
    <mergeCell ref="B40:G40"/>
    <mergeCell ref="H40:I41"/>
    <mergeCell ref="J40:K41"/>
  </mergeCells>
  <pageMargins left="0.44" right="0.28999999999999998" top="0.75" bottom="0.7" header="0.5" footer="0.5"/>
  <pageSetup paperSize="9" scale="85" firstPageNumber="236" pageOrder="overThenDown" orientation="portrait" useFirstPageNumber="1" r:id="rId1"/>
  <headerFooter>
    <oddFooter>&amp;C&amp;"-,Regular"&amp;10&amp;P</oddFooter>
  </headerFooter>
  <rowBreaks count="1" manualBreakCount="1">
    <brk id="33" max="16383" man="1"/>
  </rowBreaks>
  <colBreaks count="1" manualBreakCount="1">
    <brk id="7" max="1048575" man="1"/>
  </colBreaks>
</worksheet>
</file>

<file path=xl/worksheets/sheet63.xml><?xml version="1.0" encoding="utf-8"?>
<worksheet xmlns="http://schemas.openxmlformats.org/spreadsheetml/2006/main" xmlns:r="http://schemas.openxmlformats.org/officeDocument/2006/relationships">
  <dimension ref="A1:M155"/>
  <sheetViews>
    <sheetView view="pageBreakPreview" topLeftCell="A2" zoomScale="75" zoomScaleSheetLayoutView="75" workbookViewId="0">
      <selection activeCell="G21" sqref="G21"/>
    </sheetView>
  </sheetViews>
  <sheetFormatPr defaultColWidth="8.85546875" defaultRowHeight="12"/>
  <cols>
    <col min="1" max="1" width="38.5703125" style="261" customWidth="1"/>
    <col min="2" max="2" width="12.5703125" style="261" customWidth="1"/>
    <col min="3" max="3" width="12.140625" style="261" customWidth="1"/>
    <col min="4" max="4" width="14.7109375" style="261" customWidth="1"/>
    <col min="5" max="5" width="10.7109375" style="261" customWidth="1"/>
    <col min="6" max="6" width="12" style="261" customWidth="1"/>
    <col min="7" max="7" width="10.42578125" style="261" customWidth="1"/>
    <col min="8" max="8" width="15" style="261" customWidth="1"/>
    <col min="9" max="9" width="15.28515625" style="261" customWidth="1"/>
    <col min="10" max="10" width="15.140625" style="261" customWidth="1"/>
    <col min="11" max="11" width="17.140625" style="261" customWidth="1"/>
    <col min="12" max="12" width="48.42578125" style="261" customWidth="1"/>
    <col min="13" max="13" width="47.85546875" style="261" hidden="1" customWidth="1"/>
    <col min="14" max="230" width="10.28515625" style="261" customWidth="1"/>
    <col min="231" max="231" width="38.5703125" style="261" customWidth="1"/>
    <col min="232" max="232" width="8.7109375" style="261" customWidth="1"/>
    <col min="233" max="233" width="9.85546875" style="261" customWidth="1"/>
    <col min="234" max="234" width="8.85546875" style="261" customWidth="1"/>
    <col min="235" max="235" width="9.85546875" style="261" customWidth="1"/>
    <col min="236" max="16384" width="8.85546875" style="261"/>
  </cols>
  <sheetData>
    <row r="1" spans="1:13" ht="15">
      <c r="L1" s="303" t="s">
        <v>1129</v>
      </c>
    </row>
    <row r="2" spans="1:13" ht="15" customHeight="1">
      <c r="A2" s="1286" t="s">
        <v>1130</v>
      </c>
      <c r="B2" s="1286"/>
      <c r="C2" s="1286"/>
      <c r="D2" s="1286"/>
      <c r="E2" s="1286"/>
      <c r="F2" s="1286"/>
      <c r="G2" s="1286"/>
      <c r="H2" s="302"/>
      <c r="I2" s="271"/>
      <c r="J2" s="271"/>
      <c r="K2" s="271"/>
      <c r="M2" s="271"/>
    </row>
    <row r="3" spans="1:13" ht="15" customHeight="1">
      <c r="A3" s="1286" t="s">
        <v>44</v>
      </c>
      <c r="B3" s="1286"/>
      <c r="C3" s="1286"/>
      <c r="D3" s="1286"/>
      <c r="E3" s="1286"/>
      <c r="F3" s="1286"/>
      <c r="G3" s="1286"/>
      <c r="H3" s="302"/>
      <c r="I3" s="271"/>
      <c r="J3" s="271"/>
      <c r="K3" s="271"/>
      <c r="L3" s="271"/>
    </row>
    <row r="4" spans="1:13" ht="15" customHeight="1">
      <c r="A4" s="1286" t="s">
        <v>1</v>
      </c>
      <c r="B4" s="1286"/>
      <c r="C4" s="1286"/>
      <c r="D4" s="1286"/>
      <c r="E4" s="1286"/>
      <c r="F4" s="1286"/>
      <c r="G4" s="1286"/>
      <c r="H4" s="301"/>
      <c r="I4" s="298"/>
      <c r="J4" s="298"/>
      <c r="K4" s="298"/>
      <c r="L4" s="298"/>
    </row>
    <row r="5" spans="1:13" ht="15" customHeight="1">
      <c r="L5" s="297" t="s">
        <v>54</v>
      </c>
    </row>
    <row r="6" spans="1:13" ht="15" customHeight="1">
      <c r="A6" s="1276" t="s">
        <v>1099</v>
      </c>
      <c r="B6" s="1289" t="s">
        <v>1103</v>
      </c>
      <c r="C6" s="1290"/>
      <c r="D6" s="1290"/>
      <c r="E6" s="1290"/>
      <c r="F6" s="1290"/>
      <c r="G6" s="1290"/>
      <c r="H6" s="1274" t="s">
        <v>1102</v>
      </c>
      <c r="I6" s="1274"/>
      <c r="J6" s="1274"/>
      <c r="K6" s="1275"/>
      <c r="L6" s="1276" t="s">
        <v>1099</v>
      </c>
    </row>
    <row r="7" spans="1:13" ht="20.100000000000001" customHeight="1">
      <c r="A7" s="1277"/>
      <c r="B7" s="1288" t="s">
        <v>1101</v>
      </c>
      <c r="C7" s="1288"/>
      <c r="D7" s="1288"/>
      <c r="E7" s="1288"/>
      <c r="F7" s="1288"/>
      <c r="G7" s="1288"/>
      <c r="H7" s="1288" t="s">
        <v>1100</v>
      </c>
      <c r="I7" s="1288"/>
      <c r="J7" s="1288" t="s">
        <v>1041</v>
      </c>
      <c r="K7" s="1288"/>
      <c r="L7" s="1277"/>
      <c r="M7" s="1283" t="s">
        <v>1099</v>
      </c>
    </row>
    <row r="8" spans="1:13" ht="20.100000000000001" customHeight="1">
      <c r="A8" s="1277"/>
      <c r="B8" s="1288" t="s">
        <v>1098</v>
      </c>
      <c r="C8" s="1288"/>
      <c r="D8" s="1288" t="s">
        <v>1097</v>
      </c>
      <c r="E8" s="1288"/>
      <c r="F8" s="1288" t="s">
        <v>205</v>
      </c>
      <c r="G8" s="1288"/>
      <c r="H8" s="1288"/>
      <c r="I8" s="1288"/>
      <c r="J8" s="1288"/>
      <c r="K8" s="1288"/>
      <c r="L8" s="1277"/>
      <c r="M8" s="1287"/>
    </row>
    <row r="9" spans="1:13" ht="50.1" customHeight="1">
      <c r="A9" s="1277"/>
      <c r="B9" s="295" t="s">
        <v>5</v>
      </c>
      <c r="C9" s="296" t="s">
        <v>6</v>
      </c>
      <c r="D9" s="295" t="s">
        <v>5</v>
      </c>
      <c r="E9" s="296" t="s">
        <v>6</v>
      </c>
      <c r="F9" s="295" t="s">
        <v>5</v>
      </c>
      <c r="G9" s="296" t="s">
        <v>6</v>
      </c>
      <c r="H9" s="295" t="s">
        <v>5</v>
      </c>
      <c r="I9" s="296" t="s">
        <v>6</v>
      </c>
      <c r="J9" s="295" t="s">
        <v>5</v>
      </c>
      <c r="K9" s="296" t="s">
        <v>6</v>
      </c>
      <c r="L9" s="1277"/>
      <c r="M9" s="1287"/>
    </row>
    <row r="10" spans="1:13" ht="20.100000000000001" customHeight="1">
      <c r="A10" s="1278"/>
      <c r="B10" s="295" t="s">
        <v>8</v>
      </c>
      <c r="C10" s="295" t="s">
        <v>9</v>
      </c>
      <c r="D10" s="295" t="s">
        <v>10</v>
      </c>
      <c r="E10" s="295" t="s">
        <v>11</v>
      </c>
      <c r="F10" s="295" t="s">
        <v>1096</v>
      </c>
      <c r="G10" s="295" t="s">
        <v>13</v>
      </c>
      <c r="H10" s="295" t="s">
        <v>14</v>
      </c>
      <c r="I10" s="295" t="s">
        <v>15</v>
      </c>
      <c r="J10" s="295" t="s">
        <v>1095</v>
      </c>
      <c r="K10" s="295" t="s">
        <v>1050</v>
      </c>
      <c r="L10" s="1278"/>
      <c r="M10" s="294"/>
    </row>
    <row r="11" spans="1:13" ht="5.0999999999999996" customHeight="1">
      <c r="A11" s="293"/>
      <c r="B11" s="293"/>
      <c r="C11" s="293"/>
      <c r="D11" s="293"/>
      <c r="E11" s="293"/>
      <c r="F11" s="293"/>
      <c r="G11" s="293"/>
      <c r="H11" s="293"/>
      <c r="I11" s="293"/>
      <c r="J11" s="293"/>
      <c r="K11" s="293"/>
      <c r="L11" s="293"/>
      <c r="M11" s="293"/>
    </row>
    <row r="12" spans="1:13" s="271" customFormat="1" ht="24" customHeight="1">
      <c r="A12" s="324" t="s">
        <v>1125</v>
      </c>
      <c r="B12" s="275" t="s">
        <v>40</v>
      </c>
      <c r="C12" s="274" t="s">
        <v>40</v>
      </c>
      <c r="D12" s="275">
        <v>360164.74859680003</v>
      </c>
      <c r="E12" s="274">
        <v>0.125391931293694</v>
      </c>
      <c r="F12" s="276">
        <v>360164.74859680003</v>
      </c>
      <c r="G12" s="274">
        <v>7.9623068011339407E-2</v>
      </c>
      <c r="H12" s="275">
        <v>1278090.7064566</v>
      </c>
      <c r="I12" s="274">
        <v>4.2934346477527099E-2</v>
      </c>
      <c r="J12" s="275">
        <v>1638255.4550534</v>
      </c>
      <c r="K12" s="274">
        <v>4.7773883268227998E-2</v>
      </c>
      <c r="L12" s="323" t="s">
        <v>1125</v>
      </c>
      <c r="M12" s="322" t="s">
        <v>1125</v>
      </c>
    </row>
    <row r="13" spans="1:13" ht="24" customHeight="1">
      <c r="A13" s="286" t="s">
        <v>61</v>
      </c>
      <c r="B13" s="284" t="s">
        <v>40</v>
      </c>
      <c r="C13" s="283" t="s">
        <v>40</v>
      </c>
      <c r="D13" s="284">
        <v>360164.74859680003</v>
      </c>
      <c r="E13" s="283">
        <v>0.125391931293694</v>
      </c>
      <c r="F13" s="285">
        <v>360164.74859680003</v>
      </c>
      <c r="G13" s="283">
        <v>7.9623068011339407E-2</v>
      </c>
      <c r="H13" s="284">
        <v>1174778.2187536</v>
      </c>
      <c r="I13" s="283">
        <v>3.94638149103324E-2</v>
      </c>
      <c r="J13" s="284">
        <v>1534942.9673504001</v>
      </c>
      <c r="K13" s="283">
        <v>4.4761142665137803E-2</v>
      </c>
      <c r="L13" s="282" t="s">
        <v>61</v>
      </c>
      <c r="M13" s="281" t="s">
        <v>61</v>
      </c>
    </row>
    <row r="14" spans="1:13" ht="24" customHeight="1">
      <c r="A14" s="286" t="s">
        <v>69</v>
      </c>
      <c r="B14" s="284" t="s">
        <v>40</v>
      </c>
      <c r="C14" s="283" t="s">
        <v>40</v>
      </c>
      <c r="D14" s="284" t="s">
        <v>40</v>
      </c>
      <c r="E14" s="283" t="s">
        <v>40</v>
      </c>
      <c r="F14" s="285" t="s">
        <v>40</v>
      </c>
      <c r="G14" s="321" t="s">
        <v>40</v>
      </c>
      <c r="H14" s="284">
        <v>103247.4620609</v>
      </c>
      <c r="I14" s="283">
        <v>3.4683471890173999E-3</v>
      </c>
      <c r="J14" s="284">
        <v>103247.4620609</v>
      </c>
      <c r="K14" s="283">
        <v>3.0108443619236802E-3</v>
      </c>
      <c r="L14" s="282" t="s">
        <v>69</v>
      </c>
      <c r="M14" s="281" t="s">
        <v>69</v>
      </c>
    </row>
    <row r="15" spans="1:13" ht="24" customHeight="1">
      <c r="A15" s="286" t="s">
        <v>1124</v>
      </c>
      <c r="B15" s="284" t="s">
        <v>40</v>
      </c>
      <c r="C15" s="283" t="s">
        <v>40</v>
      </c>
      <c r="D15" s="284" t="s">
        <v>40</v>
      </c>
      <c r="E15" s="283" t="s">
        <v>40</v>
      </c>
      <c r="F15" s="285" t="s">
        <v>40</v>
      </c>
      <c r="G15" s="321" t="s">
        <v>40</v>
      </c>
      <c r="H15" s="284">
        <v>65.025642099999999</v>
      </c>
      <c r="I15" s="283">
        <v>2.1843781773401698E-6</v>
      </c>
      <c r="J15" s="284">
        <v>65.025642099999999</v>
      </c>
      <c r="K15" s="283">
        <v>1.8962411665070301E-6</v>
      </c>
      <c r="L15" s="282" t="s">
        <v>1124</v>
      </c>
      <c r="M15" s="281" t="s">
        <v>1124</v>
      </c>
    </row>
    <row r="16" spans="1:13" s="271" customFormat="1" ht="24" customHeight="1">
      <c r="A16" s="277" t="s">
        <v>1123</v>
      </c>
      <c r="B16" s="275">
        <v>17920.055761700001</v>
      </c>
      <c r="C16" s="274">
        <v>1.08536678216685E-2</v>
      </c>
      <c r="D16" s="275">
        <v>324183.4132975</v>
      </c>
      <c r="E16" s="274">
        <v>0.112864972058281</v>
      </c>
      <c r="F16" s="276">
        <v>342103.46905920003</v>
      </c>
      <c r="G16" s="274">
        <v>7.5630188378901897E-2</v>
      </c>
      <c r="H16" s="275">
        <v>11404204.400383901</v>
      </c>
      <c r="I16" s="274">
        <v>0.38309648959429898</v>
      </c>
      <c r="J16" s="275">
        <v>11746307.8694431</v>
      </c>
      <c r="K16" s="274">
        <v>0.34253921710222601</v>
      </c>
      <c r="L16" s="273" t="s">
        <v>1123</v>
      </c>
      <c r="M16" s="272" t="s">
        <v>1123</v>
      </c>
    </row>
    <row r="17" spans="1:13" ht="30" customHeight="1">
      <c r="A17" s="289" t="s">
        <v>1122</v>
      </c>
      <c r="B17" s="275">
        <v>17920.055761700001</v>
      </c>
      <c r="C17" s="283">
        <v>1.08536678216685E-2</v>
      </c>
      <c r="D17" s="275">
        <v>249144.61404449999</v>
      </c>
      <c r="E17" s="283">
        <v>8.6740094493355194E-2</v>
      </c>
      <c r="F17" s="276">
        <v>267064.66980620002</v>
      </c>
      <c r="G17" s="274">
        <v>5.9041059543587703E-2</v>
      </c>
      <c r="H17" s="275">
        <v>7307126.8539172998</v>
      </c>
      <c r="I17" s="274">
        <v>0.24546514149305501</v>
      </c>
      <c r="J17" s="275">
        <v>7574191.5237234998</v>
      </c>
      <c r="K17" s="274">
        <v>0.220874309064195</v>
      </c>
      <c r="L17" s="288" t="s">
        <v>1122</v>
      </c>
      <c r="M17" s="281" t="s">
        <v>1121</v>
      </c>
    </row>
    <row r="18" spans="1:13" ht="24" customHeight="1">
      <c r="A18" s="313" t="s">
        <v>1118</v>
      </c>
      <c r="B18" s="284" t="s">
        <v>40</v>
      </c>
      <c r="C18" s="283" t="s">
        <v>40</v>
      </c>
      <c r="D18" s="284">
        <v>62528.379515000001</v>
      </c>
      <c r="E18" s="283">
        <v>2.1769354992674E-2</v>
      </c>
      <c r="F18" s="285">
        <v>62528.379515000001</v>
      </c>
      <c r="G18" s="283">
        <v>1.3823400080542799E-2</v>
      </c>
      <c r="H18" s="284">
        <v>5415752.7605737001</v>
      </c>
      <c r="I18" s="283">
        <v>0.18192903233272301</v>
      </c>
      <c r="J18" s="284">
        <v>5478281.1400886998</v>
      </c>
      <c r="K18" s="283">
        <v>0.15975455042119899</v>
      </c>
      <c r="L18" s="310" t="s">
        <v>1118</v>
      </c>
      <c r="M18" s="309" t="s">
        <v>1118</v>
      </c>
    </row>
    <row r="19" spans="1:13" ht="24" customHeight="1">
      <c r="A19" s="313" t="s">
        <v>74</v>
      </c>
      <c r="B19" s="284">
        <v>17920.055761700001</v>
      </c>
      <c r="C19" s="312">
        <v>1.08536678216685E-2</v>
      </c>
      <c r="D19" s="320">
        <v>186470.1890595</v>
      </c>
      <c r="E19" s="319">
        <v>6.4919893537517606E-2</v>
      </c>
      <c r="F19" s="318">
        <v>204390.2448212</v>
      </c>
      <c r="G19" s="317">
        <v>4.5185372604222999E-2</v>
      </c>
      <c r="H19" s="284">
        <v>1355284.3011455999</v>
      </c>
      <c r="I19" s="283">
        <v>4.5527477405934998E-2</v>
      </c>
      <c r="J19" s="284">
        <v>1559674.5459668001</v>
      </c>
      <c r="K19" s="283">
        <v>4.54823510372597E-2</v>
      </c>
      <c r="L19" s="310" t="s">
        <v>74</v>
      </c>
      <c r="M19" s="309" t="s">
        <v>74</v>
      </c>
    </row>
    <row r="20" spans="1:13" ht="24" customHeight="1">
      <c r="A20" s="313" t="s">
        <v>1117</v>
      </c>
      <c r="B20" s="284" t="s">
        <v>40</v>
      </c>
      <c r="C20" s="284" t="s">
        <v>40</v>
      </c>
      <c r="D20" s="284" t="s">
        <v>40</v>
      </c>
      <c r="E20" s="284" t="s">
        <v>40</v>
      </c>
      <c r="F20" s="285" t="s">
        <v>40</v>
      </c>
      <c r="G20" s="284" t="s">
        <v>40</v>
      </c>
      <c r="H20" s="284">
        <v>5385.3002974000001</v>
      </c>
      <c r="I20" s="283">
        <v>1.80906055952104E-4</v>
      </c>
      <c r="J20" s="284">
        <v>5385.3002974000001</v>
      </c>
      <c r="K20" s="283">
        <v>1.5704309543346199E-4</v>
      </c>
      <c r="L20" s="310" t="s">
        <v>1117</v>
      </c>
      <c r="M20" s="309" t="s">
        <v>1117</v>
      </c>
    </row>
    <row r="21" spans="1:13" ht="24" customHeight="1">
      <c r="A21" s="313" t="s">
        <v>1116</v>
      </c>
      <c r="B21" s="284" t="s">
        <v>40</v>
      </c>
      <c r="C21" s="312" t="s">
        <v>40</v>
      </c>
      <c r="D21" s="284">
        <v>146.04546999999999</v>
      </c>
      <c r="E21" s="312">
        <v>5.0845963163642103E-5</v>
      </c>
      <c r="F21" s="285">
        <v>146.04546999999999</v>
      </c>
      <c r="G21" s="283">
        <v>3.2286858821866801E-5</v>
      </c>
      <c r="H21" s="284">
        <v>530704.49190060003</v>
      </c>
      <c r="I21" s="283">
        <v>1.78277256984452E-2</v>
      </c>
      <c r="J21" s="284">
        <v>530850.53737060004</v>
      </c>
      <c r="K21" s="283">
        <v>1.54803645103031E-2</v>
      </c>
      <c r="L21" s="310" t="s">
        <v>1116</v>
      </c>
      <c r="M21" s="309" t="s">
        <v>1116</v>
      </c>
    </row>
    <row r="22" spans="1:13" s="271" customFormat="1" ht="36.75" customHeight="1">
      <c r="A22" s="289" t="s">
        <v>1120</v>
      </c>
      <c r="B22" s="275" t="s">
        <v>40</v>
      </c>
      <c r="C22" s="315" t="s">
        <v>40</v>
      </c>
      <c r="D22" s="275">
        <v>75038.799253000005</v>
      </c>
      <c r="E22" s="315">
        <v>2.6124877564925299E-2</v>
      </c>
      <c r="F22" s="276">
        <v>75038.799253000005</v>
      </c>
      <c r="G22" s="274">
        <v>1.6589128835314201E-2</v>
      </c>
      <c r="H22" s="275">
        <v>4097077.5464666001</v>
      </c>
      <c r="I22" s="274">
        <v>0.137631348101244</v>
      </c>
      <c r="J22" s="275">
        <v>4172116.3457196001</v>
      </c>
      <c r="K22" s="274">
        <v>0.121664908038031</v>
      </c>
      <c r="L22" s="288" t="s">
        <v>1120</v>
      </c>
      <c r="M22" s="287" t="s">
        <v>1119</v>
      </c>
    </row>
    <row r="23" spans="1:13" ht="24" customHeight="1">
      <c r="A23" s="313" t="s">
        <v>1118</v>
      </c>
      <c r="B23" s="284" t="s">
        <v>40</v>
      </c>
      <c r="C23" s="314" t="s">
        <v>40</v>
      </c>
      <c r="D23" s="284">
        <v>75038.799253000005</v>
      </c>
      <c r="E23" s="314">
        <v>2.6124877564925299E-2</v>
      </c>
      <c r="F23" s="292">
        <v>75038.799253000005</v>
      </c>
      <c r="G23" s="283">
        <v>1.6589128835314201E-2</v>
      </c>
      <c r="H23" s="311">
        <v>2688688.6389629999</v>
      </c>
      <c r="I23" s="283">
        <v>9.0319950698544704E-2</v>
      </c>
      <c r="J23" s="311">
        <v>2763727.4382159999</v>
      </c>
      <c r="K23" s="283">
        <v>8.0594263618201295E-2</v>
      </c>
      <c r="L23" s="310" t="s">
        <v>1118</v>
      </c>
      <c r="M23" s="309" t="s">
        <v>1118</v>
      </c>
    </row>
    <row r="24" spans="1:13" ht="24" customHeight="1">
      <c r="A24" s="313" t="s">
        <v>74</v>
      </c>
      <c r="B24" s="284" t="s">
        <v>40</v>
      </c>
      <c r="C24" s="312" t="s">
        <v>40</v>
      </c>
      <c r="D24" s="284" t="s">
        <v>40</v>
      </c>
      <c r="E24" s="312" t="s">
        <v>40</v>
      </c>
      <c r="F24" s="292" t="s">
        <v>40</v>
      </c>
      <c r="G24" s="283" t="s">
        <v>40</v>
      </c>
      <c r="H24" s="311">
        <v>947394.75101909996</v>
      </c>
      <c r="I24" s="283">
        <v>3.1825420751250701E-2</v>
      </c>
      <c r="J24" s="311">
        <v>947394.75101909996</v>
      </c>
      <c r="K24" s="283">
        <v>2.7627392360883699E-2</v>
      </c>
      <c r="L24" s="310" t="s">
        <v>74</v>
      </c>
      <c r="M24" s="309" t="s">
        <v>74</v>
      </c>
    </row>
    <row r="25" spans="1:13" ht="24" customHeight="1">
      <c r="A25" s="313" t="s">
        <v>1117</v>
      </c>
      <c r="B25" s="284" t="s">
        <v>40</v>
      </c>
      <c r="C25" s="284" t="s">
        <v>40</v>
      </c>
      <c r="D25" s="284" t="s">
        <v>40</v>
      </c>
      <c r="E25" s="284" t="s">
        <v>40</v>
      </c>
      <c r="F25" s="276" t="s">
        <v>40</v>
      </c>
      <c r="G25" s="275" t="s">
        <v>40</v>
      </c>
      <c r="H25" s="311">
        <v>7730.9384962000004</v>
      </c>
      <c r="I25" s="283">
        <v>2.59702062080188E-4</v>
      </c>
      <c r="J25" s="311">
        <v>7730.9384962000004</v>
      </c>
      <c r="K25" s="283">
        <v>2.25445276029476E-4</v>
      </c>
      <c r="L25" s="310" t="s">
        <v>1117</v>
      </c>
      <c r="M25" s="309" t="s">
        <v>1117</v>
      </c>
    </row>
    <row r="26" spans="1:13" ht="24" customHeight="1">
      <c r="A26" s="313" t="s">
        <v>1116</v>
      </c>
      <c r="B26" s="284" t="s">
        <v>40</v>
      </c>
      <c r="C26" s="312" t="s">
        <v>40</v>
      </c>
      <c r="D26" s="284" t="s">
        <v>40</v>
      </c>
      <c r="E26" s="312" t="s">
        <v>40</v>
      </c>
      <c r="F26" s="285" t="s">
        <v>40</v>
      </c>
      <c r="G26" s="312" t="s">
        <v>40</v>
      </c>
      <c r="H26" s="311">
        <v>453263.21798830002</v>
      </c>
      <c r="I26" s="283">
        <v>1.52262745893688E-2</v>
      </c>
      <c r="J26" s="311">
        <v>453263.21798830002</v>
      </c>
      <c r="K26" s="283">
        <v>1.32178067829163E-2</v>
      </c>
      <c r="L26" s="310" t="s">
        <v>1116</v>
      </c>
      <c r="M26" s="309" t="s">
        <v>1116</v>
      </c>
    </row>
    <row r="27" spans="1:13" s="271" customFormat="1" ht="24" customHeight="1">
      <c r="A27" s="277" t="s">
        <v>1115</v>
      </c>
      <c r="B27" s="275">
        <v>43708.270112500002</v>
      </c>
      <c r="C27" s="274">
        <v>2.64728553956146E-2</v>
      </c>
      <c r="D27" s="275">
        <v>62042.259539999999</v>
      </c>
      <c r="E27" s="274">
        <v>2.1600111548546901E-2</v>
      </c>
      <c r="F27" s="276">
        <v>105750.5296525</v>
      </c>
      <c r="G27" s="274">
        <v>2.3378694465688701E-2</v>
      </c>
      <c r="H27" s="275">
        <v>1539328.0187037999</v>
      </c>
      <c r="I27" s="274">
        <v>5.1709978144527297E-2</v>
      </c>
      <c r="J27" s="275">
        <v>1645078.5483563</v>
      </c>
      <c r="K27" s="274">
        <v>4.7972854473833003E-2</v>
      </c>
      <c r="L27" s="273" t="s">
        <v>1115</v>
      </c>
      <c r="M27" s="272" t="s">
        <v>1115</v>
      </c>
    </row>
    <row r="28" spans="1:13" ht="30" customHeight="1">
      <c r="A28" s="289" t="s">
        <v>1114</v>
      </c>
      <c r="B28" s="284" t="s">
        <v>40</v>
      </c>
      <c r="C28" s="283" t="s">
        <v>40</v>
      </c>
      <c r="D28" s="284" t="s">
        <v>40</v>
      </c>
      <c r="E28" s="283" t="s">
        <v>40</v>
      </c>
      <c r="F28" s="285" t="s">
        <v>40</v>
      </c>
      <c r="G28" s="283" t="s">
        <v>40</v>
      </c>
      <c r="H28" s="284">
        <v>286422.36099060002</v>
      </c>
      <c r="I28" s="283">
        <v>9.6216620804443192E-3</v>
      </c>
      <c r="J28" s="284">
        <v>286422.36099060002</v>
      </c>
      <c r="K28" s="283">
        <v>8.3524876399261906E-3</v>
      </c>
      <c r="L28" s="288" t="s">
        <v>1114</v>
      </c>
      <c r="M28" s="281" t="s">
        <v>1113</v>
      </c>
    </row>
    <row r="29" spans="1:13" ht="30" customHeight="1">
      <c r="A29" s="289" t="s">
        <v>1112</v>
      </c>
      <c r="B29" s="284">
        <v>40271.781227200001</v>
      </c>
      <c r="C29" s="283">
        <v>2.4391471870368098E-2</v>
      </c>
      <c r="D29" s="284" t="s">
        <v>40</v>
      </c>
      <c r="E29" s="283" t="s">
        <v>40</v>
      </c>
      <c r="F29" s="285">
        <v>40271.781227200001</v>
      </c>
      <c r="G29" s="283">
        <v>8.9030444764066404E-3</v>
      </c>
      <c r="H29" s="284">
        <v>1045760.6972620999</v>
      </c>
      <c r="I29" s="283">
        <v>3.5129785297719797E-2</v>
      </c>
      <c r="J29" s="284">
        <v>1086032.4784893</v>
      </c>
      <c r="K29" s="283">
        <v>3.1670267718510899E-2</v>
      </c>
      <c r="L29" s="288" t="s">
        <v>1112</v>
      </c>
      <c r="M29" s="281" t="s">
        <v>1111</v>
      </c>
    </row>
    <row r="30" spans="1:13" ht="30" customHeight="1">
      <c r="A30" s="289" t="s">
        <v>1110</v>
      </c>
      <c r="B30" s="284" t="s">
        <v>40</v>
      </c>
      <c r="C30" s="283" t="s">
        <v>40</v>
      </c>
      <c r="D30" s="284" t="s">
        <v>40</v>
      </c>
      <c r="E30" s="283" t="s">
        <v>40</v>
      </c>
      <c r="F30" s="285" t="s">
        <v>40</v>
      </c>
      <c r="G30" s="283" t="s">
        <v>40</v>
      </c>
      <c r="H30" s="284">
        <v>44541.758962300002</v>
      </c>
      <c r="I30" s="283">
        <v>1.4962719800285401E-3</v>
      </c>
      <c r="J30" s="284">
        <v>44541.758962300002</v>
      </c>
      <c r="K30" s="283">
        <v>1.29890169854927E-3</v>
      </c>
      <c r="L30" s="288" t="s">
        <v>1110</v>
      </c>
      <c r="M30" s="281" t="s">
        <v>1109</v>
      </c>
    </row>
    <row r="31" spans="1:13" ht="30" customHeight="1">
      <c r="A31" s="289" t="s">
        <v>1108</v>
      </c>
      <c r="B31" s="284">
        <v>3436.4888853000002</v>
      </c>
      <c r="C31" s="283">
        <v>2.0813835252465498E-3</v>
      </c>
      <c r="D31" s="284" t="s">
        <v>40</v>
      </c>
      <c r="E31" s="283" t="s">
        <v>40</v>
      </c>
      <c r="F31" s="285">
        <v>3436.4888853000002</v>
      </c>
      <c r="G31" s="283">
        <v>7.5971840470365497E-4</v>
      </c>
      <c r="H31" s="284">
        <v>12008.088064199999</v>
      </c>
      <c r="I31" s="283">
        <v>4.0338249145897202E-4</v>
      </c>
      <c r="J31" s="284">
        <v>15444.5769495</v>
      </c>
      <c r="K31" s="283">
        <v>4.5038605794755398E-4</v>
      </c>
      <c r="L31" s="288" t="s">
        <v>1108</v>
      </c>
      <c r="M31" s="287" t="s">
        <v>1107</v>
      </c>
    </row>
    <row r="32" spans="1:13" ht="30" customHeight="1">
      <c r="A32" s="289" t="s">
        <v>84</v>
      </c>
      <c r="B32" s="284" t="s">
        <v>40</v>
      </c>
      <c r="C32" s="283" t="s">
        <v>40</v>
      </c>
      <c r="D32" s="284" t="s">
        <v>40</v>
      </c>
      <c r="E32" s="283" t="s">
        <v>40</v>
      </c>
      <c r="F32" s="285" t="s">
        <v>40</v>
      </c>
      <c r="G32" s="283" t="s">
        <v>40</v>
      </c>
      <c r="H32" s="284">
        <v>19528.897400000002</v>
      </c>
      <c r="I32" s="283">
        <v>6.5602577583890004E-4</v>
      </c>
      <c r="J32" s="284">
        <v>19528.897400000002</v>
      </c>
      <c r="K32" s="283">
        <v>5.6949071151689897E-4</v>
      </c>
      <c r="L32" s="288" t="s">
        <v>84</v>
      </c>
      <c r="M32" s="281" t="s">
        <v>1106</v>
      </c>
    </row>
    <row r="33" spans="1:13" ht="5.0999999999999996" customHeight="1">
      <c r="A33" s="308"/>
      <c r="B33" s="306"/>
      <c r="C33" s="307"/>
      <c r="D33" s="306"/>
      <c r="E33" s="307"/>
      <c r="F33" s="306"/>
      <c r="G33" s="307"/>
      <c r="H33" s="306"/>
      <c r="I33" s="305"/>
      <c r="J33" s="306"/>
      <c r="K33" s="305"/>
      <c r="L33" s="304"/>
      <c r="M33" s="281"/>
    </row>
    <row r="34" spans="1:13" ht="15">
      <c r="G34" s="303" t="s">
        <v>1129</v>
      </c>
      <c r="L34" s="303" t="s">
        <v>1128</v>
      </c>
    </row>
    <row r="35" spans="1:13" ht="15" customHeight="1">
      <c r="B35" s="271"/>
      <c r="C35" s="271"/>
      <c r="D35" s="271"/>
      <c r="E35" s="271"/>
      <c r="F35" s="271"/>
      <c r="G35" s="300"/>
      <c r="H35" s="302"/>
      <c r="I35" s="271"/>
      <c r="J35" s="271"/>
      <c r="K35" s="271"/>
      <c r="M35" s="271"/>
    </row>
    <row r="36" spans="1:13" ht="15" customHeight="1">
      <c r="B36" s="271"/>
      <c r="C36" s="271"/>
      <c r="D36" s="271"/>
      <c r="E36" s="271"/>
      <c r="F36" s="271"/>
      <c r="G36" s="300"/>
      <c r="H36" s="302"/>
      <c r="I36" s="271"/>
      <c r="J36" s="271"/>
      <c r="K36" s="271"/>
      <c r="L36" s="271"/>
    </row>
    <row r="37" spans="1:13" ht="15" customHeight="1">
      <c r="B37" s="271"/>
      <c r="C37" s="271"/>
      <c r="D37" s="271"/>
      <c r="E37" s="271"/>
      <c r="F37" s="271"/>
      <c r="G37" s="300"/>
      <c r="H37" s="301"/>
      <c r="I37" s="298"/>
      <c r="J37" s="298"/>
      <c r="K37" s="298"/>
    </row>
    <row r="38" spans="1:13" ht="12" customHeight="1">
      <c r="B38" s="271"/>
      <c r="C38" s="271"/>
      <c r="D38" s="271"/>
      <c r="E38" s="271"/>
      <c r="F38" s="271"/>
      <c r="G38" s="300"/>
      <c r="H38" s="299"/>
      <c r="I38" s="298"/>
      <c r="J38" s="298"/>
      <c r="K38" s="298"/>
      <c r="L38" s="297" t="s">
        <v>54</v>
      </c>
    </row>
    <row r="39" spans="1:13" ht="15" customHeight="1">
      <c r="A39" s="1276" t="s">
        <v>1099</v>
      </c>
      <c r="B39" s="1289" t="s">
        <v>1103</v>
      </c>
      <c r="C39" s="1290"/>
      <c r="D39" s="1290"/>
      <c r="E39" s="1290"/>
      <c r="F39" s="1290"/>
      <c r="G39" s="1290"/>
      <c r="H39" s="1274" t="s">
        <v>1102</v>
      </c>
      <c r="I39" s="1274"/>
      <c r="J39" s="1274"/>
      <c r="K39" s="1275"/>
      <c r="L39" s="1276" t="s">
        <v>1099</v>
      </c>
    </row>
    <row r="40" spans="1:13" ht="20.100000000000001" customHeight="1">
      <c r="A40" s="1277"/>
      <c r="B40" s="1288" t="s">
        <v>1101</v>
      </c>
      <c r="C40" s="1288"/>
      <c r="D40" s="1288"/>
      <c r="E40" s="1288"/>
      <c r="F40" s="1288"/>
      <c r="G40" s="1288"/>
      <c r="H40" s="1288" t="s">
        <v>1100</v>
      </c>
      <c r="I40" s="1288"/>
      <c r="J40" s="1288" t="s">
        <v>1041</v>
      </c>
      <c r="K40" s="1288"/>
      <c r="L40" s="1277"/>
      <c r="M40" s="1283" t="s">
        <v>1099</v>
      </c>
    </row>
    <row r="41" spans="1:13" ht="20.100000000000001" customHeight="1">
      <c r="A41" s="1277"/>
      <c r="B41" s="1288" t="s">
        <v>1098</v>
      </c>
      <c r="C41" s="1288"/>
      <c r="D41" s="1288" t="s">
        <v>1097</v>
      </c>
      <c r="E41" s="1288"/>
      <c r="F41" s="1288" t="s">
        <v>205</v>
      </c>
      <c r="G41" s="1288"/>
      <c r="H41" s="1288"/>
      <c r="I41" s="1288"/>
      <c r="J41" s="1288"/>
      <c r="K41" s="1288"/>
      <c r="L41" s="1277"/>
      <c r="M41" s="1287"/>
    </row>
    <row r="42" spans="1:13" ht="50.1" customHeight="1">
      <c r="A42" s="1277"/>
      <c r="B42" s="295" t="s">
        <v>5</v>
      </c>
      <c r="C42" s="296" t="s">
        <v>6</v>
      </c>
      <c r="D42" s="295" t="s">
        <v>5</v>
      </c>
      <c r="E42" s="296" t="s">
        <v>6</v>
      </c>
      <c r="F42" s="295" t="s">
        <v>5</v>
      </c>
      <c r="G42" s="296" t="s">
        <v>6</v>
      </c>
      <c r="H42" s="295" t="s">
        <v>5</v>
      </c>
      <c r="I42" s="296" t="s">
        <v>6</v>
      </c>
      <c r="J42" s="295" t="s">
        <v>5</v>
      </c>
      <c r="K42" s="296" t="s">
        <v>6</v>
      </c>
      <c r="L42" s="1277"/>
      <c r="M42" s="1287"/>
    </row>
    <row r="43" spans="1:13" ht="20.100000000000001" customHeight="1">
      <c r="A43" s="1278"/>
      <c r="B43" s="295" t="s">
        <v>8</v>
      </c>
      <c r="C43" s="295" t="s">
        <v>9</v>
      </c>
      <c r="D43" s="295" t="s">
        <v>10</v>
      </c>
      <c r="E43" s="295" t="s">
        <v>11</v>
      </c>
      <c r="F43" s="295" t="s">
        <v>1096</v>
      </c>
      <c r="G43" s="295" t="s">
        <v>13</v>
      </c>
      <c r="H43" s="295" t="s">
        <v>14</v>
      </c>
      <c r="I43" s="295" t="s">
        <v>15</v>
      </c>
      <c r="J43" s="295" t="s">
        <v>1095</v>
      </c>
      <c r="K43" s="295" t="s">
        <v>1050</v>
      </c>
      <c r="L43" s="1278"/>
      <c r="M43" s="294"/>
    </row>
    <row r="44" spans="1:13" ht="5.0999999999999996" customHeight="1">
      <c r="A44" s="293"/>
      <c r="B44" s="293"/>
      <c r="C44" s="293"/>
      <c r="D44" s="293"/>
      <c r="E44" s="293"/>
      <c r="F44" s="293"/>
      <c r="G44" s="293"/>
      <c r="H44" s="293"/>
      <c r="I44" s="293"/>
      <c r="J44" s="293"/>
      <c r="K44" s="293"/>
      <c r="L44" s="293"/>
      <c r="M44" s="293"/>
    </row>
    <row r="45" spans="1:13" ht="35.25" customHeight="1">
      <c r="A45" s="289" t="s">
        <v>1094</v>
      </c>
      <c r="B45" s="284" t="s">
        <v>40</v>
      </c>
      <c r="C45" s="283" t="s">
        <v>40</v>
      </c>
      <c r="D45" s="284">
        <v>62042.259539999999</v>
      </c>
      <c r="E45" s="283">
        <v>2.1600111548546901E-2</v>
      </c>
      <c r="F45" s="285">
        <v>62042.259539999999</v>
      </c>
      <c r="G45" s="283">
        <v>1.37159315845784E-2</v>
      </c>
      <c r="H45" s="284">
        <v>66278.393659199995</v>
      </c>
      <c r="I45" s="283">
        <v>2.22646131683977E-3</v>
      </c>
      <c r="J45" s="284">
        <v>128320.65319919999</v>
      </c>
      <c r="K45" s="283">
        <v>3.7420146460867602E-3</v>
      </c>
      <c r="L45" s="288" t="s">
        <v>1094</v>
      </c>
      <c r="M45" s="287" t="s">
        <v>1093</v>
      </c>
    </row>
    <row r="46" spans="1:13" s="271" customFormat="1" ht="24" customHeight="1">
      <c r="A46" s="289" t="s">
        <v>1092</v>
      </c>
      <c r="B46" s="275" t="s">
        <v>40</v>
      </c>
      <c r="C46" s="283" t="s">
        <v>40</v>
      </c>
      <c r="D46" s="275" t="s">
        <v>40</v>
      </c>
      <c r="E46" s="283" t="s">
        <v>40</v>
      </c>
      <c r="F46" s="276" t="s">
        <v>40</v>
      </c>
      <c r="G46" s="283" t="s">
        <v>40</v>
      </c>
      <c r="H46" s="284">
        <v>561.09920109999996</v>
      </c>
      <c r="I46" s="283">
        <v>1.8848761974867802E-5</v>
      </c>
      <c r="J46" s="284">
        <v>561.09920109999996</v>
      </c>
      <c r="K46" s="283">
        <v>1.63624590124582E-5</v>
      </c>
      <c r="L46" s="288" t="s">
        <v>1092</v>
      </c>
      <c r="M46" s="287" t="s">
        <v>1092</v>
      </c>
    </row>
    <row r="47" spans="1:13" ht="24" customHeight="1">
      <c r="A47" s="286" t="s">
        <v>1091</v>
      </c>
      <c r="B47" s="284" t="s">
        <v>40</v>
      </c>
      <c r="C47" s="283" t="s">
        <v>40</v>
      </c>
      <c r="D47" s="284" t="s">
        <v>40</v>
      </c>
      <c r="E47" s="283" t="s">
        <v>40</v>
      </c>
      <c r="F47" s="285" t="s">
        <v>40</v>
      </c>
      <c r="G47" s="283" t="s">
        <v>40</v>
      </c>
      <c r="H47" s="284" t="s">
        <v>40</v>
      </c>
      <c r="I47" s="283" t="s">
        <v>40</v>
      </c>
      <c r="J47" s="284" t="s">
        <v>40</v>
      </c>
      <c r="K47" s="283" t="s">
        <v>40</v>
      </c>
      <c r="L47" s="282" t="s">
        <v>1091</v>
      </c>
      <c r="M47" s="281" t="s">
        <v>1091</v>
      </c>
    </row>
    <row r="48" spans="1:13" ht="30" customHeight="1">
      <c r="A48" s="289" t="s">
        <v>1090</v>
      </c>
      <c r="B48" s="284" t="s">
        <v>40</v>
      </c>
      <c r="C48" s="283" t="s">
        <v>40</v>
      </c>
      <c r="D48" s="284" t="s">
        <v>40</v>
      </c>
      <c r="E48" s="283" t="s">
        <v>40</v>
      </c>
      <c r="F48" s="285" t="s">
        <v>40</v>
      </c>
      <c r="G48" s="283" t="s">
        <v>40</v>
      </c>
      <c r="H48" s="284">
        <v>64226.723164299998</v>
      </c>
      <c r="I48" s="283">
        <v>2.1575404402222002E-3</v>
      </c>
      <c r="J48" s="284">
        <v>64226.723164299998</v>
      </c>
      <c r="K48" s="283">
        <v>1.8729435422829401E-3</v>
      </c>
      <c r="L48" s="288" t="s">
        <v>1090</v>
      </c>
      <c r="M48" s="281" t="s">
        <v>1089</v>
      </c>
    </row>
    <row r="49" spans="1:13" s="271" customFormat="1" ht="24" customHeight="1">
      <c r="A49" s="286" t="s">
        <v>1088</v>
      </c>
      <c r="B49" s="284" t="s">
        <v>40</v>
      </c>
      <c r="C49" s="283" t="s">
        <v>40</v>
      </c>
      <c r="D49" s="284" t="s">
        <v>40</v>
      </c>
      <c r="E49" s="283" t="s">
        <v>40</v>
      </c>
      <c r="F49" s="292" t="s">
        <v>40</v>
      </c>
      <c r="G49" s="283" t="s">
        <v>40</v>
      </c>
      <c r="H49" s="284" t="s">
        <v>40</v>
      </c>
      <c r="I49" s="283" t="s">
        <v>40</v>
      </c>
      <c r="J49" s="284" t="s">
        <v>40</v>
      </c>
      <c r="K49" s="283" t="s">
        <v>40</v>
      </c>
      <c r="L49" s="282" t="s">
        <v>1088</v>
      </c>
      <c r="M49" s="281" t="s">
        <v>1087</v>
      </c>
    </row>
    <row r="50" spans="1:13" ht="24" customHeight="1">
      <c r="A50" s="289" t="s">
        <v>90</v>
      </c>
      <c r="B50" s="284">
        <v>40.200069999999997</v>
      </c>
      <c r="C50" s="283">
        <v>2.4348038420748101E-5</v>
      </c>
      <c r="D50" s="284">
        <v>369825.02977949998</v>
      </c>
      <c r="E50" s="283">
        <v>0.128755173585057</v>
      </c>
      <c r="F50" s="285">
        <v>369865.2298495</v>
      </c>
      <c r="G50" s="283">
        <v>8.1767592375635606E-2</v>
      </c>
      <c r="H50" s="284">
        <v>148239.39788460001</v>
      </c>
      <c r="I50" s="283">
        <v>4.9797417649977502E-3</v>
      </c>
      <c r="J50" s="284">
        <v>518104.62773409998</v>
      </c>
      <c r="K50" s="283">
        <v>1.5108675469230001E-2</v>
      </c>
      <c r="L50" s="288" t="s">
        <v>90</v>
      </c>
      <c r="M50" s="287" t="s">
        <v>90</v>
      </c>
    </row>
    <row r="51" spans="1:13" s="271" customFormat="1" ht="24" customHeight="1">
      <c r="A51" s="277" t="s">
        <v>1086</v>
      </c>
      <c r="B51" s="275">
        <v>40.200069999999997</v>
      </c>
      <c r="C51" s="274">
        <v>2.4348038420748101E-5</v>
      </c>
      <c r="D51" s="275">
        <v>369825.02977949998</v>
      </c>
      <c r="E51" s="274">
        <v>0.128755173585057</v>
      </c>
      <c r="F51" s="276">
        <v>369865.2298495</v>
      </c>
      <c r="G51" s="274">
        <v>8.1767592375635606E-2</v>
      </c>
      <c r="H51" s="275">
        <v>148239.39788460001</v>
      </c>
      <c r="I51" s="274">
        <v>4.9797417649977502E-3</v>
      </c>
      <c r="J51" s="275">
        <v>518104.62773409998</v>
      </c>
      <c r="K51" s="274">
        <v>1.5108675469230001E-2</v>
      </c>
      <c r="L51" s="273" t="s">
        <v>1086</v>
      </c>
      <c r="M51" s="272" t="s">
        <v>1086</v>
      </c>
    </row>
    <row r="52" spans="1:13" ht="40.5" customHeight="1">
      <c r="A52" s="289" t="s">
        <v>1085</v>
      </c>
      <c r="B52" s="284">
        <v>40.200069999999997</v>
      </c>
      <c r="C52" s="283">
        <v>2.4348038420748101E-5</v>
      </c>
      <c r="D52" s="284" t="s">
        <v>40</v>
      </c>
      <c r="E52" s="283" t="s">
        <v>40</v>
      </c>
      <c r="F52" s="285">
        <v>40.200069999999997</v>
      </c>
      <c r="G52" s="283">
        <v>8.8871909872943099E-6</v>
      </c>
      <c r="H52" s="284">
        <v>45293.934202700002</v>
      </c>
      <c r="I52" s="283">
        <v>1.5215394764746099E-3</v>
      </c>
      <c r="J52" s="284">
        <v>45334.134272700001</v>
      </c>
      <c r="K52" s="283">
        <v>1.32200850125632E-3</v>
      </c>
      <c r="L52" s="288" t="s">
        <v>1085</v>
      </c>
      <c r="M52" s="287" t="s">
        <v>1084</v>
      </c>
    </row>
    <row r="53" spans="1:13" ht="30" customHeight="1">
      <c r="A53" s="289" t="s">
        <v>93</v>
      </c>
      <c r="B53" s="284" t="s">
        <v>40</v>
      </c>
      <c r="C53" s="283" t="s">
        <v>40</v>
      </c>
      <c r="D53" s="284" t="s">
        <v>40</v>
      </c>
      <c r="E53" s="283" t="s">
        <v>40</v>
      </c>
      <c r="F53" s="285" t="s">
        <v>40</v>
      </c>
      <c r="G53" s="283" t="s">
        <v>40</v>
      </c>
      <c r="H53" s="284">
        <v>81742.818480000002</v>
      </c>
      <c r="I53" s="283">
        <v>2.7459510290939598E-3</v>
      </c>
      <c r="J53" s="284">
        <v>81742.818480000002</v>
      </c>
      <c r="K53" s="283">
        <v>2.38373805259338E-3</v>
      </c>
      <c r="L53" s="288" t="s">
        <v>93</v>
      </c>
      <c r="M53" s="287" t="s">
        <v>1083</v>
      </c>
    </row>
    <row r="54" spans="1:13" s="271" customFormat="1" ht="24" customHeight="1">
      <c r="A54" s="289" t="s">
        <v>94</v>
      </c>
      <c r="B54" s="275" t="s">
        <v>40</v>
      </c>
      <c r="C54" s="283" t="s">
        <v>40</v>
      </c>
      <c r="D54" s="275">
        <v>369825.02977949998</v>
      </c>
      <c r="E54" s="283">
        <v>0.128755173585057</v>
      </c>
      <c r="F54" s="276">
        <v>369825.02977949998</v>
      </c>
      <c r="G54" s="283">
        <v>8.1758705184648298E-2</v>
      </c>
      <c r="H54" s="284">
        <v>21202.645201899999</v>
      </c>
      <c r="I54" s="283">
        <v>7.1225125942918702E-4</v>
      </c>
      <c r="J54" s="284">
        <v>391027.67498140002</v>
      </c>
      <c r="K54" s="283">
        <v>1.1402928915380301E-2</v>
      </c>
      <c r="L54" s="288" t="s">
        <v>94</v>
      </c>
      <c r="M54" s="287" t="s">
        <v>94</v>
      </c>
    </row>
    <row r="55" spans="1:13" ht="24" customHeight="1">
      <c r="A55" s="277" t="s">
        <v>95</v>
      </c>
      <c r="B55" s="275">
        <v>1574948.4677287</v>
      </c>
      <c r="C55" s="274">
        <v>0.95390146840432699</v>
      </c>
      <c r="D55" s="275">
        <v>1052803.9234094</v>
      </c>
      <c r="E55" s="274">
        <v>0.36653536400829301</v>
      </c>
      <c r="F55" s="276">
        <v>2627752.3911381001</v>
      </c>
      <c r="G55" s="274">
        <v>0.58092777866714196</v>
      </c>
      <c r="H55" s="275">
        <v>9688436.9764626995</v>
      </c>
      <c r="I55" s="274">
        <v>0.32545945907577101</v>
      </c>
      <c r="J55" s="275">
        <v>12316189.3676008</v>
      </c>
      <c r="K55" s="274">
        <v>0.359157780517186</v>
      </c>
      <c r="L55" s="273" t="s">
        <v>95</v>
      </c>
      <c r="M55" s="272" t="s">
        <v>95</v>
      </c>
    </row>
    <row r="56" spans="1:13" s="271" customFormat="1" ht="30" customHeight="1">
      <c r="A56" s="289" t="s">
        <v>1082</v>
      </c>
      <c r="B56" s="284" t="s">
        <v>40</v>
      </c>
      <c r="C56" s="283" t="s">
        <v>40</v>
      </c>
      <c r="D56" s="284" t="s">
        <v>40</v>
      </c>
      <c r="E56" s="283" t="s">
        <v>40</v>
      </c>
      <c r="F56" s="285" t="s">
        <v>40</v>
      </c>
      <c r="G56" s="283" t="s">
        <v>40</v>
      </c>
      <c r="H56" s="284">
        <v>4212743.6593787</v>
      </c>
      <c r="I56" s="283">
        <v>0.14151686963926199</v>
      </c>
      <c r="J56" s="284">
        <v>4212743.6593787</v>
      </c>
      <c r="K56" s="283">
        <v>0.12284965888641899</v>
      </c>
      <c r="L56" s="288" t="s">
        <v>1082</v>
      </c>
      <c r="M56" s="287" t="s">
        <v>1081</v>
      </c>
    </row>
    <row r="57" spans="1:13" ht="24" customHeight="1">
      <c r="A57" s="289" t="s">
        <v>1080</v>
      </c>
      <c r="B57" s="284">
        <v>66942.973052999994</v>
      </c>
      <c r="C57" s="283">
        <v>4.0545453773925003E-2</v>
      </c>
      <c r="D57" s="290">
        <v>90762.036032499993</v>
      </c>
      <c r="E57" s="283">
        <v>3.1598947511111801E-2</v>
      </c>
      <c r="F57" s="285">
        <v>157705.0090855</v>
      </c>
      <c r="G57" s="283">
        <v>3.4864479972194697E-2</v>
      </c>
      <c r="H57" s="284" t="s">
        <v>40</v>
      </c>
      <c r="I57" s="283" t="s">
        <v>40</v>
      </c>
      <c r="J57" s="284">
        <v>157705.0090855</v>
      </c>
      <c r="K57" s="283">
        <v>4.5989046895131098E-3</v>
      </c>
      <c r="L57" s="288" t="s">
        <v>1080</v>
      </c>
      <c r="M57" s="287" t="s">
        <v>1080</v>
      </c>
    </row>
    <row r="58" spans="1:13" ht="24" customHeight="1">
      <c r="A58" s="289" t="s">
        <v>1079</v>
      </c>
      <c r="B58" s="284">
        <v>6136.3902715000004</v>
      </c>
      <c r="C58" s="283">
        <v>3.7166369634477501E-3</v>
      </c>
      <c r="D58" s="284">
        <v>88.947127499999993</v>
      </c>
      <c r="E58" s="283">
        <v>3.0967084212723502E-5</v>
      </c>
      <c r="F58" s="285">
        <v>6225.337399</v>
      </c>
      <c r="G58" s="283">
        <v>1.37626035042374E-3</v>
      </c>
      <c r="H58" s="284">
        <v>1986267.4986425999</v>
      </c>
      <c r="I58" s="283">
        <v>6.6723822145770606E-2</v>
      </c>
      <c r="J58" s="284">
        <v>1992492.8360416</v>
      </c>
      <c r="K58" s="283">
        <v>5.8103954342535201E-2</v>
      </c>
      <c r="L58" s="288" t="s">
        <v>1079</v>
      </c>
      <c r="M58" s="287" t="s">
        <v>1078</v>
      </c>
    </row>
    <row r="59" spans="1:13" ht="18.75" customHeight="1">
      <c r="A59" s="286" t="s">
        <v>1077</v>
      </c>
      <c r="B59" s="284">
        <v>1501869.1044042001</v>
      </c>
      <c r="C59" s="283">
        <v>0.90963937766695402</v>
      </c>
      <c r="D59" s="284">
        <v>934659.49431940005</v>
      </c>
      <c r="E59" s="283">
        <v>0.325403192709179</v>
      </c>
      <c r="F59" s="285">
        <v>2436528.5987236002</v>
      </c>
      <c r="G59" s="283">
        <v>0.53865316659551099</v>
      </c>
      <c r="H59" s="284">
        <v>3489170.9261631998</v>
      </c>
      <c r="I59" s="283">
        <v>0.117210204805047</v>
      </c>
      <c r="J59" s="284">
        <v>5925699.5248868</v>
      </c>
      <c r="K59" s="283">
        <v>0.17280191346917201</v>
      </c>
      <c r="L59" s="282" t="s">
        <v>1077</v>
      </c>
      <c r="M59" s="281" t="s">
        <v>1076</v>
      </c>
    </row>
    <row r="60" spans="1:13" ht="24.75" customHeight="1">
      <c r="A60" s="286" t="s">
        <v>1075</v>
      </c>
      <c r="B60" s="284" t="s">
        <v>40</v>
      </c>
      <c r="C60" s="283" t="s">
        <v>40</v>
      </c>
      <c r="D60" s="284">
        <v>27293.445930000002</v>
      </c>
      <c r="E60" s="283">
        <v>9.5022567037898395E-3</v>
      </c>
      <c r="F60" s="285">
        <v>27293.445930000002</v>
      </c>
      <c r="G60" s="283">
        <v>6.0338717490118999E-3</v>
      </c>
      <c r="H60" s="284" t="s">
        <v>40</v>
      </c>
      <c r="I60" s="283" t="s">
        <v>40</v>
      </c>
      <c r="J60" s="284">
        <v>27293.445930000002</v>
      </c>
      <c r="K60" s="283">
        <v>7.9591610443013004E-4</v>
      </c>
      <c r="L60" s="282" t="s">
        <v>1075</v>
      </c>
      <c r="M60" s="281" t="s">
        <v>1075</v>
      </c>
    </row>
    <row r="61" spans="1:13" ht="18.75" customHeight="1">
      <c r="A61" s="286" t="s">
        <v>1074</v>
      </c>
      <c r="B61" s="284" t="s">
        <v>40</v>
      </c>
      <c r="C61" s="283" t="s">
        <v>40</v>
      </c>
      <c r="D61" s="284" t="s">
        <v>40</v>
      </c>
      <c r="E61" s="283" t="s">
        <v>40</v>
      </c>
      <c r="F61" s="285" t="s">
        <v>40</v>
      </c>
      <c r="G61" s="283" t="s">
        <v>40</v>
      </c>
      <c r="H61" s="284">
        <v>254.89227819999999</v>
      </c>
      <c r="I61" s="283">
        <v>8.5624856916653008E-6</v>
      </c>
      <c r="J61" s="284">
        <v>254.89227819999999</v>
      </c>
      <c r="K61" s="283">
        <v>7.4330251165271203E-6</v>
      </c>
      <c r="L61" s="282" t="s">
        <v>1074</v>
      </c>
      <c r="M61" s="281" t="s">
        <v>1074</v>
      </c>
    </row>
    <row r="62" spans="1:13" ht="24" customHeight="1">
      <c r="A62" s="277" t="s">
        <v>137</v>
      </c>
      <c r="B62" s="275">
        <v>12539.1400851</v>
      </c>
      <c r="C62" s="274">
        <v>7.5946003217197697E-3</v>
      </c>
      <c r="D62" s="275">
        <v>14447.46485</v>
      </c>
      <c r="E62" s="274">
        <v>5.0299079154671102E-3</v>
      </c>
      <c r="F62" s="276">
        <v>26986.6049351</v>
      </c>
      <c r="G62" s="274">
        <v>5.9660371774699203E-3</v>
      </c>
      <c r="H62" s="275">
        <v>209228.32727479999</v>
      </c>
      <c r="I62" s="274">
        <v>7.0285164039996396E-3</v>
      </c>
      <c r="J62" s="275">
        <v>236214.9322099</v>
      </c>
      <c r="K62" s="274">
        <v>6.8883668678156899E-3</v>
      </c>
      <c r="L62" s="273" t="s">
        <v>137</v>
      </c>
      <c r="M62" s="272" t="s">
        <v>1073</v>
      </c>
    </row>
    <row r="63" spans="1:13" ht="24" customHeight="1">
      <c r="A63" s="277" t="s">
        <v>1072</v>
      </c>
      <c r="B63" s="275" t="s">
        <v>40</v>
      </c>
      <c r="C63" s="274" t="s">
        <v>40</v>
      </c>
      <c r="D63" s="275" t="s">
        <v>40</v>
      </c>
      <c r="E63" s="274" t="s">
        <v>40</v>
      </c>
      <c r="F63" s="276" t="s">
        <v>40</v>
      </c>
      <c r="G63" s="274" t="s">
        <v>40</v>
      </c>
      <c r="H63" s="275">
        <v>5130318.9656985002</v>
      </c>
      <c r="I63" s="274">
        <v>0.17234057872480699</v>
      </c>
      <c r="J63" s="275">
        <v>5130318.9656985002</v>
      </c>
      <c r="K63" s="274">
        <v>0.14960747338885999</v>
      </c>
      <c r="L63" s="273" t="s">
        <v>1072</v>
      </c>
      <c r="M63" s="272" t="s">
        <v>1071</v>
      </c>
    </row>
    <row r="64" spans="1:13" s="271" customFormat="1" ht="24" customHeight="1">
      <c r="A64" s="277" t="s">
        <v>1070</v>
      </c>
      <c r="B64" s="275">
        <v>1903.7711641000001</v>
      </c>
      <c r="C64" s="274">
        <v>1.1530600182491999E-3</v>
      </c>
      <c r="D64" s="275">
        <v>688845.15764580003</v>
      </c>
      <c r="E64" s="274">
        <v>0.23982253959065999</v>
      </c>
      <c r="F64" s="276">
        <v>690748.92880989995</v>
      </c>
      <c r="G64" s="274">
        <v>0.15270664092382299</v>
      </c>
      <c r="H64" s="275">
        <v>370644.20129950001</v>
      </c>
      <c r="I64" s="274">
        <v>1.24508898140708E-2</v>
      </c>
      <c r="J64" s="275">
        <v>1061393.1301094</v>
      </c>
      <c r="K64" s="274">
        <v>3.0951748912621702E-2</v>
      </c>
      <c r="L64" s="273" t="s">
        <v>1070</v>
      </c>
      <c r="M64" s="272" t="s">
        <v>1070</v>
      </c>
    </row>
    <row r="65" spans="1:13" ht="30" customHeight="1">
      <c r="A65" s="270" t="s">
        <v>1069</v>
      </c>
      <c r="B65" s="269">
        <v>1651059.9049221</v>
      </c>
      <c r="C65" s="268">
        <v>1</v>
      </c>
      <c r="D65" s="269">
        <v>2872311.9971190002</v>
      </c>
      <c r="E65" s="268">
        <v>1</v>
      </c>
      <c r="F65" s="269">
        <v>4523371.9020411</v>
      </c>
      <c r="G65" s="268">
        <v>1</v>
      </c>
      <c r="H65" s="269">
        <v>29768490.9941644</v>
      </c>
      <c r="I65" s="325">
        <v>1</v>
      </c>
      <c r="J65" s="269">
        <v>34291862.8962055</v>
      </c>
      <c r="K65" s="325">
        <v>1</v>
      </c>
      <c r="L65" s="267" t="s">
        <v>1069</v>
      </c>
      <c r="M65" s="266" t="s">
        <v>1068</v>
      </c>
    </row>
    <row r="66" spans="1:13" ht="12.75">
      <c r="A66" s="265" t="s">
        <v>37</v>
      </c>
    </row>
    <row r="67" spans="1:13" ht="12.75">
      <c r="A67" s="264" t="s">
        <v>997</v>
      </c>
      <c r="B67" s="262"/>
      <c r="C67" s="262"/>
      <c r="D67" s="262"/>
      <c r="E67" s="262"/>
      <c r="F67" s="262"/>
      <c r="G67" s="262"/>
      <c r="H67" s="262"/>
      <c r="I67" s="262"/>
      <c r="J67" s="262"/>
      <c r="K67" s="262"/>
    </row>
    <row r="68" spans="1:13" ht="15">
      <c r="A68" s="263" t="s">
        <v>998</v>
      </c>
      <c r="B68" s="262"/>
      <c r="C68" s="262"/>
      <c r="D68" s="262"/>
      <c r="E68" s="262"/>
      <c r="F68" s="262"/>
      <c r="G68" s="262"/>
      <c r="H68" s="262"/>
      <c r="I68" s="262"/>
      <c r="J68" s="262"/>
    </row>
    <row r="72" spans="1:13">
      <c r="B72" s="262"/>
      <c r="C72" s="262"/>
      <c r="D72" s="262"/>
      <c r="E72" s="262"/>
      <c r="F72" s="262"/>
    </row>
    <row r="88" ht="12.75" customHeight="1"/>
    <row r="91" ht="23.25" customHeight="1"/>
    <row r="92" ht="34.5" customHeight="1"/>
    <row r="97" ht="45.75" customHeight="1"/>
    <row r="102" ht="23.25" customHeight="1"/>
    <row r="103" ht="34.5" customHeight="1"/>
    <row r="104" ht="34.5" customHeight="1"/>
    <row r="105" ht="45.75" customHeight="1"/>
    <row r="107" ht="57" customHeight="1"/>
    <row r="109" ht="34.5" customHeight="1"/>
    <row r="113" ht="45.75" customHeight="1"/>
    <row r="114" ht="34.5" customHeight="1"/>
    <row r="115" ht="34.5" customHeight="1"/>
    <row r="116" ht="45.75" customHeight="1"/>
    <row r="117" ht="68.25" customHeight="1"/>
    <row r="118" ht="34.5" customHeight="1"/>
    <row r="119" ht="45.75" customHeight="1"/>
    <row r="120" ht="34.5" customHeight="1"/>
    <row r="121" ht="45.75" customHeight="1"/>
    <row r="122" ht="34.5" customHeight="1"/>
    <row r="123" ht="34.5" customHeight="1"/>
    <row r="124" ht="34.5" customHeight="1"/>
    <row r="125" ht="45.75" customHeight="1"/>
    <row r="126" ht="23.25" customHeight="1"/>
    <row r="127" ht="57" customHeight="1"/>
    <row r="128" ht="23.25" customHeight="1"/>
    <row r="129" ht="23.25" customHeight="1"/>
    <row r="131" ht="34.5" customHeight="1"/>
    <row r="139" ht="12.75" customHeight="1"/>
    <row r="142" ht="34.5" customHeight="1"/>
    <row r="143" ht="23.25" customHeight="1"/>
    <row r="144" ht="57" customHeight="1"/>
    <row r="145" ht="45.75" customHeight="1"/>
    <row r="151" ht="113.25" customHeight="1"/>
    <row r="153" ht="34.5" customHeight="1"/>
    <row r="154" ht="45.75" customHeight="1"/>
    <row r="155" ht="12.75" customHeight="1"/>
  </sheetData>
  <mergeCells count="25">
    <mergeCell ref="M40:M42"/>
    <mergeCell ref="B41:C41"/>
    <mergeCell ref="D41:E41"/>
    <mergeCell ref="F41:G41"/>
    <mergeCell ref="A39:A43"/>
    <mergeCell ref="B39:G39"/>
    <mergeCell ref="A2:G2"/>
    <mergeCell ref="A3:G3"/>
    <mergeCell ref="A4:G4"/>
    <mergeCell ref="M7:M9"/>
    <mergeCell ref="B8:C8"/>
    <mergeCell ref="D8:E8"/>
    <mergeCell ref="F8:G8"/>
    <mergeCell ref="A6:A10"/>
    <mergeCell ref="B6:G6"/>
    <mergeCell ref="H6:K6"/>
    <mergeCell ref="L6:L10"/>
    <mergeCell ref="B7:G7"/>
    <mergeCell ref="H7:I8"/>
    <mergeCell ref="J7:K8"/>
    <mergeCell ref="H39:K39"/>
    <mergeCell ref="L39:L43"/>
    <mergeCell ref="B40:G40"/>
    <mergeCell ref="H40:I41"/>
    <mergeCell ref="J40:K41"/>
  </mergeCells>
  <pageMargins left="0.44" right="0.28999999999999998" top="0.75" bottom="0.7" header="0.5" footer="0.5"/>
  <pageSetup paperSize="9" scale="85" firstPageNumber="240" pageOrder="overThenDown" orientation="portrait" useFirstPageNumber="1" r:id="rId1"/>
  <headerFooter>
    <oddFooter>&amp;C&amp;"-,Regular"&amp;10&amp;P</oddFooter>
  </headerFooter>
  <rowBreaks count="1" manualBreakCount="1">
    <brk id="33" max="16383" man="1"/>
  </rowBreaks>
  <colBreaks count="1" manualBreakCount="1">
    <brk id="7" max="1048575" man="1"/>
  </colBreaks>
</worksheet>
</file>

<file path=xl/worksheets/sheet64.xml><?xml version="1.0" encoding="utf-8"?>
<worksheet xmlns="http://schemas.openxmlformats.org/spreadsheetml/2006/main" xmlns:r="http://schemas.openxmlformats.org/officeDocument/2006/relationships">
  <dimension ref="A1:M155"/>
  <sheetViews>
    <sheetView view="pageBreakPreview" zoomScale="75" zoomScaleSheetLayoutView="75" workbookViewId="0">
      <selection activeCell="G21" sqref="G21"/>
    </sheetView>
  </sheetViews>
  <sheetFormatPr defaultColWidth="8.85546875" defaultRowHeight="12"/>
  <cols>
    <col min="1" max="1" width="38.5703125" style="261" customWidth="1"/>
    <col min="2" max="2" width="12.85546875" style="261" customWidth="1"/>
    <col min="3" max="3" width="11.5703125" style="261" customWidth="1"/>
    <col min="4" max="4" width="14.7109375" style="261" customWidth="1"/>
    <col min="5" max="5" width="12.85546875" style="261" customWidth="1"/>
    <col min="6" max="6" width="11" style="261" customWidth="1"/>
    <col min="7" max="7" width="10.7109375" style="261" customWidth="1"/>
    <col min="8" max="8" width="15" style="261" customWidth="1"/>
    <col min="9" max="9" width="15.140625" style="261" customWidth="1"/>
    <col min="10" max="10" width="14.5703125" style="261" customWidth="1"/>
    <col min="11" max="11" width="17.140625" style="261" customWidth="1"/>
    <col min="12" max="12" width="49.85546875" style="261" customWidth="1"/>
    <col min="13" max="13" width="47.85546875" style="261" hidden="1" customWidth="1"/>
    <col min="14" max="250" width="10.28515625" style="261" customWidth="1"/>
    <col min="251" max="251" width="38.5703125" style="261" customWidth="1"/>
    <col min="252" max="252" width="8.7109375" style="261" customWidth="1"/>
    <col min="253" max="253" width="9.85546875" style="261" customWidth="1"/>
    <col min="254" max="254" width="8.85546875" style="261" customWidth="1"/>
    <col min="255" max="255" width="9.85546875" style="261" customWidth="1"/>
    <col min="256" max="16384" width="8.85546875" style="261"/>
  </cols>
  <sheetData>
    <row r="1" spans="1:13" ht="15">
      <c r="L1" s="303" t="s">
        <v>1132</v>
      </c>
    </row>
    <row r="2" spans="1:13" ht="15" customHeight="1">
      <c r="A2" s="1286" t="s">
        <v>1134</v>
      </c>
      <c r="B2" s="1286"/>
      <c r="C2" s="1286"/>
      <c r="D2" s="1286"/>
      <c r="E2" s="1286"/>
      <c r="F2" s="1286"/>
      <c r="G2" s="1286"/>
      <c r="H2" s="302"/>
      <c r="I2" s="271"/>
      <c r="J2" s="271"/>
      <c r="K2" s="271"/>
      <c r="M2" s="271"/>
    </row>
    <row r="3" spans="1:13" ht="15" customHeight="1">
      <c r="A3" s="1286" t="s">
        <v>1133</v>
      </c>
      <c r="B3" s="1286"/>
      <c r="C3" s="1286"/>
      <c r="D3" s="1286"/>
      <c r="E3" s="1286"/>
      <c r="F3" s="1286"/>
      <c r="G3" s="1286"/>
      <c r="H3" s="302"/>
      <c r="I3" s="271"/>
      <c r="J3" s="271"/>
      <c r="K3" s="271"/>
      <c r="L3" s="271"/>
    </row>
    <row r="4" spans="1:13" ht="15" customHeight="1">
      <c r="A4" s="1286" t="s">
        <v>1</v>
      </c>
      <c r="B4" s="1286"/>
      <c r="C4" s="1286"/>
      <c r="D4" s="1286"/>
      <c r="E4" s="1286"/>
      <c r="F4" s="1286"/>
      <c r="G4" s="1286"/>
      <c r="H4" s="301"/>
      <c r="I4" s="298"/>
      <c r="J4" s="298"/>
      <c r="K4" s="298"/>
      <c r="L4" s="298"/>
    </row>
    <row r="5" spans="1:13" ht="15" customHeight="1">
      <c r="L5" s="297" t="s">
        <v>54</v>
      </c>
    </row>
    <row r="6" spans="1:13" ht="15" customHeight="1">
      <c r="A6" s="1276" t="s">
        <v>1099</v>
      </c>
      <c r="B6" s="1289" t="s">
        <v>1103</v>
      </c>
      <c r="C6" s="1290"/>
      <c r="D6" s="1290"/>
      <c r="E6" s="1290"/>
      <c r="F6" s="1290"/>
      <c r="G6" s="1290"/>
      <c r="H6" s="1274" t="s">
        <v>1102</v>
      </c>
      <c r="I6" s="1274"/>
      <c r="J6" s="1274"/>
      <c r="K6" s="1275"/>
      <c r="L6" s="1276" t="s">
        <v>1099</v>
      </c>
    </row>
    <row r="7" spans="1:13" ht="20.100000000000001" customHeight="1">
      <c r="A7" s="1277"/>
      <c r="B7" s="1288" t="s">
        <v>1101</v>
      </c>
      <c r="C7" s="1288"/>
      <c r="D7" s="1288"/>
      <c r="E7" s="1288"/>
      <c r="F7" s="1288"/>
      <c r="G7" s="1288"/>
      <c r="H7" s="1288" t="s">
        <v>1100</v>
      </c>
      <c r="I7" s="1288"/>
      <c r="J7" s="1288" t="s">
        <v>1041</v>
      </c>
      <c r="K7" s="1288"/>
      <c r="L7" s="1277"/>
      <c r="M7" s="1283" t="s">
        <v>1099</v>
      </c>
    </row>
    <row r="8" spans="1:13" ht="20.100000000000001" customHeight="1">
      <c r="A8" s="1277"/>
      <c r="B8" s="1288" t="s">
        <v>1098</v>
      </c>
      <c r="C8" s="1288"/>
      <c r="D8" s="1288" t="s">
        <v>1097</v>
      </c>
      <c r="E8" s="1288"/>
      <c r="F8" s="1288" t="s">
        <v>205</v>
      </c>
      <c r="G8" s="1288"/>
      <c r="H8" s="1288"/>
      <c r="I8" s="1288"/>
      <c r="J8" s="1288"/>
      <c r="K8" s="1288"/>
      <c r="L8" s="1277"/>
      <c r="M8" s="1287"/>
    </row>
    <row r="9" spans="1:13" ht="50.1" customHeight="1">
      <c r="A9" s="1277"/>
      <c r="B9" s="295" t="s">
        <v>5</v>
      </c>
      <c r="C9" s="296" t="s">
        <v>6</v>
      </c>
      <c r="D9" s="295" t="s">
        <v>5</v>
      </c>
      <c r="E9" s="296" t="s">
        <v>6</v>
      </c>
      <c r="F9" s="295" t="s">
        <v>5</v>
      </c>
      <c r="G9" s="296" t="s">
        <v>6</v>
      </c>
      <c r="H9" s="295" t="s">
        <v>5</v>
      </c>
      <c r="I9" s="296" t="s">
        <v>6</v>
      </c>
      <c r="J9" s="295" t="s">
        <v>5</v>
      </c>
      <c r="K9" s="296" t="s">
        <v>6</v>
      </c>
      <c r="L9" s="1277"/>
      <c r="M9" s="1287"/>
    </row>
    <row r="10" spans="1:13" ht="20.100000000000001" customHeight="1">
      <c r="A10" s="1278"/>
      <c r="B10" s="295" t="s">
        <v>8</v>
      </c>
      <c r="C10" s="295" t="s">
        <v>9</v>
      </c>
      <c r="D10" s="295" t="s">
        <v>10</v>
      </c>
      <c r="E10" s="295" t="s">
        <v>11</v>
      </c>
      <c r="F10" s="295" t="s">
        <v>1096</v>
      </c>
      <c r="G10" s="295" t="s">
        <v>13</v>
      </c>
      <c r="H10" s="295" t="s">
        <v>14</v>
      </c>
      <c r="I10" s="295" t="s">
        <v>15</v>
      </c>
      <c r="J10" s="295" t="s">
        <v>1095</v>
      </c>
      <c r="K10" s="295" t="s">
        <v>1050</v>
      </c>
      <c r="L10" s="1278"/>
      <c r="M10" s="294"/>
    </row>
    <row r="11" spans="1:13" ht="5.0999999999999996" customHeight="1">
      <c r="A11" s="293"/>
      <c r="B11" s="293"/>
      <c r="C11" s="293"/>
      <c r="D11" s="293"/>
      <c r="E11" s="293"/>
      <c r="F11" s="293"/>
      <c r="G11" s="293"/>
      <c r="H11" s="293"/>
      <c r="I11" s="293"/>
      <c r="J11" s="293"/>
      <c r="K11" s="293"/>
      <c r="L11" s="293"/>
      <c r="M11" s="293"/>
    </row>
    <row r="12" spans="1:13" s="271" customFormat="1" ht="24" customHeight="1">
      <c r="A12" s="324" t="s">
        <v>1125</v>
      </c>
      <c r="B12" s="275" t="s">
        <v>40</v>
      </c>
      <c r="C12" s="274" t="s">
        <v>40</v>
      </c>
      <c r="D12" s="275" t="s">
        <v>40</v>
      </c>
      <c r="E12" s="274" t="s">
        <v>40</v>
      </c>
      <c r="F12" s="276" t="s">
        <v>40</v>
      </c>
      <c r="G12" s="274" t="s">
        <v>40</v>
      </c>
      <c r="H12" s="275">
        <v>3166893.7007416999</v>
      </c>
      <c r="I12" s="274">
        <v>0.66710100102677605</v>
      </c>
      <c r="J12" s="275">
        <v>3166893.7007416999</v>
      </c>
      <c r="K12" s="274">
        <v>0.63801785854069004</v>
      </c>
      <c r="L12" s="323" t="s">
        <v>1125</v>
      </c>
      <c r="M12" s="322" t="s">
        <v>1125</v>
      </c>
    </row>
    <row r="13" spans="1:13" ht="24" customHeight="1">
      <c r="A13" s="286" t="s">
        <v>61</v>
      </c>
      <c r="B13" s="284" t="s">
        <v>40</v>
      </c>
      <c r="C13" s="283" t="s">
        <v>40</v>
      </c>
      <c r="D13" s="284" t="s">
        <v>40</v>
      </c>
      <c r="E13" s="283" t="s">
        <v>40</v>
      </c>
      <c r="F13" s="285" t="s">
        <v>40</v>
      </c>
      <c r="G13" s="283" t="s">
        <v>40</v>
      </c>
      <c r="H13" s="284">
        <v>3069855.6213401002</v>
      </c>
      <c r="I13" s="283">
        <v>0.64666008761962201</v>
      </c>
      <c r="J13" s="284">
        <v>3069855.6213401002</v>
      </c>
      <c r="K13" s="283">
        <v>0.61846809354472299</v>
      </c>
      <c r="L13" s="282" t="s">
        <v>61</v>
      </c>
      <c r="M13" s="281" t="s">
        <v>61</v>
      </c>
    </row>
    <row r="14" spans="1:13" ht="24" customHeight="1">
      <c r="A14" s="286" t="s">
        <v>69</v>
      </c>
      <c r="B14" s="284" t="s">
        <v>40</v>
      </c>
      <c r="C14" s="283" t="s">
        <v>40</v>
      </c>
      <c r="D14" s="284" t="s">
        <v>40</v>
      </c>
      <c r="E14" s="283" t="s">
        <v>40</v>
      </c>
      <c r="F14" s="285" t="s">
        <v>40</v>
      </c>
      <c r="G14" s="321" t="s">
        <v>40</v>
      </c>
      <c r="H14" s="284">
        <v>97038.0794016</v>
      </c>
      <c r="I14" s="283">
        <v>2.0440913407154201E-2</v>
      </c>
      <c r="J14" s="284">
        <v>97038.0794016</v>
      </c>
      <c r="K14" s="283">
        <v>1.9549764995967601E-2</v>
      </c>
      <c r="L14" s="282" t="s">
        <v>69</v>
      </c>
      <c r="M14" s="281" t="s">
        <v>69</v>
      </c>
    </row>
    <row r="15" spans="1:13" ht="24" customHeight="1">
      <c r="A15" s="286" t="s">
        <v>1124</v>
      </c>
      <c r="B15" s="284" t="s">
        <v>40</v>
      </c>
      <c r="C15" s="283" t="s">
        <v>40</v>
      </c>
      <c r="D15" s="284" t="s">
        <v>40</v>
      </c>
      <c r="E15" s="283" t="s">
        <v>40</v>
      </c>
      <c r="F15" s="285" t="s">
        <v>40</v>
      </c>
      <c r="G15" s="321" t="s">
        <v>40</v>
      </c>
      <c r="H15" s="284" t="s">
        <v>40</v>
      </c>
      <c r="I15" s="283" t="s">
        <v>40</v>
      </c>
      <c r="J15" s="284" t="s">
        <v>40</v>
      </c>
      <c r="K15" s="283" t="s">
        <v>40</v>
      </c>
      <c r="L15" s="282" t="s">
        <v>1124</v>
      </c>
      <c r="M15" s="281" t="s">
        <v>1124</v>
      </c>
    </row>
    <row r="16" spans="1:13" s="271" customFormat="1" ht="24" customHeight="1">
      <c r="A16" s="277" t="s">
        <v>1123</v>
      </c>
      <c r="B16" s="275" t="s">
        <v>40</v>
      </c>
      <c r="C16" s="274" t="s">
        <v>40</v>
      </c>
      <c r="D16" s="275">
        <v>26004.8851063</v>
      </c>
      <c r="E16" s="274">
        <v>0.120172348769279</v>
      </c>
      <c r="F16" s="276">
        <v>26004.8851063</v>
      </c>
      <c r="G16" s="274">
        <v>0.120172348769279</v>
      </c>
      <c r="H16" s="275">
        <v>118352.71001159999</v>
      </c>
      <c r="I16" s="274">
        <v>2.4930805635970301E-2</v>
      </c>
      <c r="J16" s="275">
        <v>144357.5951179</v>
      </c>
      <c r="K16" s="274">
        <v>2.90829855386797E-2</v>
      </c>
      <c r="L16" s="273" t="s">
        <v>1123</v>
      </c>
      <c r="M16" s="272" t="s">
        <v>1123</v>
      </c>
    </row>
    <row r="17" spans="1:13" ht="30" customHeight="1">
      <c r="A17" s="289" t="s">
        <v>1122</v>
      </c>
      <c r="B17" s="275" t="s">
        <v>40</v>
      </c>
      <c r="C17" s="283" t="s">
        <v>40</v>
      </c>
      <c r="D17" s="275">
        <v>26004.8851063</v>
      </c>
      <c r="E17" s="283">
        <v>0.120172348769279</v>
      </c>
      <c r="F17" s="276">
        <v>26004.8851063</v>
      </c>
      <c r="G17" s="274">
        <v>0.120172348769279</v>
      </c>
      <c r="H17" s="275">
        <v>16092.082659899999</v>
      </c>
      <c r="I17" s="274">
        <v>3.3897710076314599E-3</v>
      </c>
      <c r="J17" s="275">
        <v>42096.967766200003</v>
      </c>
      <c r="K17" s="274">
        <v>8.4810605480559707E-3</v>
      </c>
      <c r="L17" s="288" t="s">
        <v>1122</v>
      </c>
      <c r="M17" s="281" t="s">
        <v>1121</v>
      </c>
    </row>
    <row r="18" spans="1:13" ht="24" customHeight="1">
      <c r="A18" s="313" t="s">
        <v>1118</v>
      </c>
      <c r="B18" s="284" t="s">
        <v>40</v>
      </c>
      <c r="C18" s="283" t="s">
        <v>40</v>
      </c>
      <c r="D18" s="284">
        <v>25083.496956300001</v>
      </c>
      <c r="E18" s="283">
        <v>0.115914480385663</v>
      </c>
      <c r="F18" s="285">
        <v>25083.496956300001</v>
      </c>
      <c r="G18" s="283">
        <v>0.115914480385663</v>
      </c>
      <c r="H18" s="284">
        <v>4957.9831703</v>
      </c>
      <c r="I18" s="283">
        <v>1.04439108114251E-3</v>
      </c>
      <c r="J18" s="284">
        <v>30041.480126599999</v>
      </c>
      <c r="K18" s="283">
        <v>6.0523031806457702E-3</v>
      </c>
      <c r="L18" s="310" t="s">
        <v>1118</v>
      </c>
      <c r="M18" s="309" t="s">
        <v>1118</v>
      </c>
    </row>
    <row r="19" spans="1:13" ht="24" customHeight="1">
      <c r="A19" s="313" t="s">
        <v>74</v>
      </c>
      <c r="B19" s="284" t="s">
        <v>40</v>
      </c>
      <c r="C19" s="312" t="s">
        <v>40</v>
      </c>
      <c r="D19" s="284">
        <v>921.38815</v>
      </c>
      <c r="E19" s="312">
        <v>4.2578683836159799E-3</v>
      </c>
      <c r="F19" s="285">
        <v>921.38815</v>
      </c>
      <c r="G19" s="283">
        <v>4.2578683836159799E-3</v>
      </c>
      <c r="H19" s="284">
        <v>10139.1844817</v>
      </c>
      <c r="I19" s="283">
        <v>2.1358027002147499E-3</v>
      </c>
      <c r="J19" s="284">
        <v>11060.572631700001</v>
      </c>
      <c r="K19" s="283">
        <v>2.2283169350010902E-3</v>
      </c>
      <c r="L19" s="310" t="s">
        <v>74</v>
      </c>
      <c r="M19" s="309" t="s">
        <v>74</v>
      </c>
    </row>
    <row r="20" spans="1:13" ht="24" customHeight="1">
      <c r="A20" s="313" t="s">
        <v>1117</v>
      </c>
      <c r="B20" s="284" t="s">
        <v>40</v>
      </c>
      <c r="C20" s="284" t="s">
        <v>40</v>
      </c>
      <c r="D20" s="284" t="s">
        <v>40</v>
      </c>
      <c r="E20" s="284" t="s">
        <v>40</v>
      </c>
      <c r="F20" s="285" t="s">
        <v>40</v>
      </c>
      <c r="G20" s="284" t="s">
        <v>40</v>
      </c>
      <c r="H20" s="284">
        <v>39.540881599999999</v>
      </c>
      <c r="I20" s="283">
        <v>8.3292223198598104E-6</v>
      </c>
      <c r="J20" s="284">
        <v>39.540881599999999</v>
      </c>
      <c r="K20" s="283">
        <v>7.9660989560004895E-6</v>
      </c>
      <c r="L20" s="310" t="s">
        <v>1117</v>
      </c>
      <c r="M20" s="309" t="s">
        <v>1117</v>
      </c>
    </row>
    <row r="21" spans="1:13" ht="24" customHeight="1">
      <c r="A21" s="313" t="s">
        <v>1116</v>
      </c>
      <c r="B21" s="284" t="s">
        <v>40</v>
      </c>
      <c r="C21" s="312" t="s">
        <v>40</v>
      </c>
      <c r="D21" s="284" t="s">
        <v>40</v>
      </c>
      <c r="E21" s="312" t="s">
        <v>40</v>
      </c>
      <c r="F21" s="285" t="s">
        <v>40</v>
      </c>
      <c r="G21" s="283" t="s">
        <v>40</v>
      </c>
      <c r="H21" s="284">
        <v>955.37412629999994</v>
      </c>
      <c r="I21" s="283">
        <v>2.0124800395433101E-4</v>
      </c>
      <c r="J21" s="284">
        <v>955.37412629999994</v>
      </c>
      <c r="K21" s="283">
        <v>1.92474333453109E-4</v>
      </c>
      <c r="L21" s="310" t="s">
        <v>1116</v>
      </c>
      <c r="M21" s="309" t="s">
        <v>1116</v>
      </c>
    </row>
    <row r="22" spans="1:13" s="271" customFormat="1" ht="36.75" customHeight="1">
      <c r="A22" s="289" t="s">
        <v>1120</v>
      </c>
      <c r="B22" s="275" t="s">
        <v>40</v>
      </c>
      <c r="C22" s="315" t="s">
        <v>40</v>
      </c>
      <c r="D22" s="275" t="s">
        <v>40</v>
      </c>
      <c r="E22" s="315" t="s">
        <v>40</v>
      </c>
      <c r="F22" s="276" t="s">
        <v>40</v>
      </c>
      <c r="G22" s="274" t="s">
        <v>40</v>
      </c>
      <c r="H22" s="275">
        <v>102260.62735169999</v>
      </c>
      <c r="I22" s="274">
        <v>2.1541034628338899E-2</v>
      </c>
      <c r="J22" s="275">
        <v>102260.62735169999</v>
      </c>
      <c r="K22" s="274">
        <v>2.0601924990623698E-2</v>
      </c>
      <c r="L22" s="288" t="s">
        <v>1120</v>
      </c>
      <c r="M22" s="287" t="s">
        <v>1119</v>
      </c>
    </row>
    <row r="23" spans="1:13" ht="24" customHeight="1">
      <c r="A23" s="313" t="s">
        <v>1118</v>
      </c>
      <c r="B23" s="284" t="s">
        <v>40</v>
      </c>
      <c r="C23" s="314" t="s">
        <v>40</v>
      </c>
      <c r="D23" s="284" t="s">
        <v>40</v>
      </c>
      <c r="E23" s="314" t="s">
        <v>40</v>
      </c>
      <c r="F23" s="292" t="s">
        <v>40</v>
      </c>
      <c r="G23" s="283" t="s">
        <v>40</v>
      </c>
      <c r="H23" s="311">
        <v>26921.811128000001</v>
      </c>
      <c r="I23" s="283">
        <v>5.6710356740854199E-3</v>
      </c>
      <c r="J23" s="311">
        <v>26921.811128000001</v>
      </c>
      <c r="K23" s="283">
        <v>5.4237994410423901E-3</v>
      </c>
      <c r="L23" s="310" t="s">
        <v>1118</v>
      </c>
      <c r="M23" s="309" t="s">
        <v>1118</v>
      </c>
    </row>
    <row r="24" spans="1:13" ht="24" customHeight="1">
      <c r="A24" s="313" t="s">
        <v>74</v>
      </c>
      <c r="B24" s="284" t="s">
        <v>40</v>
      </c>
      <c r="C24" s="312" t="s">
        <v>40</v>
      </c>
      <c r="D24" s="284" t="s">
        <v>40</v>
      </c>
      <c r="E24" s="312" t="s">
        <v>40</v>
      </c>
      <c r="F24" s="292" t="s">
        <v>40</v>
      </c>
      <c r="G24" s="283" t="s">
        <v>40</v>
      </c>
      <c r="H24" s="311">
        <v>67157.222137899997</v>
      </c>
      <c r="I24" s="283">
        <v>1.41465594831548E-2</v>
      </c>
      <c r="J24" s="311">
        <v>67157.222137899997</v>
      </c>
      <c r="K24" s="283">
        <v>1.3529821681078E-2</v>
      </c>
      <c r="L24" s="310" t="s">
        <v>74</v>
      </c>
      <c r="M24" s="309" t="s">
        <v>74</v>
      </c>
    </row>
    <row r="25" spans="1:13" ht="24" customHeight="1">
      <c r="A25" s="313" t="s">
        <v>1117</v>
      </c>
      <c r="B25" s="284" t="s">
        <v>40</v>
      </c>
      <c r="C25" s="284" t="s">
        <v>40</v>
      </c>
      <c r="D25" s="284" t="s">
        <v>40</v>
      </c>
      <c r="E25" s="284" t="s">
        <v>40</v>
      </c>
      <c r="F25" s="276" t="s">
        <v>40</v>
      </c>
      <c r="G25" s="275" t="s">
        <v>40</v>
      </c>
      <c r="H25" s="311">
        <v>1266.4090133</v>
      </c>
      <c r="I25" s="283">
        <v>2.6676699640531003E-4</v>
      </c>
      <c r="J25" s="311">
        <v>1266.4090133</v>
      </c>
      <c r="K25" s="283">
        <v>2.5513693955469998E-4</v>
      </c>
      <c r="L25" s="310" t="s">
        <v>1117</v>
      </c>
      <c r="M25" s="309" t="s">
        <v>1117</v>
      </c>
    </row>
    <row r="26" spans="1:13" ht="24" customHeight="1">
      <c r="A26" s="313" t="s">
        <v>1116</v>
      </c>
      <c r="B26" s="284" t="s">
        <v>40</v>
      </c>
      <c r="C26" s="312" t="s">
        <v>40</v>
      </c>
      <c r="D26" s="284" t="s">
        <v>40</v>
      </c>
      <c r="E26" s="312" t="s">
        <v>40</v>
      </c>
      <c r="F26" s="285" t="s">
        <v>40</v>
      </c>
      <c r="G26" s="312" t="s">
        <v>40</v>
      </c>
      <c r="H26" s="311">
        <v>6915.1850725000004</v>
      </c>
      <c r="I26" s="283">
        <v>1.45667247469334E-3</v>
      </c>
      <c r="J26" s="311">
        <v>6915.1850725000004</v>
      </c>
      <c r="K26" s="283">
        <v>1.39316692894861E-3</v>
      </c>
      <c r="L26" s="310" t="s">
        <v>1116</v>
      </c>
      <c r="M26" s="309" t="s">
        <v>1116</v>
      </c>
    </row>
    <row r="27" spans="1:13" s="271" customFormat="1" ht="24" customHeight="1">
      <c r="A27" s="277" t="s">
        <v>1115</v>
      </c>
      <c r="B27" s="275" t="s">
        <v>40</v>
      </c>
      <c r="C27" s="274" t="s">
        <v>40</v>
      </c>
      <c r="D27" s="275" t="s">
        <v>40</v>
      </c>
      <c r="E27" s="274" t="s">
        <v>40</v>
      </c>
      <c r="F27" s="276" t="s">
        <v>40</v>
      </c>
      <c r="G27" s="274" t="s">
        <v>40</v>
      </c>
      <c r="H27" s="275">
        <v>577.10660849999999</v>
      </c>
      <c r="I27" s="274">
        <v>1.21566567308322E-4</v>
      </c>
      <c r="J27" s="275">
        <v>577.10660849999999</v>
      </c>
      <c r="K27" s="274">
        <v>1.162667134734E-4</v>
      </c>
      <c r="L27" s="273" t="s">
        <v>1115</v>
      </c>
      <c r="M27" s="272" t="s">
        <v>1115</v>
      </c>
    </row>
    <row r="28" spans="1:13" ht="30" customHeight="1">
      <c r="A28" s="289" t="s">
        <v>1114</v>
      </c>
      <c r="B28" s="284" t="s">
        <v>40</v>
      </c>
      <c r="C28" s="283" t="s">
        <v>40</v>
      </c>
      <c r="D28" s="284" t="s">
        <v>40</v>
      </c>
      <c r="E28" s="283" t="s">
        <v>40</v>
      </c>
      <c r="F28" s="285" t="s">
        <v>40</v>
      </c>
      <c r="G28" s="283" t="s">
        <v>40</v>
      </c>
      <c r="H28" s="284" t="s">
        <v>40</v>
      </c>
      <c r="I28" s="283" t="s">
        <v>40</v>
      </c>
      <c r="J28" s="284" t="s">
        <v>40</v>
      </c>
      <c r="K28" s="283" t="s">
        <v>40</v>
      </c>
      <c r="L28" s="288" t="s">
        <v>1114</v>
      </c>
      <c r="M28" s="281" t="s">
        <v>1113</v>
      </c>
    </row>
    <row r="29" spans="1:13" ht="30" customHeight="1">
      <c r="A29" s="289" t="s">
        <v>1112</v>
      </c>
      <c r="B29" s="284" t="s">
        <v>40</v>
      </c>
      <c r="C29" s="283" t="s">
        <v>40</v>
      </c>
      <c r="D29" s="284" t="s">
        <v>40</v>
      </c>
      <c r="E29" s="283" t="s">
        <v>40</v>
      </c>
      <c r="F29" s="285" t="s">
        <v>40</v>
      </c>
      <c r="G29" s="283" t="s">
        <v>40</v>
      </c>
      <c r="H29" s="284">
        <v>497.68224179999999</v>
      </c>
      <c r="I29" s="283">
        <v>1.0483595379922999E-4</v>
      </c>
      <c r="J29" s="284">
        <v>497.68224179999999</v>
      </c>
      <c r="K29" s="283">
        <v>1.00265492988476E-4</v>
      </c>
      <c r="L29" s="288" t="s">
        <v>1112</v>
      </c>
      <c r="M29" s="281" t="s">
        <v>1111</v>
      </c>
    </row>
    <row r="30" spans="1:13" ht="30" customHeight="1">
      <c r="A30" s="289" t="s">
        <v>1110</v>
      </c>
      <c r="B30" s="284" t="s">
        <v>40</v>
      </c>
      <c r="C30" s="283" t="s">
        <v>40</v>
      </c>
      <c r="D30" s="284" t="s">
        <v>40</v>
      </c>
      <c r="E30" s="283" t="s">
        <v>40</v>
      </c>
      <c r="F30" s="285" t="s">
        <v>40</v>
      </c>
      <c r="G30" s="283" t="s">
        <v>40</v>
      </c>
      <c r="H30" s="284">
        <v>79.424366699999993</v>
      </c>
      <c r="I30" s="283">
        <v>1.6730613509092101E-5</v>
      </c>
      <c r="J30" s="284">
        <v>79.424366699999993</v>
      </c>
      <c r="K30" s="283">
        <v>1.6001220484923899E-5</v>
      </c>
      <c r="L30" s="288" t="s">
        <v>1110</v>
      </c>
      <c r="M30" s="281" t="s">
        <v>1109</v>
      </c>
    </row>
    <row r="31" spans="1:13" ht="30" customHeight="1">
      <c r="A31" s="289" t="s">
        <v>1108</v>
      </c>
      <c r="B31" s="284" t="s">
        <v>40</v>
      </c>
      <c r="C31" s="283" t="s">
        <v>40</v>
      </c>
      <c r="D31" s="284" t="s">
        <v>40</v>
      </c>
      <c r="E31" s="283" t="s">
        <v>40</v>
      </c>
      <c r="F31" s="285" t="s">
        <v>40</v>
      </c>
      <c r="G31" s="283" t="s">
        <v>40</v>
      </c>
      <c r="H31" s="284" t="s">
        <v>40</v>
      </c>
      <c r="I31" s="283" t="s">
        <v>40</v>
      </c>
      <c r="J31" s="284" t="s">
        <v>40</v>
      </c>
      <c r="K31" s="283" t="s">
        <v>40</v>
      </c>
      <c r="L31" s="288" t="s">
        <v>1108</v>
      </c>
      <c r="M31" s="287" t="s">
        <v>1107</v>
      </c>
    </row>
    <row r="32" spans="1:13" ht="30" customHeight="1">
      <c r="A32" s="289" t="s">
        <v>84</v>
      </c>
      <c r="B32" s="284" t="s">
        <v>40</v>
      </c>
      <c r="C32" s="283" t="s">
        <v>40</v>
      </c>
      <c r="D32" s="284" t="s">
        <v>40</v>
      </c>
      <c r="E32" s="283" t="s">
        <v>40</v>
      </c>
      <c r="F32" s="285" t="s">
        <v>40</v>
      </c>
      <c r="G32" s="283" t="s">
        <v>40</v>
      </c>
      <c r="H32" s="284" t="s">
        <v>40</v>
      </c>
      <c r="I32" s="283" t="s">
        <v>40</v>
      </c>
      <c r="J32" s="284" t="s">
        <v>40</v>
      </c>
      <c r="K32" s="283" t="s">
        <v>40</v>
      </c>
      <c r="L32" s="288" t="s">
        <v>84</v>
      </c>
      <c r="M32" s="281" t="s">
        <v>1106</v>
      </c>
    </row>
    <row r="33" spans="1:13" ht="5.0999999999999996" customHeight="1">
      <c r="A33" s="308"/>
      <c r="B33" s="306"/>
      <c r="C33" s="307"/>
      <c r="D33" s="306"/>
      <c r="E33" s="307"/>
      <c r="F33" s="306"/>
      <c r="G33" s="307"/>
      <c r="H33" s="306"/>
      <c r="I33" s="305"/>
      <c r="J33" s="306"/>
      <c r="K33" s="305"/>
      <c r="L33" s="304"/>
      <c r="M33" s="281"/>
    </row>
    <row r="34" spans="1:13" ht="15">
      <c r="G34" s="303" t="s">
        <v>1132</v>
      </c>
      <c r="L34" s="303" t="s">
        <v>1131</v>
      </c>
    </row>
    <row r="35" spans="1:13" ht="15" customHeight="1">
      <c r="B35" s="271"/>
      <c r="C35" s="271"/>
      <c r="D35" s="271"/>
      <c r="E35" s="271"/>
      <c r="F35" s="271"/>
      <c r="G35" s="300"/>
      <c r="H35" s="302"/>
      <c r="I35" s="271"/>
      <c r="J35" s="271"/>
      <c r="K35" s="271"/>
      <c r="M35" s="271"/>
    </row>
    <row r="36" spans="1:13" ht="15" customHeight="1">
      <c r="B36" s="271"/>
      <c r="C36" s="271"/>
      <c r="D36" s="271"/>
      <c r="E36" s="271"/>
      <c r="F36" s="271"/>
      <c r="G36" s="300"/>
      <c r="H36" s="302"/>
      <c r="I36" s="271"/>
      <c r="J36" s="271"/>
      <c r="K36" s="271"/>
      <c r="L36" s="271"/>
    </row>
    <row r="37" spans="1:13" ht="15" customHeight="1">
      <c r="B37" s="271"/>
      <c r="C37" s="271"/>
      <c r="D37" s="271"/>
      <c r="E37" s="271"/>
      <c r="F37" s="271"/>
      <c r="G37" s="300"/>
      <c r="H37" s="301"/>
      <c r="I37" s="298"/>
      <c r="J37" s="298"/>
      <c r="K37" s="298"/>
    </row>
    <row r="38" spans="1:13" ht="12" customHeight="1">
      <c r="B38" s="271"/>
      <c r="C38" s="271"/>
      <c r="D38" s="271"/>
      <c r="E38" s="271"/>
      <c r="F38" s="271"/>
      <c r="G38" s="300"/>
      <c r="H38" s="299"/>
      <c r="I38" s="298"/>
      <c r="J38" s="298"/>
      <c r="K38" s="298"/>
      <c r="L38" s="297" t="s">
        <v>54</v>
      </c>
    </row>
    <row r="39" spans="1:13" ht="15" customHeight="1">
      <c r="A39" s="1276" t="s">
        <v>1099</v>
      </c>
      <c r="B39" s="1289" t="s">
        <v>1103</v>
      </c>
      <c r="C39" s="1290"/>
      <c r="D39" s="1290"/>
      <c r="E39" s="1290"/>
      <c r="F39" s="1290"/>
      <c r="G39" s="1290"/>
      <c r="H39" s="1274" t="s">
        <v>1102</v>
      </c>
      <c r="I39" s="1274"/>
      <c r="J39" s="1274"/>
      <c r="K39" s="1275"/>
      <c r="L39" s="1276" t="s">
        <v>1099</v>
      </c>
    </row>
    <row r="40" spans="1:13" ht="20.100000000000001" customHeight="1">
      <c r="A40" s="1277"/>
      <c r="B40" s="1288" t="s">
        <v>1101</v>
      </c>
      <c r="C40" s="1288"/>
      <c r="D40" s="1288"/>
      <c r="E40" s="1288"/>
      <c r="F40" s="1288"/>
      <c r="G40" s="1288"/>
      <c r="H40" s="1288" t="s">
        <v>1100</v>
      </c>
      <c r="I40" s="1288"/>
      <c r="J40" s="1288" t="s">
        <v>1041</v>
      </c>
      <c r="K40" s="1288"/>
      <c r="L40" s="1277"/>
      <c r="M40" s="1283" t="s">
        <v>1099</v>
      </c>
    </row>
    <row r="41" spans="1:13" ht="20.100000000000001" customHeight="1">
      <c r="A41" s="1277"/>
      <c r="B41" s="1288" t="s">
        <v>1098</v>
      </c>
      <c r="C41" s="1288"/>
      <c r="D41" s="1288" t="s">
        <v>1097</v>
      </c>
      <c r="E41" s="1288"/>
      <c r="F41" s="1288" t="s">
        <v>205</v>
      </c>
      <c r="G41" s="1288"/>
      <c r="H41" s="1288"/>
      <c r="I41" s="1288"/>
      <c r="J41" s="1288"/>
      <c r="K41" s="1288"/>
      <c r="L41" s="1277"/>
      <c r="M41" s="1287"/>
    </row>
    <row r="42" spans="1:13" ht="50.1" customHeight="1">
      <c r="A42" s="1277"/>
      <c r="B42" s="295" t="s">
        <v>5</v>
      </c>
      <c r="C42" s="296" t="s">
        <v>6</v>
      </c>
      <c r="D42" s="295" t="s">
        <v>5</v>
      </c>
      <c r="E42" s="296" t="s">
        <v>6</v>
      </c>
      <c r="F42" s="295" t="s">
        <v>5</v>
      </c>
      <c r="G42" s="296" t="s">
        <v>6</v>
      </c>
      <c r="H42" s="295" t="s">
        <v>5</v>
      </c>
      <c r="I42" s="296" t="s">
        <v>6</v>
      </c>
      <c r="J42" s="295" t="s">
        <v>5</v>
      </c>
      <c r="K42" s="296" t="s">
        <v>6</v>
      </c>
      <c r="L42" s="1277"/>
      <c r="M42" s="1287"/>
    </row>
    <row r="43" spans="1:13" ht="20.100000000000001" customHeight="1">
      <c r="A43" s="1278"/>
      <c r="B43" s="295" t="s">
        <v>8</v>
      </c>
      <c r="C43" s="295" t="s">
        <v>9</v>
      </c>
      <c r="D43" s="295" t="s">
        <v>10</v>
      </c>
      <c r="E43" s="295" t="s">
        <v>11</v>
      </c>
      <c r="F43" s="295" t="s">
        <v>1096</v>
      </c>
      <c r="G43" s="295" t="s">
        <v>13</v>
      </c>
      <c r="H43" s="295" t="s">
        <v>14</v>
      </c>
      <c r="I43" s="295" t="s">
        <v>15</v>
      </c>
      <c r="J43" s="295" t="s">
        <v>1095</v>
      </c>
      <c r="K43" s="295" t="s">
        <v>1050</v>
      </c>
      <c r="L43" s="1278"/>
      <c r="M43" s="294"/>
    </row>
    <row r="44" spans="1:13" ht="5.0999999999999996" customHeight="1">
      <c r="A44" s="293"/>
      <c r="B44" s="293"/>
      <c r="C44" s="293"/>
      <c r="D44" s="293"/>
      <c r="E44" s="293"/>
      <c r="F44" s="293"/>
      <c r="G44" s="293"/>
      <c r="H44" s="293"/>
      <c r="I44" s="293"/>
      <c r="J44" s="293"/>
      <c r="K44" s="293"/>
      <c r="L44" s="293"/>
      <c r="M44" s="293"/>
    </row>
    <row r="45" spans="1:13" ht="35.25" customHeight="1">
      <c r="A45" s="289" t="s">
        <v>1094</v>
      </c>
      <c r="B45" s="284" t="s">
        <v>40</v>
      </c>
      <c r="C45" s="283" t="s">
        <v>40</v>
      </c>
      <c r="D45" s="284" t="s">
        <v>40</v>
      </c>
      <c r="E45" s="283" t="s">
        <v>40</v>
      </c>
      <c r="F45" s="285" t="s">
        <v>40</v>
      </c>
      <c r="G45" s="283" t="s">
        <v>40</v>
      </c>
      <c r="H45" s="284" t="s">
        <v>40</v>
      </c>
      <c r="I45" s="283" t="s">
        <v>40</v>
      </c>
      <c r="J45" s="284" t="s">
        <v>40</v>
      </c>
      <c r="K45" s="283" t="s">
        <v>40</v>
      </c>
      <c r="L45" s="288" t="s">
        <v>1094</v>
      </c>
      <c r="M45" s="287" t="s">
        <v>1093</v>
      </c>
    </row>
    <row r="46" spans="1:13" s="271" customFormat="1" ht="24" customHeight="1">
      <c r="A46" s="289" t="s">
        <v>1092</v>
      </c>
      <c r="B46" s="275" t="s">
        <v>40</v>
      </c>
      <c r="C46" s="283" t="s">
        <v>40</v>
      </c>
      <c r="D46" s="275" t="s">
        <v>40</v>
      </c>
      <c r="E46" s="283" t="s">
        <v>40</v>
      </c>
      <c r="F46" s="276" t="s">
        <v>40</v>
      </c>
      <c r="G46" s="283" t="s">
        <v>40</v>
      </c>
      <c r="H46" s="284" t="s">
        <v>40</v>
      </c>
      <c r="I46" s="283" t="s">
        <v>40</v>
      </c>
      <c r="J46" s="284" t="s">
        <v>40</v>
      </c>
      <c r="K46" s="283" t="s">
        <v>40</v>
      </c>
      <c r="L46" s="288" t="s">
        <v>1092</v>
      </c>
      <c r="M46" s="287" t="s">
        <v>1092</v>
      </c>
    </row>
    <row r="47" spans="1:13" ht="24" customHeight="1">
      <c r="A47" s="286" t="s">
        <v>1091</v>
      </c>
      <c r="B47" s="284" t="s">
        <v>40</v>
      </c>
      <c r="C47" s="283" t="s">
        <v>40</v>
      </c>
      <c r="D47" s="284" t="s">
        <v>40</v>
      </c>
      <c r="E47" s="283" t="s">
        <v>40</v>
      </c>
      <c r="F47" s="285" t="s">
        <v>40</v>
      </c>
      <c r="G47" s="283" t="s">
        <v>40</v>
      </c>
      <c r="H47" s="284" t="s">
        <v>40</v>
      </c>
      <c r="I47" s="283" t="s">
        <v>40</v>
      </c>
      <c r="J47" s="284" t="s">
        <v>40</v>
      </c>
      <c r="K47" s="283" t="s">
        <v>40</v>
      </c>
      <c r="L47" s="282" t="s">
        <v>1091</v>
      </c>
      <c r="M47" s="281" t="s">
        <v>1091</v>
      </c>
    </row>
    <row r="48" spans="1:13" ht="30" customHeight="1">
      <c r="A48" s="289" t="s">
        <v>1090</v>
      </c>
      <c r="B48" s="284" t="s">
        <v>40</v>
      </c>
      <c r="C48" s="283" t="s">
        <v>40</v>
      </c>
      <c r="D48" s="284" t="s">
        <v>40</v>
      </c>
      <c r="E48" s="283" t="s">
        <v>40</v>
      </c>
      <c r="F48" s="285" t="s">
        <v>40</v>
      </c>
      <c r="G48" s="283" t="s">
        <v>40</v>
      </c>
      <c r="H48" s="284" t="s">
        <v>40</v>
      </c>
      <c r="I48" s="283" t="s">
        <v>40</v>
      </c>
      <c r="J48" s="284" t="s">
        <v>40</v>
      </c>
      <c r="K48" s="283" t="s">
        <v>40</v>
      </c>
      <c r="L48" s="288" t="s">
        <v>1090</v>
      </c>
      <c r="M48" s="281" t="s">
        <v>1089</v>
      </c>
    </row>
    <row r="49" spans="1:13" s="271" customFormat="1" ht="24" customHeight="1">
      <c r="A49" s="286" t="s">
        <v>1088</v>
      </c>
      <c r="B49" s="284" t="s">
        <v>40</v>
      </c>
      <c r="C49" s="283" t="s">
        <v>40</v>
      </c>
      <c r="D49" s="284" t="s">
        <v>40</v>
      </c>
      <c r="E49" s="283" t="s">
        <v>40</v>
      </c>
      <c r="F49" s="292" t="s">
        <v>40</v>
      </c>
      <c r="G49" s="283" t="s">
        <v>40</v>
      </c>
      <c r="H49" s="284" t="s">
        <v>40</v>
      </c>
      <c r="I49" s="283" t="s">
        <v>40</v>
      </c>
      <c r="J49" s="284" t="s">
        <v>40</v>
      </c>
      <c r="K49" s="283" t="s">
        <v>40</v>
      </c>
      <c r="L49" s="282" t="s">
        <v>1088</v>
      </c>
      <c r="M49" s="281" t="s">
        <v>1087</v>
      </c>
    </row>
    <row r="50" spans="1:13" ht="24" customHeight="1">
      <c r="A50" s="289" t="s">
        <v>90</v>
      </c>
      <c r="B50" s="284" t="s">
        <v>40</v>
      </c>
      <c r="C50" s="283" t="s">
        <v>40</v>
      </c>
      <c r="D50" s="284" t="s">
        <v>40</v>
      </c>
      <c r="E50" s="283" t="s">
        <v>40</v>
      </c>
      <c r="F50" s="285" t="s">
        <v>40</v>
      </c>
      <c r="G50" s="283" t="s">
        <v>40</v>
      </c>
      <c r="H50" s="284" t="s">
        <v>40</v>
      </c>
      <c r="I50" s="283" t="s">
        <v>40</v>
      </c>
      <c r="J50" s="284" t="s">
        <v>40</v>
      </c>
      <c r="K50" s="283" t="s">
        <v>40</v>
      </c>
      <c r="L50" s="288" t="s">
        <v>90</v>
      </c>
      <c r="M50" s="287" t="s">
        <v>90</v>
      </c>
    </row>
    <row r="51" spans="1:13" s="271" customFormat="1" ht="24" customHeight="1">
      <c r="A51" s="277" t="s">
        <v>1086</v>
      </c>
      <c r="B51" s="275" t="s">
        <v>40</v>
      </c>
      <c r="C51" s="274" t="s">
        <v>40</v>
      </c>
      <c r="D51" s="275" t="s">
        <v>40</v>
      </c>
      <c r="E51" s="274" t="s">
        <v>40</v>
      </c>
      <c r="F51" s="276" t="s">
        <v>40</v>
      </c>
      <c r="G51" s="274" t="s">
        <v>40</v>
      </c>
      <c r="H51" s="275" t="s">
        <v>40</v>
      </c>
      <c r="I51" s="274" t="s">
        <v>40</v>
      </c>
      <c r="J51" s="275" t="s">
        <v>40</v>
      </c>
      <c r="K51" s="274" t="s">
        <v>40</v>
      </c>
      <c r="L51" s="273" t="s">
        <v>1086</v>
      </c>
      <c r="M51" s="272" t="s">
        <v>1086</v>
      </c>
    </row>
    <row r="52" spans="1:13" ht="40.5" customHeight="1">
      <c r="A52" s="289" t="s">
        <v>1085</v>
      </c>
      <c r="B52" s="284" t="s">
        <v>40</v>
      </c>
      <c r="C52" s="283" t="s">
        <v>40</v>
      </c>
      <c r="D52" s="284" t="s">
        <v>40</v>
      </c>
      <c r="E52" s="283" t="s">
        <v>40</v>
      </c>
      <c r="F52" s="285" t="s">
        <v>40</v>
      </c>
      <c r="G52" s="283" t="s">
        <v>40</v>
      </c>
      <c r="H52" s="284" t="s">
        <v>40</v>
      </c>
      <c r="I52" s="283" t="s">
        <v>40</v>
      </c>
      <c r="J52" s="284" t="s">
        <v>40</v>
      </c>
      <c r="K52" s="283" t="s">
        <v>40</v>
      </c>
      <c r="L52" s="288" t="s">
        <v>1085</v>
      </c>
      <c r="M52" s="287" t="s">
        <v>1084</v>
      </c>
    </row>
    <row r="53" spans="1:13" ht="30" customHeight="1">
      <c r="A53" s="289" t="s">
        <v>93</v>
      </c>
      <c r="B53" s="284" t="s">
        <v>40</v>
      </c>
      <c r="C53" s="283" t="s">
        <v>40</v>
      </c>
      <c r="D53" s="284" t="s">
        <v>40</v>
      </c>
      <c r="E53" s="283" t="s">
        <v>40</v>
      </c>
      <c r="F53" s="285" t="s">
        <v>40</v>
      </c>
      <c r="G53" s="283" t="s">
        <v>40</v>
      </c>
      <c r="H53" s="284" t="s">
        <v>40</v>
      </c>
      <c r="I53" s="283" t="s">
        <v>40</v>
      </c>
      <c r="J53" s="284" t="s">
        <v>40</v>
      </c>
      <c r="K53" s="283" t="s">
        <v>40</v>
      </c>
      <c r="L53" s="288" t="s">
        <v>93</v>
      </c>
      <c r="M53" s="287" t="s">
        <v>1083</v>
      </c>
    </row>
    <row r="54" spans="1:13" s="271" customFormat="1" ht="24" customHeight="1">
      <c r="A54" s="289" t="s">
        <v>94</v>
      </c>
      <c r="B54" s="275" t="s">
        <v>40</v>
      </c>
      <c r="C54" s="283" t="s">
        <v>40</v>
      </c>
      <c r="D54" s="275" t="s">
        <v>40</v>
      </c>
      <c r="E54" s="283" t="s">
        <v>40</v>
      </c>
      <c r="F54" s="276" t="s">
        <v>40</v>
      </c>
      <c r="G54" s="283" t="s">
        <v>40</v>
      </c>
      <c r="H54" s="284" t="s">
        <v>40</v>
      </c>
      <c r="I54" s="283" t="s">
        <v>40</v>
      </c>
      <c r="J54" s="284" t="s">
        <v>40</v>
      </c>
      <c r="K54" s="283" t="s">
        <v>40</v>
      </c>
      <c r="L54" s="288" t="s">
        <v>94</v>
      </c>
      <c r="M54" s="287" t="s">
        <v>94</v>
      </c>
    </row>
    <row r="55" spans="1:13" ht="24" customHeight="1">
      <c r="A55" s="277" t="s">
        <v>95</v>
      </c>
      <c r="B55" s="275" t="s">
        <v>40</v>
      </c>
      <c r="C55" s="274" t="s">
        <v>40</v>
      </c>
      <c r="D55" s="275">
        <v>190391.693413</v>
      </c>
      <c r="E55" s="274">
        <v>0.87982765123072104</v>
      </c>
      <c r="F55" s="276">
        <v>190391.693413</v>
      </c>
      <c r="G55" s="274">
        <v>0.87982765123072104</v>
      </c>
      <c r="H55" s="275">
        <v>581288.25225100003</v>
      </c>
      <c r="I55" s="274">
        <v>0.122447423754996</v>
      </c>
      <c r="J55" s="275">
        <v>771679.945664</v>
      </c>
      <c r="K55" s="274">
        <v>0.15546640744399901</v>
      </c>
      <c r="L55" s="273" t="s">
        <v>95</v>
      </c>
      <c r="M55" s="272" t="s">
        <v>95</v>
      </c>
    </row>
    <row r="56" spans="1:13" s="271" customFormat="1" ht="30" customHeight="1">
      <c r="A56" s="289" t="s">
        <v>1082</v>
      </c>
      <c r="B56" s="284" t="s">
        <v>40</v>
      </c>
      <c r="C56" s="283" t="s">
        <v>40</v>
      </c>
      <c r="D56" s="284" t="s">
        <v>40</v>
      </c>
      <c r="E56" s="283" t="s">
        <v>40</v>
      </c>
      <c r="F56" s="285" t="s">
        <v>40</v>
      </c>
      <c r="G56" s="283" t="s">
        <v>40</v>
      </c>
      <c r="H56" s="284">
        <v>528292.2411328</v>
      </c>
      <c r="I56" s="283">
        <v>0.11128390031273599</v>
      </c>
      <c r="J56" s="284">
        <v>528292.2411328</v>
      </c>
      <c r="K56" s="283">
        <v>0.106432332822624</v>
      </c>
      <c r="L56" s="288" t="s">
        <v>1082</v>
      </c>
      <c r="M56" s="287" t="s">
        <v>1081</v>
      </c>
    </row>
    <row r="57" spans="1:13" ht="24" customHeight="1">
      <c r="A57" s="289" t="s">
        <v>1080</v>
      </c>
      <c r="B57" s="284" t="s">
        <v>40</v>
      </c>
      <c r="C57" s="283" t="s">
        <v>40</v>
      </c>
      <c r="D57" s="290" t="s">
        <v>40</v>
      </c>
      <c r="E57" s="283" t="s">
        <v>40</v>
      </c>
      <c r="F57" s="285" t="s">
        <v>40</v>
      </c>
      <c r="G57" s="283" t="s">
        <v>40</v>
      </c>
      <c r="H57" s="284" t="s">
        <v>40</v>
      </c>
      <c r="I57" s="283" t="s">
        <v>40</v>
      </c>
      <c r="J57" s="284" t="s">
        <v>40</v>
      </c>
      <c r="K57" s="283" t="s">
        <v>40</v>
      </c>
      <c r="L57" s="288" t="s">
        <v>1080</v>
      </c>
      <c r="M57" s="287" t="s">
        <v>1080</v>
      </c>
    </row>
    <row r="58" spans="1:13" ht="24" customHeight="1">
      <c r="A58" s="289" t="s">
        <v>1079</v>
      </c>
      <c r="B58" s="284" t="s">
        <v>40</v>
      </c>
      <c r="C58" s="283" t="s">
        <v>40</v>
      </c>
      <c r="D58" s="284" t="s">
        <v>40</v>
      </c>
      <c r="E58" s="283" t="s">
        <v>40</v>
      </c>
      <c r="F58" s="285" t="s">
        <v>40</v>
      </c>
      <c r="G58" s="283" t="s">
        <v>40</v>
      </c>
      <c r="H58" s="284">
        <v>36694.572648900001</v>
      </c>
      <c r="I58" s="283">
        <v>7.7296519742982997E-3</v>
      </c>
      <c r="J58" s="284">
        <v>36694.572648900001</v>
      </c>
      <c r="K58" s="283">
        <v>7.3926676654899499E-3</v>
      </c>
      <c r="L58" s="288" t="s">
        <v>1079</v>
      </c>
      <c r="M58" s="287" t="s">
        <v>1078</v>
      </c>
    </row>
    <row r="59" spans="1:13" ht="18.75" customHeight="1">
      <c r="A59" s="286" t="s">
        <v>1077</v>
      </c>
      <c r="B59" s="284" t="s">
        <v>40</v>
      </c>
      <c r="C59" s="283" t="s">
        <v>40</v>
      </c>
      <c r="D59" s="284">
        <v>190391.693413</v>
      </c>
      <c r="E59" s="283">
        <v>0.87982765123072104</v>
      </c>
      <c r="F59" s="285">
        <v>190391.693413</v>
      </c>
      <c r="G59" s="283">
        <v>0.87982765123072104</v>
      </c>
      <c r="H59" s="284">
        <v>16301.438469299999</v>
      </c>
      <c r="I59" s="283">
        <v>3.4338714679622898E-3</v>
      </c>
      <c r="J59" s="284">
        <v>206693.13188229999</v>
      </c>
      <c r="K59" s="283">
        <v>4.1641406955884898E-2</v>
      </c>
      <c r="L59" s="282" t="s">
        <v>1077</v>
      </c>
      <c r="M59" s="281" t="s">
        <v>1076</v>
      </c>
    </row>
    <row r="60" spans="1:13" ht="24.75" customHeight="1">
      <c r="A60" s="286" t="s">
        <v>1075</v>
      </c>
      <c r="B60" s="284" t="s">
        <v>40</v>
      </c>
      <c r="C60" s="283" t="s">
        <v>40</v>
      </c>
      <c r="D60" s="284" t="s">
        <v>40</v>
      </c>
      <c r="E60" s="283" t="s">
        <v>40</v>
      </c>
      <c r="F60" s="285" t="s">
        <v>40</v>
      </c>
      <c r="G60" s="283" t="s">
        <v>40</v>
      </c>
      <c r="H60" s="284" t="s">
        <v>40</v>
      </c>
      <c r="I60" s="283" t="s">
        <v>40</v>
      </c>
      <c r="J60" s="284" t="s">
        <v>40</v>
      </c>
      <c r="K60" s="283" t="s">
        <v>40</v>
      </c>
      <c r="L60" s="282" t="s">
        <v>1075</v>
      </c>
      <c r="M60" s="281" t="s">
        <v>1075</v>
      </c>
    </row>
    <row r="61" spans="1:13" ht="18.75" customHeight="1">
      <c r="A61" s="286" t="s">
        <v>1074</v>
      </c>
      <c r="B61" s="284" t="s">
        <v>40</v>
      </c>
      <c r="C61" s="283" t="s">
        <v>40</v>
      </c>
      <c r="D61" s="284" t="s">
        <v>40</v>
      </c>
      <c r="E61" s="283" t="s">
        <v>40</v>
      </c>
      <c r="F61" s="285" t="s">
        <v>40</v>
      </c>
      <c r="G61" s="283" t="s">
        <v>40</v>
      </c>
      <c r="H61" s="284" t="s">
        <v>40</v>
      </c>
      <c r="I61" s="283" t="s">
        <v>40</v>
      </c>
      <c r="J61" s="284" t="s">
        <v>40</v>
      </c>
      <c r="K61" s="283" t="s">
        <v>40</v>
      </c>
      <c r="L61" s="282" t="s">
        <v>1074</v>
      </c>
      <c r="M61" s="281" t="s">
        <v>1074</v>
      </c>
    </row>
    <row r="62" spans="1:13" ht="24" customHeight="1">
      <c r="A62" s="277" t="s">
        <v>137</v>
      </c>
      <c r="B62" s="275" t="s">
        <v>40</v>
      </c>
      <c r="C62" s="274" t="s">
        <v>40</v>
      </c>
      <c r="D62" s="275" t="s">
        <v>40</v>
      </c>
      <c r="E62" s="274" t="s">
        <v>40</v>
      </c>
      <c r="F62" s="276" t="s">
        <v>40</v>
      </c>
      <c r="G62" s="274" t="s">
        <v>40</v>
      </c>
      <c r="H62" s="275">
        <v>1461.9345255999999</v>
      </c>
      <c r="I62" s="274">
        <v>3.0795412717356301E-4</v>
      </c>
      <c r="J62" s="275">
        <v>1461.9345255999999</v>
      </c>
      <c r="K62" s="274">
        <v>2.9452846337455499E-4</v>
      </c>
      <c r="L62" s="273" t="s">
        <v>137</v>
      </c>
      <c r="M62" s="272" t="s">
        <v>1073</v>
      </c>
    </row>
    <row r="63" spans="1:13" ht="24" customHeight="1">
      <c r="A63" s="277" t="s">
        <v>1072</v>
      </c>
      <c r="B63" s="275" t="s">
        <v>40</v>
      </c>
      <c r="C63" s="274" t="s">
        <v>40</v>
      </c>
      <c r="D63" s="275" t="s">
        <v>40</v>
      </c>
      <c r="E63" s="274" t="s">
        <v>40</v>
      </c>
      <c r="F63" s="276" t="s">
        <v>40</v>
      </c>
      <c r="G63" s="274" t="s">
        <v>40</v>
      </c>
      <c r="H63" s="275">
        <v>490186.62141169998</v>
      </c>
      <c r="I63" s="274">
        <v>0.103257013570456</v>
      </c>
      <c r="J63" s="275">
        <v>490186.62141169998</v>
      </c>
      <c r="K63" s="274">
        <v>9.8755388728438198E-2</v>
      </c>
      <c r="L63" s="273" t="s">
        <v>1072</v>
      </c>
      <c r="M63" s="272" t="s">
        <v>1071</v>
      </c>
    </row>
    <row r="64" spans="1:13" s="271" customFormat="1" ht="24" customHeight="1">
      <c r="A64" s="277" t="s">
        <v>1070</v>
      </c>
      <c r="B64" s="275" t="s">
        <v>40</v>
      </c>
      <c r="C64" s="274" t="s">
        <v>40</v>
      </c>
      <c r="D64" s="275" t="s">
        <v>40</v>
      </c>
      <c r="E64" s="274" t="s">
        <v>40</v>
      </c>
      <c r="F64" s="276" t="s">
        <v>40</v>
      </c>
      <c r="G64" s="274" t="s">
        <v>40</v>
      </c>
      <c r="H64" s="275">
        <v>388487.3863666</v>
      </c>
      <c r="I64" s="274">
        <v>8.1834235317319995E-2</v>
      </c>
      <c r="J64" s="275">
        <v>388487.3863666</v>
      </c>
      <c r="K64" s="274">
        <v>7.8266564571345607E-2</v>
      </c>
      <c r="L64" s="273" t="s">
        <v>1070</v>
      </c>
      <c r="M64" s="272" t="s">
        <v>1070</v>
      </c>
    </row>
    <row r="65" spans="1:13" ht="30" customHeight="1">
      <c r="A65" s="270" t="s">
        <v>1069</v>
      </c>
      <c r="B65" s="269" t="s">
        <v>40</v>
      </c>
      <c r="C65" s="268" t="s">
        <v>40</v>
      </c>
      <c r="D65" s="269">
        <v>216396.5785193</v>
      </c>
      <c r="E65" s="268">
        <v>1</v>
      </c>
      <c r="F65" s="269">
        <v>216396.5785193</v>
      </c>
      <c r="G65" s="268">
        <v>1</v>
      </c>
      <c r="H65" s="269">
        <v>4747247.7119167</v>
      </c>
      <c r="I65" s="268">
        <v>1</v>
      </c>
      <c r="J65" s="269">
        <v>4963644.2904359996</v>
      </c>
      <c r="K65" s="268">
        <v>1</v>
      </c>
      <c r="L65" s="267" t="s">
        <v>1069</v>
      </c>
      <c r="M65" s="266" t="s">
        <v>1068</v>
      </c>
    </row>
    <row r="66" spans="1:13" ht="12.75">
      <c r="A66" s="265" t="s">
        <v>37</v>
      </c>
    </row>
    <row r="67" spans="1:13" ht="12.75">
      <c r="A67" s="264" t="s">
        <v>997</v>
      </c>
      <c r="B67" s="262"/>
      <c r="C67" s="262"/>
      <c r="D67" s="262"/>
      <c r="E67" s="262"/>
      <c r="F67" s="262"/>
      <c r="G67" s="262"/>
      <c r="H67" s="262"/>
      <c r="I67" s="262"/>
      <c r="J67" s="262"/>
      <c r="K67" s="262"/>
    </row>
    <row r="68" spans="1:13" ht="15">
      <c r="A68" s="263" t="s">
        <v>998</v>
      </c>
      <c r="B68" s="262"/>
      <c r="C68" s="262"/>
      <c r="D68" s="262"/>
      <c r="E68" s="262"/>
      <c r="F68" s="262"/>
      <c r="G68" s="262"/>
      <c r="H68" s="262"/>
      <c r="I68" s="262"/>
      <c r="J68" s="262"/>
    </row>
    <row r="72" spans="1:13">
      <c r="B72" s="262"/>
      <c r="C72" s="262"/>
      <c r="D72" s="262"/>
      <c r="E72" s="262"/>
      <c r="F72" s="262"/>
    </row>
    <row r="88" ht="12.75" customHeight="1"/>
    <row r="91" ht="23.25" customHeight="1"/>
    <row r="92" ht="34.5" customHeight="1"/>
    <row r="97" ht="45.75" customHeight="1"/>
    <row r="102" ht="23.25" customHeight="1"/>
    <row r="103" ht="34.5" customHeight="1"/>
    <row r="104" ht="34.5" customHeight="1"/>
    <row r="105" ht="45.75" customHeight="1"/>
    <row r="107" ht="57" customHeight="1"/>
    <row r="109" ht="34.5" customHeight="1"/>
    <row r="113" ht="45.75" customHeight="1"/>
    <row r="114" ht="34.5" customHeight="1"/>
    <row r="115" ht="34.5" customHeight="1"/>
    <row r="116" ht="45.75" customHeight="1"/>
    <row r="117" ht="68.25" customHeight="1"/>
    <row r="118" ht="34.5" customHeight="1"/>
    <row r="119" ht="45.75" customHeight="1"/>
    <row r="120" ht="34.5" customHeight="1"/>
    <row r="121" ht="45.75" customHeight="1"/>
    <row r="122" ht="34.5" customHeight="1"/>
    <row r="123" ht="34.5" customHeight="1"/>
    <row r="124" ht="34.5" customHeight="1"/>
    <row r="125" ht="45.75" customHeight="1"/>
    <row r="126" ht="23.25" customHeight="1"/>
    <row r="127" ht="57" customHeight="1"/>
    <row r="128" ht="23.25" customHeight="1"/>
    <row r="129" ht="23.25" customHeight="1"/>
    <row r="131" ht="34.5" customHeight="1"/>
    <row r="139" ht="12.75" customHeight="1"/>
    <row r="142" ht="34.5" customHeight="1"/>
    <row r="143" ht="23.25" customHeight="1"/>
    <row r="144" ht="57" customHeight="1"/>
    <row r="145" ht="45.75" customHeight="1"/>
    <row r="151" ht="113.25" customHeight="1"/>
    <row r="153" ht="34.5" customHeight="1"/>
    <row r="154" ht="45.75" customHeight="1"/>
    <row r="155" ht="12.75" customHeight="1"/>
  </sheetData>
  <mergeCells count="25">
    <mergeCell ref="M40:M42"/>
    <mergeCell ref="B41:C41"/>
    <mergeCell ref="D41:E41"/>
    <mergeCell ref="F41:G41"/>
    <mergeCell ref="A39:A43"/>
    <mergeCell ref="B39:G39"/>
    <mergeCell ref="A2:G2"/>
    <mergeCell ref="A3:G3"/>
    <mergeCell ref="A4:G4"/>
    <mergeCell ref="M7:M9"/>
    <mergeCell ref="B8:C8"/>
    <mergeCell ref="D8:E8"/>
    <mergeCell ref="F8:G8"/>
    <mergeCell ref="A6:A10"/>
    <mergeCell ref="B6:G6"/>
    <mergeCell ref="H6:K6"/>
    <mergeCell ref="L6:L10"/>
    <mergeCell ref="B7:G7"/>
    <mergeCell ref="H7:I8"/>
    <mergeCell ref="J7:K8"/>
    <mergeCell ref="H39:K39"/>
    <mergeCell ref="L39:L43"/>
    <mergeCell ref="B40:G40"/>
    <mergeCell ref="H40:I41"/>
    <mergeCell ref="J40:K41"/>
  </mergeCells>
  <pageMargins left="0.44" right="0.32" top="0.75" bottom="0.7" header="0.5" footer="0.5"/>
  <pageSetup paperSize="9" scale="85" firstPageNumber="244" pageOrder="overThenDown" orientation="portrait" useFirstPageNumber="1" r:id="rId1"/>
  <headerFooter>
    <oddFooter>&amp;C&amp;"-,Regular"&amp;10&amp;P</oddFooter>
  </headerFooter>
  <rowBreaks count="1" manualBreakCount="1">
    <brk id="33" max="16383" man="1"/>
  </rowBreaks>
  <colBreaks count="1" manualBreakCount="1">
    <brk id="7" max="1048575" man="1"/>
  </colBreaks>
</worksheet>
</file>

<file path=xl/worksheets/sheet65.xml><?xml version="1.0" encoding="utf-8"?>
<worksheet xmlns="http://schemas.openxmlformats.org/spreadsheetml/2006/main" xmlns:r="http://schemas.openxmlformats.org/officeDocument/2006/relationships">
  <dimension ref="A1:M155"/>
  <sheetViews>
    <sheetView view="pageBreakPreview" zoomScale="75" zoomScaleSheetLayoutView="75" workbookViewId="0">
      <selection activeCell="G21" sqref="G21"/>
    </sheetView>
  </sheetViews>
  <sheetFormatPr defaultColWidth="8.85546875" defaultRowHeight="12"/>
  <cols>
    <col min="1" max="1" width="38.5703125" style="261" customWidth="1"/>
    <col min="2" max="3" width="12.28515625" style="261" customWidth="1"/>
    <col min="4" max="4" width="14.7109375" style="261" customWidth="1"/>
    <col min="5" max="5" width="12.28515625" style="261" customWidth="1"/>
    <col min="6" max="6" width="11" style="261" customWidth="1"/>
    <col min="7" max="7" width="11.28515625" style="261" customWidth="1"/>
    <col min="8" max="8" width="15" style="261" customWidth="1"/>
    <col min="9" max="9" width="13.85546875" style="261" customWidth="1"/>
    <col min="10" max="10" width="14.7109375" style="261" customWidth="1"/>
    <col min="11" max="11" width="17.140625" style="261" customWidth="1"/>
    <col min="12" max="12" width="50.28515625" style="261" customWidth="1"/>
    <col min="13" max="13" width="47.85546875" style="261" hidden="1" customWidth="1"/>
    <col min="14" max="250" width="10.28515625" style="261" customWidth="1"/>
    <col min="251" max="251" width="38.5703125" style="261" customWidth="1"/>
    <col min="252" max="252" width="8.7109375" style="261" customWidth="1"/>
    <col min="253" max="253" width="9.85546875" style="261" customWidth="1"/>
    <col min="254" max="254" width="8.85546875" style="261" customWidth="1"/>
    <col min="255" max="255" width="9.85546875" style="261" customWidth="1"/>
    <col min="256" max="16384" width="8.85546875" style="261"/>
  </cols>
  <sheetData>
    <row r="1" spans="1:13" ht="15">
      <c r="L1" s="303" t="s">
        <v>1136</v>
      </c>
    </row>
    <row r="2" spans="1:13" ht="15" customHeight="1">
      <c r="A2" s="1286" t="s">
        <v>1137</v>
      </c>
      <c r="B2" s="1286"/>
      <c r="C2" s="1286"/>
      <c r="D2" s="1286"/>
      <c r="E2" s="1286"/>
      <c r="F2" s="1286"/>
      <c r="G2" s="1286"/>
      <c r="H2" s="302"/>
      <c r="I2" s="271"/>
      <c r="J2" s="271"/>
      <c r="K2" s="271"/>
      <c r="M2" s="271"/>
    </row>
    <row r="3" spans="1:13" ht="15" customHeight="1">
      <c r="A3" s="1286" t="s">
        <v>48</v>
      </c>
      <c r="B3" s="1286"/>
      <c r="C3" s="1286"/>
      <c r="D3" s="1286"/>
      <c r="E3" s="1286"/>
      <c r="F3" s="1286"/>
      <c r="G3" s="1286"/>
      <c r="H3" s="302"/>
      <c r="I3" s="271"/>
      <c r="J3" s="271"/>
      <c r="K3" s="271"/>
      <c r="L3" s="271"/>
    </row>
    <row r="4" spans="1:13" ht="15" customHeight="1">
      <c r="A4" s="1286" t="s">
        <v>1</v>
      </c>
      <c r="B4" s="1286"/>
      <c r="C4" s="1286"/>
      <c r="D4" s="1286"/>
      <c r="E4" s="1286"/>
      <c r="F4" s="1286"/>
      <c r="G4" s="1286"/>
      <c r="H4" s="301"/>
      <c r="I4" s="298"/>
      <c r="J4" s="298"/>
      <c r="K4" s="298"/>
      <c r="L4" s="298"/>
    </row>
    <row r="5" spans="1:13" ht="15" customHeight="1">
      <c r="L5" s="297" t="s">
        <v>54</v>
      </c>
    </row>
    <row r="6" spans="1:13" ht="15" customHeight="1">
      <c r="A6" s="1276" t="s">
        <v>1099</v>
      </c>
      <c r="B6" s="1289" t="s">
        <v>1103</v>
      </c>
      <c r="C6" s="1290"/>
      <c r="D6" s="1290"/>
      <c r="E6" s="1290"/>
      <c r="F6" s="1290"/>
      <c r="G6" s="1290"/>
      <c r="H6" s="1274" t="s">
        <v>1102</v>
      </c>
      <c r="I6" s="1274"/>
      <c r="J6" s="1274"/>
      <c r="K6" s="1275"/>
      <c r="L6" s="1276" t="s">
        <v>1099</v>
      </c>
    </row>
    <row r="7" spans="1:13" ht="20.100000000000001" customHeight="1">
      <c r="A7" s="1277"/>
      <c r="B7" s="1288" t="s">
        <v>1101</v>
      </c>
      <c r="C7" s="1288"/>
      <c r="D7" s="1288"/>
      <c r="E7" s="1288"/>
      <c r="F7" s="1288"/>
      <c r="G7" s="1288"/>
      <c r="H7" s="1288" t="s">
        <v>1100</v>
      </c>
      <c r="I7" s="1288"/>
      <c r="J7" s="1288" t="s">
        <v>1041</v>
      </c>
      <c r="K7" s="1288"/>
      <c r="L7" s="1277"/>
      <c r="M7" s="1283" t="s">
        <v>1099</v>
      </c>
    </row>
    <row r="8" spans="1:13" ht="20.100000000000001" customHeight="1">
      <c r="A8" s="1277"/>
      <c r="B8" s="1288" t="s">
        <v>1098</v>
      </c>
      <c r="C8" s="1288"/>
      <c r="D8" s="1288" t="s">
        <v>1097</v>
      </c>
      <c r="E8" s="1288"/>
      <c r="F8" s="1288" t="s">
        <v>205</v>
      </c>
      <c r="G8" s="1288"/>
      <c r="H8" s="1288"/>
      <c r="I8" s="1288"/>
      <c r="J8" s="1288"/>
      <c r="K8" s="1288"/>
      <c r="L8" s="1277"/>
      <c r="M8" s="1287"/>
    </row>
    <row r="9" spans="1:13" ht="50.1" customHeight="1">
      <c r="A9" s="1277"/>
      <c r="B9" s="295" t="s">
        <v>5</v>
      </c>
      <c r="C9" s="296" t="s">
        <v>6</v>
      </c>
      <c r="D9" s="295" t="s">
        <v>5</v>
      </c>
      <c r="E9" s="296" t="s">
        <v>6</v>
      </c>
      <c r="F9" s="295" t="s">
        <v>5</v>
      </c>
      <c r="G9" s="296" t="s">
        <v>6</v>
      </c>
      <c r="H9" s="295" t="s">
        <v>5</v>
      </c>
      <c r="I9" s="296" t="s">
        <v>6</v>
      </c>
      <c r="J9" s="295" t="s">
        <v>5</v>
      </c>
      <c r="K9" s="296" t="s">
        <v>6</v>
      </c>
      <c r="L9" s="1277"/>
      <c r="M9" s="1287"/>
    </row>
    <row r="10" spans="1:13" ht="20.100000000000001" customHeight="1">
      <c r="A10" s="1278"/>
      <c r="B10" s="295" t="s">
        <v>8</v>
      </c>
      <c r="C10" s="295" t="s">
        <v>9</v>
      </c>
      <c r="D10" s="295" t="s">
        <v>10</v>
      </c>
      <c r="E10" s="295" t="s">
        <v>11</v>
      </c>
      <c r="F10" s="295" t="s">
        <v>1096</v>
      </c>
      <c r="G10" s="295" t="s">
        <v>13</v>
      </c>
      <c r="H10" s="295" t="s">
        <v>14</v>
      </c>
      <c r="I10" s="295" t="s">
        <v>15</v>
      </c>
      <c r="J10" s="295" t="s">
        <v>1095</v>
      </c>
      <c r="K10" s="295" t="s">
        <v>1050</v>
      </c>
      <c r="L10" s="1278"/>
      <c r="M10" s="294"/>
    </row>
    <row r="11" spans="1:13" ht="5.0999999999999996" customHeight="1">
      <c r="A11" s="293"/>
      <c r="B11" s="293"/>
      <c r="C11" s="293"/>
      <c r="D11" s="293"/>
      <c r="E11" s="293"/>
      <c r="F11" s="293"/>
      <c r="G11" s="293"/>
      <c r="H11" s="293"/>
      <c r="I11" s="293"/>
      <c r="J11" s="293"/>
      <c r="K11" s="293"/>
      <c r="L11" s="293"/>
      <c r="M11" s="293"/>
    </row>
    <row r="12" spans="1:13" s="271" customFormat="1" ht="24" customHeight="1">
      <c r="A12" s="324" t="s">
        <v>1125</v>
      </c>
      <c r="B12" s="275" t="s">
        <v>40</v>
      </c>
      <c r="C12" s="274" t="s">
        <v>40</v>
      </c>
      <c r="D12" s="275" t="s">
        <v>40</v>
      </c>
      <c r="E12" s="274" t="s">
        <v>40</v>
      </c>
      <c r="F12" s="276" t="s">
        <v>40</v>
      </c>
      <c r="G12" s="274" t="s">
        <v>40</v>
      </c>
      <c r="H12" s="275">
        <v>106143.2699533</v>
      </c>
      <c r="I12" s="274">
        <v>2.2934635944870801E-2</v>
      </c>
      <c r="J12" s="275">
        <v>106143.2699533</v>
      </c>
      <c r="K12" s="274">
        <v>2.2471230094885199E-2</v>
      </c>
      <c r="L12" s="323" t="s">
        <v>1125</v>
      </c>
      <c r="M12" s="322" t="s">
        <v>1125</v>
      </c>
    </row>
    <row r="13" spans="1:13" ht="24" customHeight="1">
      <c r="A13" s="286" t="s">
        <v>61</v>
      </c>
      <c r="B13" s="284" t="s">
        <v>40</v>
      </c>
      <c r="C13" s="283" t="s">
        <v>40</v>
      </c>
      <c r="D13" s="284" t="s">
        <v>40</v>
      </c>
      <c r="E13" s="283" t="s">
        <v>40</v>
      </c>
      <c r="F13" s="285" t="s">
        <v>40</v>
      </c>
      <c r="G13" s="283" t="s">
        <v>40</v>
      </c>
      <c r="H13" s="284">
        <v>103957.4917951</v>
      </c>
      <c r="I13" s="283">
        <v>2.2462349512234799E-2</v>
      </c>
      <c r="J13" s="284">
        <v>103957.4917951</v>
      </c>
      <c r="K13" s="283">
        <v>2.20084864470694E-2</v>
      </c>
      <c r="L13" s="282" t="s">
        <v>61</v>
      </c>
      <c r="M13" s="281" t="s">
        <v>61</v>
      </c>
    </row>
    <row r="14" spans="1:13" ht="24" customHeight="1">
      <c r="A14" s="286" t="s">
        <v>69</v>
      </c>
      <c r="B14" s="284" t="s">
        <v>40</v>
      </c>
      <c r="C14" s="283" t="s">
        <v>40</v>
      </c>
      <c r="D14" s="284" t="s">
        <v>40</v>
      </c>
      <c r="E14" s="283" t="s">
        <v>40</v>
      </c>
      <c r="F14" s="285" t="s">
        <v>40</v>
      </c>
      <c r="G14" s="321" t="s">
        <v>40</v>
      </c>
      <c r="H14" s="284">
        <v>2185.7781581999998</v>
      </c>
      <c r="I14" s="283">
        <v>4.7228643263603099E-4</v>
      </c>
      <c r="J14" s="284">
        <v>2185.7781581999998</v>
      </c>
      <c r="K14" s="283">
        <v>4.6274364781579401E-4</v>
      </c>
      <c r="L14" s="282" t="s">
        <v>69</v>
      </c>
      <c r="M14" s="281" t="s">
        <v>69</v>
      </c>
    </row>
    <row r="15" spans="1:13" ht="24" customHeight="1">
      <c r="A15" s="286" t="s">
        <v>1124</v>
      </c>
      <c r="B15" s="284" t="s">
        <v>40</v>
      </c>
      <c r="C15" s="283" t="s">
        <v>40</v>
      </c>
      <c r="D15" s="284" t="s">
        <v>40</v>
      </c>
      <c r="E15" s="283" t="s">
        <v>40</v>
      </c>
      <c r="F15" s="285" t="s">
        <v>40</v>
      </c>
      <c r="G15" s="321" t="s">
        <v>40</v>
      </c>
      <c r="H15" s="284" t="s">
        <v>40</v>
      </c>
      <c r="I15" s="283" t="s">
        <v>40</v>
      </c>
      <c r="J15" s="284" t="s">
        <v>40</v>
      </c>
      <c r="K15" s="283" t="s">
        <v>40</v>
      </c>
      <c r="L15" s="282" t="s">
        <v>1124</v>
      </c>
      <c r="M15" s="281" t="s">
        <v>1124</v>
      </c>
    </row>
    <row r="16" spans="1:13" s="271" customFormat="1" ht="24" customHeight="1">
      <c r="A16" s="277" t="s">
        <v>1123</v>
      </c>
      <c r="B16" s="275" t="s">
        <v>40</v>
      </c>
      <c r="C16" s="274" t="s">
        <v>40</v>
      </c>
      <c r="D16" s="275">
        <v>95441.065104699999</v>
      </c>
      <c r="E16" s="274">
        <v>1</v>
      </c>
      <c r="F16" s="276">
        <v>95441.065104699999</v>
      </c>
      <c r="G16" s="274">
        <v>1</v>
      </c>
      <c r="H16" s="275">
        <v>2586923.9181252001</v>
      </c>
      <c r="I16" s="274">
        <v>0.55896297810858797</v>
      </c>
      <c r="J16" s="275">
        <v>2682364.9832298998</v>
      </c>
      <c r="K16" s="274">
        <v>0.56787435287363697</v>
      </c>
      <c r="L16" s="273" t="s">
        <v>1123</v>
      </c>
      <c r="M16" s="272" t="s">
        <v>1123</v>
      </c>
    </row>
    <row r="17" spans="1:13" ht="30" customHeight="1">
      <c r="A17" s="289" t="s">
        <v>1122</v>
      </c>
      <c r="B17" s="275" t="s">
        <v>40</v>
      </c>
      <c r="C17" s="283" t="s">
        <v>40</v>
      </c>
      <c r="D17" s="275">
        <v>91941.065104699999</v>
      </c>
      <c r="E17" s="283">
        <v>0.96332815443582398</v>
      </c>
      <c r="F17" s="276">
        <v>91941.065104699999</v>
      </c>
      <c r="G17" s="274">
        <v>0.96332815443582398</v>
      </c>
      <c r="H17" s="275">
        <v>724308.60099369998</v>
      </c>
      <c r="I17" s="274">
        <v>0.15650313093649701</v>
      </c>
      <c r="J17" s="275">
        <v>816249.66609840002</v>
      </c>
      <c r="K17" s="274">
        <v>0.17280543617923599</v>
      </c>
      <c r="L17" s="288" t="s">
        <v>1122</v>
      </c>
      <c r="M17" s="281" t="s">
        <v>1121</v>
      </c>
    </row>
    <row r="18" spans="1:13" ht="24" customHeight="1">
      <c r="A18" s="313" t="s">
        <v>1118</v>
      </c>
      <c r="B18" s="284" t="s">
        <v>40</v>
      </c>
      <c r="C18" s="283" t="s">
        <v>40</v>
      </c>
      <c r="D18" s="284">
        <v>91941.065104699999</v>
      </c>
      <c r="E18" s="283">
        <v>0.96332815443582398</v>
      </c>
      <c r="F18" s="285">
        <v>91941.065104699999</v>
      </c>
      <c r="G18" s="283">
        <v>0.96332815443582398</v>
      </c>
      <c r="H18" s="284">
        <v>617066.14615739998</v>
      </c>
      <c r="I18" s="283">
        <v>0.13333099142556101</v>
      </c>
      <c r="J18" s="284">
        <v>709007.21126210003</v>
      </c>
      <c r="K18" s="283">
        <v>0.15010150139724601</v>
      </c>
      <c r="L18" s="310" t="s">
        <v>1118</v>
      </c>
      <c r="M18" s="309" t="s">
        <v>1118</v>
      </c>
    </row>
    <row r="19" spans="1:13" ht="24" customHeight="1">
      <c r="A19" s="313" t="s">
        <v>74</v>
      </c>
      <c r="B19" s="284" t="s">
        <v>40</v>
      </c>
      <c r="C19" s="312" t="s">
        <v>40</v>
      </c>
      <c r="D19" s="284" t="s">
        <v>40</v>
      </c>
      <c r="E19" s="312" t="s">
        <v>40</v>
      </c>
      <c r="F19" s="285" t="s">
        <v>40</v>
      </c>
      <c r="G19" s="283" t="s">
        <v>40</v>
      </c>
      <c r="H19" s="284">
        <v>19999.4409203</v>
      </c>
      <c r="I19" s="283">
        <v>4.32132811444229E-3</v>
      </c>
      <c r="J19" s="284">
        <v>19999.4409203</v>
      </c>
      <c r="K19" s="283">
        <v>4.2340135072798596E-3</v>
      </c>
      <c r="L19" s="310" t="s">
        <v>74</v>
      </c>
      <c r="M19" s="309" t="s">
        <v>74</v>
      </c>
    </row>
    <row r="20" spans="1:13" ht="24" customHeight="1">
      <c r="A20" s="313" t="s">
        <v>1117</v>
      </c>
      <c r="B20" s="284" t="s">
        <v>40</v>
      </c>
      <c r="C20" s="284" t="s">
        <v>40</v>
      </c>
      <c r="D20" s="284" t="s">
        <v>40</v>
      </c>
      <c r="E20" s="284" t="s">
        <v>40</v>
      </c>
      <c r="F20" s="285" t="s">
        <v>40</v>
      </c>
      <c r="G20" s="284" t="s">
        <v>40</v>
      </c>
      <c r="H20" s="284">
        <v>114.6516142</v>
      </c>
      <c r="I20" s="283">
        <v>2.4773054696031898E-5</v>
      </c>
      <c r="J20" s="284">
        <v>114.6516142</v>
      </c>
      <c r="K20" s="283">
        <v>2.42725026708875E-5</v>
      </c>
      <c r="L20" s="310" t="s">
        <v>1117</v>
      </c>
      <c r="M20" s="309" t="s">
        <v>1117</v>
      </c>
    </row>
    <row r="21" spans="1:13" ht="24" customHeight="1">
      <c r="A21" s="313" t="s">
        <v>1116</v>
      </c>
      <c r="B21" s="284" t="s">
        <v>40</v>
      </c>
      <c r="C21" s="312" t="s">
        <v>40</v>
      </c>
      <c r="D21" s="284" t="s">
        <v>40</v>
      </c>
      <c r="E21" s="312" t="s">
        <v>40</v>
      </c>
      <c r="F21" s="285" t="s">
        <v>40</v>
      </c>
      <c r="G21" s="283" t="s">
        <v>40</v>
      </c>
      <c r="H21" s="284">
        <v>87128.362301800007</v>
      </c>
      <c r="I21" s="283">
        <v>1.88260383417975E-2</v>
      </c>
      <c r="J21" s="284">
        <v>87128.362301800007</v>
      </c>
      <c r="K21" s="283">
        <v>1.8445648772038799E-2</v>
      </c>
      <c r="L21" s="310" t="s">
        <v>1116</v>
      </c>
      <c r="M21" s="309" t="s">
        <v>1116</v>
      </c>
    </row>
    <row r="22" spans="1:13" s="271" customFormat="1" ht="36.75" customHeight="1">
      <c r="A22" s="289" t="s">
        <v>1120</v>
      </c>
      <c r="B22" s="275" t="s">
        <v>40</v>
      </c>
      <c r="C22" s="315" t="s">
        <v>40</v>
      </c>
      <c r="D22" s="275">
        <v>3500</v>
      </c>
      <c r="E22" s="315">
        <v>3.6671845564175701E-2</v>
      </c>
      <c r="F22" s="276">
        <v>3500</v>
      </c>
      <c r="G22" s="274">
        <v>3.6671845564175701E-2</v>
      </c>
      <c r="H22" s="275">
        <v>1862615.3171315</v>
      </c>
      <c r="I22" s="274">
        <v>0.40245984717209099</v>
      </c>
      <c r="J22" s="275">
        <v>1866115.3171315</v>
      </c>
      <c r="K22" s="274">
        <v>0.39506891669440097</v>
      </c>
      <c r="L22" s="288" t="s">
        <v>1120</v>
      </c>
      <c r="M22" s="287" t="s">
        <v>1119</v>
      </c>
    </row>
    <row r="23" spans="1:13" ht="24" customHeight="1">
      <c r="A23" s="313" t="s">
        <v>1118</v>
      </c>
      <c r="B23" s="284" t="s">
        <v>40</v>
      </c>
      <c r="C23" s="314" t="s">
        <v>40</v>
      </c>
      <c r="D23" s="284">
        <v>3500</v>
      </c>
      <c r="E23" s="314">
        <v>3.6671845564175701E-2</v>
      </c>
      <c r="F23" s="292">
        <v>3500</v>
      </c>
      <c r="G23" s="283">
        <v>3.6671845564175701E-2</v>
      </c>
      <c r="H23" s="311">
        <v>1623341.7184031999</v>
      </c>
      <c r="I23" s="283">
        <v>0.35075941547757999</v>
      </c>
      <c r="J23" s="311">
        <v>1626841.7184031999</v>
      </c>
      <c r="K23" s="283">
        <v>0.34441311821541598</v>
      </c>
      <c r="L23" s="310" t="s">
        <v>1118</v>
      </c>
      <c r="M23" s="309" t="s">
        <v>1118</v>
      </c>
    </row>
    <row r="24" spans="1:13" ht="24" customHeight="1">
      <c r="A24" s="313" t="s">
        <v>74</v>
      </c>
      <c r="B24" s="284" t="s">
        <v>40</v>
      </c>
      <c r="C24" s="312" t="s">
        <v>40</v>
      </c>
      <c r="D24" s="284" t="s">
        <v>40</v>
      </c>
      <c r="E24" s="312" t="s">
        <v>40</v>
      </c>
      <c r="F24" s="292" t="s">
        <v>40</v>
      </c>
      <c r="G24" s="283" t="s">
        <v>40</v>
      </c>
      <c r="H24" s="311">
        <v>30781.607619300001</v>
      </c>
      <c r="I24" s="283">
        <v>6.6510572442050504E-3</v>
      </c>
      <c r="J24" s="311">
        <v>30781.607619300001</v>
      </c>
      <c r="K24" s="283">
        <v>6.5166692886707801E-3</v>
      </c>
      <c r="L24" s="310" t="s">
        <v>74</v>
      </c>
      <c r="M24" s="309" t="s">
        <v>74</v>
      </c>
    </row>
    <row r="25" spans="1:13" ht="24" customHeight="1">
      <c r="A25" s="313" t="s">
        <v>1117</v>
      </c>
      <c r="B25" s="284" t="s">
        <v>40</v>
      </c>
      <c r="C25" s="284" t="s">
        <v>40</v>
      </c>
      <c r="D25" s="284" t="s">
        <v>40</v>
      </c>
      <c r="E25" s="284" t="s">
        <v>40</v>
      </c>
      <c r="F25" s="276" t="s">
        <v>40</v>
      </c>
      <c r="G25" s="275" t="s">
        <v>40</v>
      </c>
      <c r="H25" s="311">
        <v>26.667602899999999</v>
      </c>
      <c r="I25" s="283">
        <v>5.7621341824401496E-6</v>
      </c>
      <c r="J25" s="311">
        <v>26.667602899999999</v>
      </c>
      <c r="K25" s="283">
        <v>5.6457073642877498E-6</v>
      </c>
      <c r="L25" s="310" t="s">
        <v>1117</v>
      </c>
      <c r="M25" s="309" t="s">
        <v>1117</v>
      </c>
    </row>
    <row r="26" spans="1:13" ht="24" customHeight="1">
      <c r="A26" s="313" t="s">
        <v>1116</v>
      </c>
      <c r="B26" s="284" t="s">
        <v>40</v>
      </c>
      <c r="C26" s="312" t="s">
        <v>40</v>
      </c>
      <c r="D26" s="284" t="s">
        <v>40</v>
      </c>
      <c r="E26" s="312" t="s">
        <v>40</v>
      </c>
      <c r="F26" s="285" t="s">
        <v>40</v>
      </c>
      <c r="G26" s="312" t="s">
        <v>40</v>
      </c>
      <c r="H26" s="311">
        <v>208465.32350609999</v>
      </c>
      <c r="I26" s="283">
        <v>4.5043612316123902E-2</v>
      </c>
      <c r="J26" s="311">
        <v>208465.32350609999</v>
      </c>
      <c r="K26" s="283">
        <v>4.4133483482949903E-2</v>
      </c>
      <c r="L26" s="310" t="s">
        <v>1116</v>
      </c>
      <c r="M26" s="309" t="s">
        <v>1116</v>
      </c>
    </row>
    <row r="27" spans="1:13" s="271" customFormat="1" ht="24" customHeight="1">
      <c r="A27" s="277" t="s">
        <v>1115</v>
      </c>
      <c r="B27" s="275" t="s">
        <v>40</v>
      </c>
      <c r="C27" s="274" t="s">
        <v>40</v>
      </c>
      <c r="D27" s="275" t="s">
        <v>40</v>
      </c>
      <c r="E27" s="274" t="s">
        <v>40</v>
      </c>
      <c r="F27" s="276" t="s">
        <v>40</v>
      </c>
      <c r="G27" s="274" t="s">
        <v>40</v>
      </c>
      <c r="H27" s="275">
        <v>42756.532687999999</v>
      </c>
      <c r="I27" s="274">
        <v>9.2385085921668705E-3</v>
      </c>
      <c r="J27" s="275">
        <v>42756.532687999999</v>
      </c>
      <c r="K27" s="274">
        <v>9.0518398812684999E-3</v>
      </c>
      <c r="L27" s="273" t="s">
        <v>1115</v>
      </c>
      <c r="M27" s="272" t="s">
        <v>1115</v>
      </c>
    </row>
    <row r="28" spans="1:13" ht="30" customHeight="1">
      <c r="A28" s="289" t="s">
        <v>1114</v>
      </c>
      <c r="B28" s="284" t="s">
        <v>40</v>
      </c>
      <c r="C28" s="283" t="s">
        <v>40</v>
      </c>
      <c r="D28" s="284" t="s">
        <v>40</v>
      </c>
      <c r="E28" s="283" t="s">
        <v>40</v>
      </c>
      <c r="F28" s="285" t="s">
        <v>40</v>
      </c>
      <c r="G28" s="283" t="s">
        <v>40</v>
      </c>
      <c r="H28" s="284">
        <v>4872.8207257000004</v>
      </c>
      <c r="I28" s="283">
        <v>1.0528822921860299E-3</v>
      </c>
      <c r="J28" s="284">
        <v>4872.8207257000004</v>
      </c>
      <c r="K28" s="283">
        <v>1.0316082761206301E-3</v>
      </c>
      <c r="L28" s="288" t="s">
        <v>1114</v>
      </c>
      <c r="M28" s="281" t="s">
        <v>1113</v>
      </c>
    </row>
    <row r="29" spans="1:13" ht="30" customHeight="1">
      <c r="A29" s="289" t="s">
        <v>1112</v>
      </c>
      <c r="B29" s="284" t="s">
        <v>40</v>
      </c>
      <c r="C29" s="283" t="s">
        <v>40</v>
      </c>
      <c r="D29" s="284" t="s">
        <v>40</v>
      </c>
      <c r="E29" s="283" t="s">
        <v>40</v>
      </c>
      <c r="F29" s="285" t="s">
        <v>40</v>
      </c>
      <c r="G29" s="283" t="s">
        <v>40</v>
      </c>
      <c r="H29" s="284">
        <v>1386.5503607000001</v>
      </c>
      <c r="I29" s="283">
        <v>2.9959532767244597E-4</v>
      </c>
      <c r="J29" s="284">
        <v>1386.5503607000001</v>
      </c>
      <c r="K29" s="283">
        <v>2.9354185345094601E-4</v>
      </c>
      <c r="L29" s="288" t="s">
        <v>1112</v>
      </c>
      <c r="M29" s="281" t="s">
        <v>1111</v>
      </c>
    </row>
    <row r="30" spans="1:13" ht="30" customHeight="1">
      <c r="A30" s="289" t="s">
        <v>1110</v>
      </c>
      <c r="B30" s="284" t="s">
        <v>40</v>
      </c>
      <c r="C30" s="283" t="s">
        <v>40</v>
      </c>
      <c r="D30" s="284" t="s">
        <v>40</v>
      </c>
      <c r="E30" s="283" t="s">
        <v>40</v>
      </c>
      <c r="F30" s="285" t="s">
        <v>40</v>
      </c>
      <c r="G30" s="283" t="s">
        <v>40</v>
      </c>
      <c r="H30" s="284" t="s">
        <v>40</v>
      </c>
      <c r="I30" s="283" t="s">
        <v>40</v>
      </c>
      <c r="J30" s="284" t="s">
        <v>40</v>
      </c>
      <c r="K30" s="283" t="s">
        <v>40</v>
      </c>
      <c r="L30" s="288" t="s">
        <v>1110</v>
      </c>
      <c r="M30" s="281" t="s">
        <v>1109</v>
      </c>
    </row>
    <row r="31" spans="1:13" ht="30" customHeight="1">
      <c r="A31" s="289" t="s">
        <v>1108</v>
      </c>
      <c r="B31" s="284" t="s">
        <v>40</v>
      </c>
      <c r="C31" s="283" t="s">
        <v>40</v>
      </c>
      <c r="D31" s="284" t="s">
        <v>40</v>
      </c>
      <c r="E31" s="283" t="s">
        <v>40</v>
      </c>
      <c r="F31" s="285" t="s">
        <v>40</v>
      </c>
      <c r="G31" s="283" t="s">
        <v>40</v>
      </c>
      <c r="H31" s="284">
        <v>23528.631562899998</v>
      </c>
      <c r="I31" s="283">
        <v>5.0838889683116704E-3</v>
      </c>
      <c r="J31" s="284">
        <v>23528.631562899998</v>
      </c>
      <c r="K31" s="283">
        <v>4.9811664357083101E-3</v>
      </c>
      <c r="L31" s="288" t="s">
        <v>1108</v>
      </c>
      <c r="M31" s="287" t="s">
        <v>1107</v>
      </c>
    </row>
    <row r="32" spans="1:13" ht="30" customHeight="1">
      <c r="A32" s="289" t="s">
        <v>84</v>
      </c>
      <c r="B32" s="284" t="s">
        <v>40</v>
      </c>
      <c r="C32" s="283" t="s">
        <v>40</v>
      </c>
      <c r="D32" s="284" t="s">
        <v>40</v>
      </c>
      <c r="E32" s="283" t="s">
        <v>40</v>
      </c>
      <c r="F32" s="285" t="s">
        <v>40</v>
      </c>
      <c r="G32" s="283" t="s">
        <v>40</v>
      </c>
      <c r="H32" s="284">
        <v>12698.4110667</v>
      </c>
      <c r="I32" s="283">
        <v>2.7437767370575399E-3</v>
      </c>
      <c r="J32" s="284">
        <v>12698.4110667</v>
      </c>
      <c r="K32" s="283">
        <v>2.68833734861191E-3</v>
      </c>
      <c r="L32" s="288" t="s">
        <v>84</v>
      </c>
      <c r="M32" s="281" t="s">
        <v>1106</v>
      </c>
    </row>
    <row r="33" spans="1:13" ht="5.0999999999999996" customHeight="1">
      <c r="A33" s="308"/>
      <c r="B33" s="306"/>
      <c r="C33" s="307"/>
      <c r="D33" s="306"/>
      <c r="E33" s="307"/>
      <c r="F33" s="306"/>
      <c r="G33" s="307"/>
      <c r="H33" s="306"/>
      <c r="I33" s="305"/>
      <c r="J33" s="306"/>
      <c r="K33" s="305"/>
      <c r="L33" s="304"/>
      <c r="M33" s="281"/>
    </row>
    <row r="34" spans="1:13" ht="15">
      <c r="G34" s="303" t="s">
        <v>1136</v>
      </c>
      <c r="L34" s="303" t="s">
        <v>1135</v>
      </c>
    </row>
    <row r="35" spans="1:13" ht="15" customHeight="1">
      <c r="B35" s="271"/>
      <c r="C35" s="271"/>
      <c r="D35" s="271"/>
      <c r="E35" s="271"/>
      <c r="F35" s="271"/>
      <c r="G35" s="300"/>
      <c r="H35" s="302"/>
      <c r="I35" s="271"/>
      <c r="J35" s="271"/>
      <c r="K35" s="271"/>
      <c r="M35" s="271"/>
    </row>
    <row r="36" spans="1:13" ht="15" customHeight="1">
      <c r="B36" s="271"/>
      <c r="C36" s="271"/>
      <c r="D36" s="271"/>
      <c r="E36" s="271"/>
      <c r="F36" s="271"/>
      <c r="G36" s="300"/>
      <c r="H36" s="302"/>
      <c r="I36" s="271"/>
      <c r="J36" s="271"/>
      <c r="K36" s="271"/>
      <c r="L36" s="271"/>
    </row>
    <row r="37" spans="1:13" ht="15" customHeight="1">
      <c r="B37" s="271"/>
      <c r="C37" s="271"/>
      <c r="D37" s="271"/>
      <c r="E37" s="271"/>
      <c r="F37" s="271"/>
      <c r="G37" s="300"/>
      <c r="H37" s="301"/>
      <c r="I37" s="298"/>
      <c r="J37" s="298"/>
      <c r="K37" s="298"/>
    </row>
    <row r="38" spans="1:13" ht="12" customHeight="1">
      <c r="B38" s="271"/>
      <c r="C38" s="271"/>
      <c r="D38" s="271"/>
      <c r="E38" s="271"/>
      <c r="F38" s="271"/>
      <c r="G38" s="300"/>
      <c r="H38" s="299"/>
      <c r="I38" s="298"/>
      <c r="J38" s="298"/>
      <c r="K38" s="298"/>
      <c r="L38" s="297" t="s">
        <v>54</v>
      </c>
    </row>
    <row r="39" spans="1:13" ht="15" customHeight="1">
      <c r="A39" s="1276" t="s">
        <v>1099</v>
      </c>
      <c r="B39" s="1289" t="s">
        <v>1103</v>
      </c>
      <c r="C39" s="1290"/>
      <c r="D39" s="1290"/>
      <c r="E39" s="1290"/>
      <c r="F39" s="1290"/>
      <c r="G39" s="1290"/>
      <c r="H39" s="1274" t="s">
        <v>1102</v>
      </c>
      <c r="I39" s="1274"/>
      <c r="J39" s="1274"/>
      <c r="K39" s="1275"/>
      <c r="L39" s="1276" t="s">
        <v>1099</v>
      </c>
    </row>
    <row r="40" spans="1:13" ht="20.100000000000001" customHeight="1">
      <c r="A40" s="1277"/>
      <c r="B40" s="1288" t="s">
        <v>1101</v>
      </c>
      <c r="C40" s="1288"/>
      <c r="D40" s="1288"/>
      <c r="E40" s="1288"/>
      <c r="F40" s="1288"/>
      <c r="G40" s="1288"/>
      <c r="H40" s="1288" t="s">
        <v>1100</v>
      </c>
      <c r="I40" s="1288"/>
      <c r="J40" s="1288" t="s">
        <v>1041</v>
      </c>
      <c r="K40" s="1288"/>
      <c r="L40" s="1277"/>
      <c r="M40" s="1283" t="s">
        <v>1099</v>
      </c>
    </row>
    <row r="41" spans="1:13" ht="20.100000000000001" customHeight="1">
      <c r="A41" s="1277"/>
      <c r="B41" s="1288" t="s">
        <v>1098</v>
      </c>
      <c r="C41" s="1288"/>
      <c r="D41" s="1288" t="s">
        <v>1097</v>
      </c>
      <c r="E41" s="1288"/>
      <c r="F41" s="1288" t="s">
        <v>205</v>
      </c>
      <c r="G41" s="1288"/>
      <c r="H41" s="1288"/>
      <c r="I41" s="1288"/>
      <c r="J41" s="1288"/>
      <c r="K41" s="1288"/>
      <c r="L41" s="1277"/>
      <c r="M41" s="1287"/>
    </row>
    <row r="42" spans="1:13" ht="50.1" customHeight="1">
      <c r="A42" s="1277"/>
      <c r="B42" s="295" t="s">
        <v>5</v>
      </c>
      <c r="C42" s="296" t="s">
        <v>6</v>
      </c>
      <c r="D42" s="295" t="s">
        <v>5</v>
      </c>
      <c r="E42" s="296" t="s">
        <v>6</v>
      </c>
      <c r="F42" s="295" t="s">
        <v>5</v>
      </c>
      <c r="G42" s="296" t="s">
        <v>6</v>
      </c>
      <c r="H42" s="295" t="s">
        <v>5</v>
      </c>
      <c r="I42" s="296" t="s">
        <v>6</v>
      </c>
      <c r="J42" s="295" t="s">
        <v>5</v>
      </c>
      <c r="K42" s="296" t="s">
        <v>6</v>
      </c>
      <c r="L42" s="1277"/>
      <c r="M42" s="1287"/>
    </row>
    <row r="43" spans="1:13" ht="20.100000000000001" customHeight="1">
      <c r="A43" s="1278"/>
      <c r="B43" s="295" t="s">
        <v>8</v>
      </c>
      <c r="C43" s="295" t="s">
        <v>9</v>
      </c>
      <c r="D43" s="295" t="s">
        <v>10</v>
      </c>
      <c r="E43" s="295" t="s">
        <v>11</v>
      </c>
      <c r="F43" s="295" t="s">
        <v>1096</v>
      </c>
      <c r="G43" s="295" t="s">
        <v>13</v>
      </c>
      <c r="H43" s="295" t="s">
        <v>14</v>
      </c>
      <c r="I43" s="295" t="s">
        <v>15</v>
      </c>
      <c r="J43" s="295" t="s">
        <v>1095</v>
      </c>
      <c r="K43" s="295" t="s">
        <v>1050</v>
      </c>
      <c r="L43" s="1278"/>
      <c r="M43" s="294"/>
    </row>
    <row r="44" spans="1:13" ht="5.0999999999999996" customHeight="1">
      <c r="A44" s="293"/>
      <c r="B44" s="293"/>
      <c r="C44" s="293"/>
      <c r="D44" s="293"/>
      <c r="E44" s="293"/>
      <c r="F44" s="293"/>
      <c r="G44" s="293"/>
      <c r="H44" s="293"/>
      <c r="I44" s="293"/>
      <c r="J44" s="293"/>
      <c r="K44" s="293"/>
      <c r="L44" s="293"/>
      <c r="M44" s="293"/>
    </row>
    <row r="45" spans="1:13" ht="35.25" customHeight="1">
      <c r="A45" s="289" t="s">
        <v>1094</v>
      </c>
      <c r="B45" s="284" t="s">
        <v>40</v>
      </c>
      <c r="C45" s="283" t="s">
        <v>40</v>
      </c>
      <c r="D45" s="284" t="s">
        <v>40</v>
      </c>
      <c r="E45" s="283" t="s">
        <v>40</v>
      </c>
      <c r="F45" s="285" t="s">
        <v>40</v>
      </c>
      <c r="G45" s="283" t="s">
        <v>40</v>
      </c>
      <c r="H45" s="284">
        <v>270.11897199999999</v>
      </c>
      <c r="I45" s="283">
        <v>5.8365266939189097E-5</v>
      </c>
      <c r="J45" s="284">
        <v>270.11897199999999</v>
      </c>
      <c r="K45" s="283">
        <v>5.7185967376701702E-5</v>
      </c>
      <c r="L45" s="288" t="s">
        <v>1094</v>
      </c>
      <c r="M45" s="287" t="s">
        <v>1093</v>
      </c>
    </row>
    <row r="46" spans="1:13" s="271" customFormat="1" ht="24" customHeight="1">
      <c r="A46" s="289" t="s">
        <v>1092</v>
      </c>
      <c r="B46" s="275" t="s">
        <v>40</v>
      </c>
      <c r="C46" s="283" t="s">
        <v>40</v>
      </c>
      <c r="D46" s="275" t="s">
        <v>40</v>
      </c>
      <c r="E46" s="283" t="s">
        <v>40</v>
      </c>
      <c r="F46" s="276" t="s">
        <v>40</v>
      </c>
      <c r="G46" s="283" t="s">
        <v>40</v>
      </c>
      <c r="H46" s="284" t="s">
        <v>40</v>
      </c>
      <c r="I46" s="283" t="s">
        <v>40</v>
      </c>
      <c r="J46" s="284" t="s">
        <v>40</v>
      </c>
      <c r="K46" s="283" t="s">
        <v>40</v>
      </c>
      <c r="L46" s="288" t="s">
        <v>1092</v>
      </c>
      <c r="M46" s="287" t="s">
        <v>1092</v>
      </c>
    </row>
    <row r="47" spans="1:13" ht="24" customHeight="1">
      <c r="A47" s="286" t="s">
        <v>1091</v>
      </c>
      <c r="B47" s="284" t="s">
        <v>40</v>
      </c>
      <c r="C47" s="283" t="s">
        <v>40</v>
      </c>
      <c r="D47" s="284" t="s">
        <v>40</v>
      </c>
      <c r="E47" s="283" t="s">
        <v>40</v>
      </c>
      <c r="F47" s="285" t="s">
        <v>40</v>
      </c>
      <c r="G47" s="283" t="s">
        <v>40</v>
      </c>
      <c r="H47" s="284" t="s">
        <v>40</v>
      </c>
      <c r="I47" s="283" t="s">
        <v>40</v>
      </c>
      <c r="J47" s="284" t="s">
        <v>40</v>
      </c>
      <c r="K47" s="283" t="s">
        <v>40</v>
      </c>
      <c r="L47" s="282" t="s">
        <v>1091</v>
      </c>
      <c r="M47" s="281" t="s">
        <v>1091</v>
      </c>
    </row>
    <row r="48" spans="1:13" ht="30" customHeight="1">
      <c r="A48" s="289" t="s">
        <v>1090</v>
      </c>
      <c r="B48" s="284" t="s">
        <v>40</v>
      </c>
      <c r="C48" s="283" t="s">
        <v>40</v>
      </c>
      <c r="D48" s="284" t="s">
        <v>40</v>
      </c>
      <c r="E48" s="283" t="s">
        <v>40</v>
      </c>
      <c r="F48" s="285" t="s">
        <v>40</v>
      </c>
      <c r="G48" s="283" t="s">
        <v>40</v>
      </c>
      <c r="H48" s="284" t="s">
        <v>40</v>
      </c>
      <c r="I48" s="283" t="s">
        <v>40</v>
      </c>
      <c r="J48" s="284" t="s">
        <v>40</v>
      </c>
      <c r="K48" s="283" t="s">
        <v>40</v>
      </c>
      <c r="L48" s="288" t="s">
        <v>1090</v>
      </c>
      <c r="M48" s="281" t="s">
        <v>1089</v>
      </c>
    </row>
    <row r="49" spans="1:13" s="271" customFormat="1" ht="24" customHeight="1">
      <c r="A49" s="286" t="s">
        <v>1088</v>
      </c>
      <c r="B49" s="284" t="s">
        <v>40</v>
      </c>
      <c r="C49" s="283" t="s">
        <v>40</v>
      </c>
      <c r="D49" s="284" t="s">
        <v>40</v>
      </c>
      <c r="E49" s="283" t="s">
        <v>40</v>
      </c>
      <c r="F49" s="292" t="s">
        <v>40</v>
      </c>
      <c r="G49" s="283" t="s">
        <v>40</v>
      </c>
      <c r="H49" s="284" t="s">
        <v>40</v>
      </c>
      <c r="I49" s="283" t="s">
        <v>40</v>
      </c>
      <c r="J49" s="284" t="s">
        <v>40</v>
      </c>
      <c r="K49" s="283" t="s">
        <v>40</v>
      </c>
      <c r="L49" s="282" t="s">
        <v>1088</v>
      </c>
      <c r="M49" s="281" t="s">
        <v>1087</v>
      </c>
    </row>
    <row r="50" spans="1:13" ht="24" customHeight="1">
      <c r="A50" s="289" t="s">
        <v>90</v>
      </c>
      <c r="B50" s="284" t="s">
        <v>40</v>
      </c>
      <c r="C50" s="283" t="s">
        <v>40</v>
      </c>
      <c r="D50" s="284" t="s">
        <v>40</v>
      </c>
      <c r="E50" s="283" t="s">
        <v>40</v>
      </c>
      <c r="F50" s="285" t="s">
        <v>40</v>
      </c>
      <c r="G50" s="283" t="s">
        <v>40</v>
      </c>
      <c r="H50" s="284">
        <v>1376.9096566000001</v>
      </c>
      <c r="I50" s="283">
        <v>2.97512237158248E-4</v>
      </c>
      <c r="J50" s="284">
        <v>1376.9096566000001</v>
      </c>
      <c r="K50" s="283">
        <v>2.9150085282789097E-4</v>
      </c>
      <c r="L50" s="288" t="s">
        <v>90</v>
      </c>
      <c r="M50" s="287" t="s">
        <v>90</v>
      </c>
    </row>
    <row r="51" spans="1:13" s="271" customFormat="1" ht="24" customHeight="1">
      <c r="A51" s="277" t="s">
        <v>1086</v>
      </c>
      <c r="B51" s="275" t="s">
        <v>40</v>
      </c>
      <c r="C51" s="274" t="s">
        <v>40</v>
      </c>
      <c r="D51" s="275" t="s">
        <v>40</v>
      </c>
      <c r="E51" s="274" t="s">
        <v>40</v>
      </c>
      <c r="F51" s="276" t="s">
        <v>40</v>
      </c>
      <c r="G51" s="274" t="s">
        <v>40</v>
      </c>
      <c r="H51" s="275">
        <v>1376.9096566000001</v>
      </c>
      <c r="I51" s="274">
        <v>2.97512237158248E-4</v>
      </c>
      <c r="J51" s="275">
        <v>1376.9096566000001</v>
      </c>
      <c r="K51" s="274">
        <v>2.9150085282789097E-4</v>
      </c>
      <c r="L51" s="273" t="s">
        <v>1086</v>
      </c>
      <c r="M51" s="272" t="s">
        <v>1086</v>
      </c>
    </row>
    <row r="52" spans="1:13" ht="40.5" customHeight="1">
      <c r="A52" s="289" t="s">
        <v>1085</v>
      </c>
      <c r="B52" s="284" t="s">
        <v>40</v>
      </c>
      <c r="C52" s="283" t="s">
        <v>40</v>
      </c>
      <c r="D52" s="284" t="s">
        <v>40</v>
      </c>
      <c r="E52" s="283" t="s">
        <v>40</v>
      </c>
      <c r="F52" s="285" t="s">
        <v>40</v>
      </c>
      <c r="G52" s="283" t="s">
        <v>40</v>
      </c>
      <c r="H52" s="284">
        <v>1080.1987638999999</v>
      </c>
      <c r="I52" s="283">
        <v>2.3340118887467699E-4</v>
      </c>
      <c r="J52" s="284">
        <v>1080.1987638999999</v>
      </c>
      <c r="K52" s="283">
        <v>2.28685200507645E-4</v>
      </c>
      <c r="L52" s="288" t="s">
        <v>1085</v>
      </c>
      <c r="M52" s="287" t="s">
        <v>1084</v>
      </c>
    </row>
    <row r="53" spans="1:13" ht="30" customHeight="1">
      <c r="A53" s="289" t="s">
        <v>93</v>
      </c>
      <c r="B53" s="284" t="s">
        <v>40</v>
      </c>
      <c r="C53" s="283" t="s">
        <v>40</v>
      </c>
      <c r="D53" s="284" t="s">
        <v>40</v>
      </c>
      <c r="E53" s="283" t="s">
        <v>40</v>
      </c>
      <c r="F53" s="285" t="s">
        <v>40</v>
      </c>
      <c r="G53" s="283" t="s">
        <v>40</v>
      </c>
      <c r="H53" s="284">
        <v>296.71089269999999</v>
      </c>
      <c r="I53" s="283">
        <v>6.4111048283571094E-5</v>
      </c>
      <c r="J53" s="284">
        <v>296.71089269999999</v>
      </c>
      <c r="K53" s="283">
        <v>6.2815652320245903E-5</v>
      </c>
      <c r="L53" s="288" t="s">
        <v>93</v>
      </c>
      <c r="M53" s="287" t="s">
        <v>1083</v>
      </c>
    </row>
    <row r="54" spans="1:13" s="271" customFormat="1" ht="24" customHeight="1">
      <c r="A54" s="289" t="s">
        <v>94</v>
      </c>
      <c r="B54" s="275" t="s">
        <v>40</v>
      </c>
      <c r="C54" s="283" t="s">
        <v>40</v>
      </c>
      <c r="D54" s="275" t="s">
        <v>40</v>
      </c>
      <c r="E54" s="283" t="s">
        <v>40</v>
      </c>
      <c r="F54" s="276" t="s">
        <v>40</v>
      </c>
      <c r="G54" s="283" t="s">
        <v>40</v>
      </c>
      <c r="H54" s="284" t="s">
        <v>40</v>
      </c>
      <c r="I54" s="283" t="s">
        <v>40</v>
      </c>
      <c r="J54" s="284" t="s">
        <v>40</v>
      </c>
      <c r="K54" s="283" t="s">
        <v>40</v>
      </c>
      <c r="L54" s="288" t="s">
        <v>94</v>
      </c>
      <c r="M54" s="287" t="s">
        <v>94</v>
      </c>
    </row>
    <row r="55" spans="1:13" ht="24" customHeight="1">
      <c r="A55" s="277" t="s">
        <v>95</v>
      </c>
      <c r="B55" s="275" t="s">
        <v>40</v>
      </c>
      <c r="C55" s="274" t="s">
        <v>40</v>
      </c>
      <c r="D55" s="275" t="s">
        <v>40</v>
      </c>
      <c r="E55" s="274" t="s">
        <v>40</v>
      </c>
      <c r="F55" s="276" t="s">
        <v>40</v>
      </c>
      <c r="G55" s="274" t="s">
        <v>40</v>
      </c>
      <c r="H55" s="275">
        <v>889390.23552019999</v>
      </c>
      <c r="I55" s="274">
        <v>0.19217272346662401</v>
      </c>
      <c r="J55" s="275">
        <v>889390.23552019999</v>
      </c>
      <c r="K55" s="274">
        <v>0.18828977697136801</v>
      </c>
      <c r="L55" s="273" t="s">
        <v>95</v>
      </c>
      <c r="M55" s="272" t="s">
        <v>95</v>
      </c>
    </row>
    <row r="56" spans="1:13" s="271" customFormat="1" ht="30" customHeight="1">
      <c r="A56" s="289" t="s">
        <v>1082</v>
      </c>
      <c r="B56" s="284" t="s">
        <v>40</v>
      </c>
      <c r="C56" s="283" t="s">
        <v>40</v>
      </c>
      <c r="D56" s="284" t="s">
        <v>40</v>
      </c>
      <c r="E56" s="283" t="s">
        <v>40</v>
      </c>
      <c r="F56" s="285" t="s">
        <v>40</v>
      </c>
      <c r="G56" s="283" t="s">
        <v>40</v>
      </c>
      <c r="H56" s="284">
        <v>160202.98441010001</v>
      </c>
      <c r="I56" s="283">
        <v>3.4615450667235002E-2</v>
      </c>
      <c r="J56" s="284">
        <v>160202.98441010001</v>
      </c>
      <c r="K56" s="283">
        <v>3.3916028083085699E-2</v>
      </c>
      <c r="L56" s="288" t="s">
        <v>1082</v>
      </c>
      <c r="M56" s="287" t="s">
        <v>1081</v>
      </c>
    </row>
    <row r="57" spans="1:13" ht="24" customHeight="1">
      <c r="A57" s="289" t="s">
        <v>1080</v>
      </c>
      <c r="B57" s="284" t="s">
        <v>40</v>
      </c>
      <c r="C57" s="283" t="s">
        <v>40</v>
      </c>
      <c r="D57" s="290" t="s">
        <v>40</v>
      </c>
      <c r="E57" s="283" t="s">
        <v>40</v>
      </c>
      <c r="F57" s="285" t="s">
        <v>40</v>
      </c>
      <c r="G57" s="283" t="s">
        <v>40</v>
      </c>
      <c r="H57" s="284" t="s">
        <v>40</v>
      </c>
      <c r="I57" s="283" t="s">
        <v>40</v>
      </c>
      <c r="J57" s="284" t="s">
        <v>40</v>
      </c>
      <c r="K57" s="283" t="s">
        <v>40</v>
      </c>
      <c r="L57" s="288" t="s">
        <v>1080</v>
      </c>
      <c r="M57" s="287" t="s">
        <v>1080</v>
      </c>
    </row>
    <row r="58" spans="1:13" ht="24" customHeight="1">
      <c r="A58" s="289" t="s">
        <v>1079</v>
      </c>
      <c r="B58" s="284" t="s">
        <v>40</v>
      </c>
      <c r="C58" s="283" t="s">
        <v>40</v>
      </c>
      <c r="D58" s="284" t="s">
        <v>40</v>
      </c>
      <c r="E58" s="283" t="s">
        <v>40</v>
      </c>
      <c r="F58" s="285" t="s">
        <v>40</v>
      </c>
      <c r="G58" s="283" t="s">
        <v>40</v>
      </c>
      <c r="H58" s="284">
        <v>134422.9730083</v>
      </c>
      <c r="I58" s="283">
        <v>2.90451005506893E-2</v>
      </c>
      <c r="J58" s="284">
        <v>134422.9730083</v>
      </c>
      <c r="K58" s="283">
        <v>2.8458229691218799E-2</v>
      </c>
      <c r="L58" s="288" t="s">
        <v>1079</v>
      </c>
      <c r="M58" s="287" t="s">
        <v>1078</v>
      </c>
    </row>
    <row r="59" spans="1:13" ht="18.75" customHeight="1">
      <c r="A59" s="286" t="s">
        <v>1077</v>
      </c>
      <c r="B59" s="284" t="s">
        <v>40</v>
      </c>
      <c r="C59" s="283" t="s">
        <v>40</v>
      </c>
      <c r="D59" s="284" t="s">
        <v>40</v>
      </c>
      <c r="E59" s="283" t="s">
        <v>40</v>
      </c>
      <c r="F59" s="285" t="s">
        <v>40</v>
      </c>
      <c r="G59" s="283" t="s">
        <v>40</v>
      </c>
      <c r="H59" s="284">
        <v>589853.62041680003</v>
      </c>
      <c r="I59" s="283">
        <v>0.12745111443217599</v>
      </c>
      <c r="J59" s="284">
        <v>589853.62041680003</v>
      </c>
      <c r="K59" s="283">
        <v>0.12487590058718499</v>
      </c>
      <c r="L59" s="282" t="s">
        <v>1077</v>
      </c>
      <c r="M59" s="281" t="s">
        <v>1076</v>
      </c>
    </row>
    <row r="60" spans="1:13" ht="24.75" customHeight="1">
      <c r="A60" s="286" t="s">
        <v>1075</v>
      </c>
      <c r="B60" s="284" t="s">
        <v>40</v>
      </c>
      <c r="C60" s="283" t="s">
        <v>40</v>
      </c>
      <c r="D60" s="284" t="s">
        <v>40</v>
      </c>
      <c r="E60" s="283" t="s">
        <v>40</v>
      </c>
      <c r="F60" s="285" t="s">
        <v>40</v>
      </c>
      <c r="G60" s="283" t="s">
        <v>40</v>
      </c>
      <c r="H60" s="284">
        <v>2001.3452262999999</v>
      </c>
      <c r="I60" s="283">
        <v>4.3243555795285401E-4</v>
      </c>
      <c r="J60" s="284">
        <v>2001.3452262999999</v>
      </c>
      <c r="K60" s="283">
        <v>4.23697980091193E-4</v>
      </c>
      <c r="L60" s="282" t="s">
        <v>1075</v>
      </c>
      <c r="M60" s="281" t="s">
        <v>1075</v>
      </c>
    </row>
    <row r="61" spans="1:13" ht="18.75" customHeight="1">
      <c r="A61" s="286" t="s">
        <v>1074</v>
      </c>
      <c r="B61" s="284" t="s">
        <v>40</v>
      </c>
      <c r="C61" s="283" t="s">
        <v>40</v>
      </c>
      <c r="D61" s="284" t="s">
        <v>40</v>
      </c>
      <c r="E61" s="283" t="s">
        <v>40</v>
      </c>
      <c r="F61" s="285" t="s">
        <v>40</v>
      </c>
      <c r="G61" s="283" t="s">
        <v>40</v>
      </c>
      <c r="H61" s="284">
        <v>2909.3124587000002</v>
      </c>
      <c r="I61" s="283">
        <v>6.2862225857106399E-4</v>
      </c>
      <c r="J61" s="284">
        <v>2909.3124587000002</v>
      </c>
      <c r="K61" s="283">
        <v>6.1592062978771498E-4</v>
      </c>
      <c r="L61" s="282" t="s">
        <v>1074</v>
      </c>
      <c r="M61" s="281" t="s">
        <v>1074</v>
      </c>
    </row>
    <row r="62" spans="1:13" ht="24" customHeight="1">
      <c r="A62" s="277" t="s">
        <v>137</v>
      </c>
      <c r="B62" s="275" t="s">
        <v>40</v>
      </c>
      <c r="C62" s="274" t="s">
        <v>40</v>
      </c>
      <c r="D62" s="275" t="s">
        <v>40</v>
      </c>
      <c r="E62" s="274" t="s">
        <v>40</v>
      </c>
      <c r="F62" s="276" t="s">
        <v>40</v>
      </c>
      <c r="G62" s="274" t="s">
        <v>40</v>
      </c>
      <c r="H62" s="275">
        <v>288460.56306000001</v>
      </c>
      <c r="I62" s="274">
        <v>6.2328379379533901E-2</v>
      </c>
      <c r="J62" s="275">
        <v>288460.56306000001</v>
      </c>
      <c r="K62" s="274">
        <v>6.1069003137677297E-2</v>
      </c>
      <c r="L62" s="273" t="s">
        <v>137</v>
      </c>
      <c r="M62" s="272" t="s">
        <v>1073</v>
      </c>
    </row>
    <row r="63" spans="1:13" ht="24" customHeight="1">
      <c r="A63" s="277" t="s">
        <v>1072</v>
      </c>
      <c r="B63" s="275" t="s">
        <v>40</v>
      </c>
      <c r="C63" s="274" t="s">
        <v>40</v>
      </c>
      <c r="D63" s="275" t="s">
        <v>40</v>
      </c>
      <c r="E63" s="274" t="s">
        <v>40</v>
      </c>
      <c r="F63" s="276" t="s">
        <v>40</v>
      </c>
      <c r="G63" s="274" t="s">
        <v>40</v>
      </c>
      <c r="H63" s="275">
        <v>713025.95615520002</v>
      </c>
      <c r="I63" s="274">
        <v>0.15406526227105899</v>
      </c>
      <c r="J63" s="275">
        <v>713025.95615520002</v>
      </c>
      <c r="K63" s="274">
        <v>0.150952296188336</v>
      </c>
      <c r="L63" s="273" t="s">
        <v>1072</v>
      </c>
      <c r="M63" s="272" t="s">
        <v>1071</v>
      </c>
    </row>
    <row r="64" spans="1:13" s="271" customFormat="1" ht="24" customHeight="1">
      <c r="A64" s="277" t="s">
        <v>1070</v>
      </c>
      <c r="B64" s="275" t="s">
        <v>40</v>
      </c>
      <c r="C64" s="274" t="s">
        <v>40</v>
      </c>
      <c r="D64" s="275" t="s">
        <v>40</v>
      </c>
      <c r="E64" s="274" t="s">
        <v>40</v>
      </c>
      <c r="F64" s="276" t="s">
        <v>40</v>
      </c>
      <c r="G64" s="274" t="s">
        <v>40</v>
      </c>
      <c r="H64" s="275" t="s">
        <v>40</v>
      </c>
      <c r="I64" s="274" t="s">
        <v>40</v>
      </c>
      <c r="J64" s="275" t="s">
        <v>40</v>
      </c>
      <c r="K64" s="274" t="s">
        <v>40</v>
      </c>
      <c r="L64" s="273" t="s">
        <v>1070</v>
      </c>
      <c r="M64" s="272" t="s">
        <v>1070</v>
      </c>
    </row>
    <row r="65" spans="1:13" ht="30" customHeight="1">
      <c r="A65" s="270" t="s">
        <v>1069</v>
      </c>
      <c r="B65" s="269" t="s">
        <v>40</v>
      </c>
      <c r="C65" s="268" t="s">
        <v>40</v>
      </c>
      <c r="D65" s="269">
        <v>95441.065104699999</v>
      </c>
      <c r="E65" s="268">
        <v>1</v>
      </c>
      <c r="F65" s="269">
        <v>95441.065104699999</v>
      </c>
      <c r="G65" s="268">
        <v>1</v>
      </c>
      <c r="H65" s="269">
        <v>4628077.3851584997</v>
      </c>
      <c r="I65" s="268">
        <v>1</v>
      </c>
      <c r="J65" s="269">
        <v>4723518.4502632003</v>
      </c>
      <c r="K65" s="268">
        <v>1</v>
      </c>
      <c r="L65" s="267" t="s">
        <v>1069</v>
      </c>
      <c r="M65" s="266" t="s">
        <v>1068</v>
      </c>
    </row>
    <row r="66" spans="1:13" ht="12.75">
      <c r="A66" s="265" t="s">
        <v>37</v>
      </c>
    </row>
    <row r="67" spans="1:13" ht="12.75">
      <c r="A67" s="264" t="s">
        <v>997</v>
      </c>
      <c r="B67" s="262"/>
      <c r="C67" s="262"/>
      <c r="D67" s="262"/>
      <c r="E67" s="262"/>
      <c r="F67" s="262"/>
      <c r="G67" s="262"/>
      <c r="H67" s="262"/>
      <c r="I67" s="262"/>
      <c r="J67" s="262"/>
      <c r="K67" s="262"/>
    </row>
    <row r="68" spans="1:13" ht="15">
      <c r="A68" s="263" t="s">
        <v>998</v>
      </c>
      <c r="B68" s="262"/>
      <c r="C68" s="262"/>
      <c r="D68" s="262"/>
      <c r="E68" s="262"/>
      <c r="F68" s="262"/>
      <c r="G68" s="262"/>
      <c r="H68" s="262"/>
      <c r="I68" s="262"/>
      <c r="J68" s="262"/>
    </row>
    <row r="72" spans="1:13">
      <c r="B72" s="262"/>
      <c r="C72" s="262"/>
      <c r="D72" s="262"/>
      <c r="E72" s="262"/>
      <c r="F72" s="262"/>
    </row>
    <row r="88" ht="12.75" customHeight="1"/>
    <row r="91" ht="23.25" customHeight="1"/>
    <row r="92" ht="34.5" customHeight="1"/>
    <row r="97" ht="45.75" customHeight="1"/>
    <row r="102" ht="23.25" customHeight="1"/>
    <row r="103" ht="34.5" customHeight="1"/>
    <row r="104" ht="34.5" customHeight="1"/>
    <row r="105" ht="45.75" customHeight="1"/>
    <row r="107" ht="57" customHeight="1"/>
    <row r="109" ht="34.5" customHeight="1"/>
    <row r="113" ht="45.75" customHeight="1"/>
    <row r="114" ht="34.5" customHeight="1"/>
    <row r="115" ht="34.5" customHeight="1"/>
    <row r="116" ht="45.75" customHeight="1"/>
    <row r="117" ht="68.25" customHeight="1"/>
    <row r="118" ht="34.5" customHeight="1"/>
    <row r="119" ht="45.75" customHeight="1"/>
    <row r="120" ht="34.5" customHeight="1"/>
    <row r="121" ht="45.75" customHeight="1"/>
    <row r="122" ht="34.5" customHeight="1"/>
    <row r="123" ht="34.5" customHeight="1"/>
    <row r="124" ht="34.5" customHeight="1"/>
    <row r="125" ht="45.75" customHeight="1"/>
    <row r="126" ht="23.25" customHeight="1"/>
    <row r="127" ht="57" customHeight="1"/>
    <row r="128" ht="23.25" customHeight="1"/>
    <row r="129" ht="23.25" customHeight="1"/>
    <row r="131" ht="34.5" customHeight="1"/>
    <row r="139" ht="12.75" customHeight="1"/>
    <row r="142" ht="34.5" customHeight="1"/>
    <row r="143" ht="23.25" customHeight="1"/>
    <row r="144" ht="57" customHeight="1"/>
    <row r="145" ht="45.75" customHeight="1"/>
    <row r="151" ht="113.25" customHeight="1"/>
    <row r="153" ht="34.5" customHeight="1"/>
    <row r="154" ht="45.75" customHeight="1"/>
    <row r="155" ht="12.75" customHeight="1"/>
  </sheetData>
  <mergeCells count="25">
    <mergeCell ref="M40:M42"/>
    <mergeCell ref="B41:C41"/>
    <mergeCell ref="D41:E41"/>
    <mergeCell ref="F41:G41"/>
    <mergeCell ref="A39:A43"/>
    <mergeCell ref="B39:G39"/>
    <mergeCell ref="A2:G2"/>
    <mergeCell ref="A3:G3"/>
    <mergeCell ref="A4:G4"/>
    <mergeCell ref="M7:M9"/>
    <mergeCell ref="B8:C8"/>
    <mergeCell ref="D8:E8"/>
    <mergeCell ref="F8:G8"/>
    <mergeCell ref="A6:A10"/>
    <mergeCell ref="B6:G6"/>
    <mergeCell ref="H6:K6"/>
    <mergeCell ref="L6:L10"/>
    <mergeCell ref="B7:G7"/>
    <mergeCell ref="H7:I8"/>
    <mergeCell ref="J7:K8"/>
    <mergeCell ref="H39:K39"/>
    <mergeCell ref="L39:L43"/>
    <mergeCell ref="B40:G40"/>
    <mergeCell ref="H40:I41"/>
    <mergeCell ref="J40:K41"/>
  </mergeCells>
  <pageMargins left="0.44" right="0.28999999999999998" top="0.75" bottom="0.7" header="0.5" footer="0.5"/>
  <pageSetup paperSize="9" scale="85" firstPageNumber="248" pageOrder="overThenDown" orientation="portrait" useFirstPageNumber="1" r:id="rId1"/>
  <headerFooter>
    <oddFooter>&amp;C&amp;"-,Regular"&amp;10&amp;P</oddFooter>
  </headerFooter>
  <rowBreaks count="1" manualBreakCount="1">
    <brk id="33" max="16383" man="1"/>
  </rowBreaks>
  <colBreaks count="1" manualBreakCount="1">
    <brk id="7" max="1048575" man="1"/>
  </colBreaks>
</worksheet>
</file>

<file path=xl/worksheets/sheet66.xml><?xml version="1.0" encoding="utf-8"?>
<worksheet xmlns="http://schemas.openxmlformats.org/spreadsheetml/2006/main" xmlns:r="http://schemas.openxmlformats.org/officeDocument/2006/relationships">
  <dimension ref="A1:M155"/>
  <sheetViews>
    <sheetView view="pageBreakPreview" topLeftCell="A2" zoomScale="75" zoomScaleSheetLayoutView="75" workbookViewId="0">
      <selection activeCell="G21" sqref="G21"/>
    </sheetView>
  </sheetViews>
  <sheetFormatPr defaultColWidth="8.85546875" defaultRowHeight="12"/>
  <cols>
    <col min="1" max="1" width="38.5703125" style="261" customWidth="1"/>
    <col min="2" max="2" width="12.42578125" style="261" customWidth="1"/>
    <col min="3" max="3" width="11.28515625" style="261" customWidth="1"/>
    <col min="4" max="4" width="14.7109375" style="261" customWidth="1"/>
    <col min="5" max="5" width="10.85546875" style="261" customWidth="1"/>
    <col min="6" max="6" width="12.85546875" style="261" customWidth="1"/>
    <col min="7" max="7" width="11.42578125" style="261" customWidth="1"/>
    <col min="8" max="8" width="15.5703125" style="261" customWidth="1"/>
    <col min="9" max="9" width="14.7109375" style="261" customWidth="1"/>
    <col min="10" max="10" width="13.85546875" style="261" customWidth="1"/>
    <col min="11" max="11" width="17.140625" style="261" customWidth="1"/>
    <col min="12" max="12" width="49.85546875" style="261" customWidth="1"/>
    <col min="13" max="13" width="47.85546875" style="261" hidden="1" customWidth="1"/>
    <col min="14" max="242" width="10.28515625" style="261" customWidth="1"/>
    <col min="243" max="243" width="38.5703125" style="261" customWidth="1"/>
    <col min="244" max="244" width="8.7109375" style="261" customWidth="1"/>
    <col min="245" max="245" width="9.85546875" style="261" customWidth="1"/>
    <col min="246" max="246" width="8.85546875" style="261" customWidth="1"/>
    <col min="247" max="247" width="9.85546875" style="261" customWidth="1"/>
    <col min="248" max="16384" width="8.85546875" style="261"/>
  </cols>
  <sheetData>
    <row r="1" spans="1:13" ht="15">
      <c r="L1" s="303" t="s">
        <v>1139</v>
      </c>
    </row>
    <row r="2" spans="1:13" ht="15" customHeight="1">
      <c r="A2" s="1286" t="s">
        <v>1141</v>
      </c>
      <c r="B2" s="1286"/>
      <c r="C2" s="1286"/>
      <c r="D2" s="1286"/>
      <c r="E2" s="1286"/>
      <c r="F2" s="1286"/>
      <c r="G2" s="1286"/>
      <c r="H2" s="302"/>
      <c r="I2" s="271"/>
      <c r="J2" s="271"/>
      <c r="K2" s="271"/>
      <c r="M2" s="271"/>
    </row>
    <row r="3" spans="1:13" ht="15" customHeight="1">
      <c r="A3" s="1286" t="s">
        <v>1140</v>
      </c>
      <c r="B3" s="1286"/>
      <c r="C3" s="1286"/>
      <c r="D3" s="1286"/>
      <c r="E3" s="1286"/>
      <c r="F3" s="1286"/>
      <c r="G3" s="1286"/>
      <c r="H3" s="302"/>
      <c r="I3" s="271"/>
      <c r="J3" s="271"/>
      <c r="K3" s="271"/>
      <c r="L3" s="271"/>
    </row>
    <row r="4" spans="1:13" ht="15" customHeight="1">
      <c r="A4" s="1286" t="s">
        <v>1</v>
      </c>
      <c r="B4" s="1286"/>
      <c r="C4" s="1286"/>
      <c r="D4" s="1286"/>
      <c r="E4" s="1286"/>
      <c r="F4" s="1286"/>
      <c r="G4" s="1286"/>
      <c r="H4" s="301"/>
      <c r="I4" s="298"/>
      <c r="J4" s="298"/>
      <c r="K4" s="298"/>
      <c r="L4" s="298"/>
    </row>
    <row r="5" spans="1:13" ht="15" customHeight="1">
      <c r="L5" s="297" t="s">
        <v>54</v>
      </c>
    </row>
    <row r="6" spans="1:13" ht="15" customHeight="1">
      <c r="A6" s="1276" t="s">
        <v>1099</v>
      </c>
      <c r="B6" s="1289" t="s">
        <v>1103</v>
      </c>
      <c r="C6" s="1290"/>
      <c r="D6" s="1290"/>
      <c r="E6" s="1290"/>
      <c r="F6" s="1290"/>
      <c r="G6" s="1290"/>
      <c r="H6" s="1274" t="s">
        <v>1102</v>
      </c>
      <c r="I6" s="1274"/>
      <c r="J6" s="1274"/>
      <c r="K6" s="1275"/>
      <c r="L6" s="1276" t="s">
        <v>1099</v>
      </c>
    </row>
    <row r="7" spans="1:13" ht="20.100000000000001" customHeight="1">
      <c r="A7" s="1277"/>
      <c r="B7" s="1288" t="s">
        <v>1101</v>
      </c>
      <c r="C7" s="1288"/>
      <c r="D7" s="1288"/>
      <c r="E7" s="1288"/>
      <c r="F7" s="1288"/>
      <c r="G7" s="1288"/>
      <c r="H7" s="1288" t="s">
        <v>1100</v>
      </c>
      <c r="I7" s="1288"/>
      <c r="J7" s="1288" t="s">
        <v>1041</v>
      </c>
      <c r="K7" s="1288"/>
      <c r="L7" s="1277"/>
      <c r="M7" s="1283" t="s">
        <v>1099</v>
      </c>
    </row>
    <row r="8" spans="1:13" ht="20.100000000000001" customHeight="1">
      <c r="A8" s="1277"/>
      <c r="B8" s="1288" t="s">
        <v>1098</v>
      </c>
      <c r="C8" s="1288"/>
      <c r="D8" s="1288" t="s">
        <v>1097</v>
      </c>
      <c r="E8" s="1288"/>
      <c r="F8" s="1288" t="s">
        <v>205</v>
      </c>
      <c r="G8" s="1288"/>
      <c r="H8" s="1288"/>
      <c r="I8" s="1288"/>
      <c r="J8" s="1288"/>
      <c r="K8" s="1288"/>
      <c r="L8" s="1277"/>
      <c r="M8" s="1287"/>
    </row>
    <row r="9" spans="1:13" ht="50.1" customHeight="1">
      <c r="A9" s="1277"/>
      <c r="B9" s="295" t="s">
        <v>5</v>
      </c>
      <c r="C9" s="296" t="s">
        <v>6</v>
      </c>
      <c r="D9" s="295" t="s">
        <v>5</v>
      </c>
      <c r="E9" s="296" t="s">
        <v>6</v>
      </c>
      <c r="F9" s="295" t="s">
        <v>5</v>
      </c>
      <c r="G9" s="296" t="s">
        <v>6</v>
      </c>
      <c r="H9" s="295" t="s">
        <v>5</v>
      </c>
      <c r="I9" s="296" t="s">
        <v>6</v>
      </c>
      <c r="J9" s="295" t="s">
        <v>5</v>
      </c>
      <c r="K9" s="296" t="s">
        <v>6</v>
      </c>
      <c r="L9" s="1277"/>
      <c r="M9" s="1287"/>
    </row>
    <row r="10" spans="1:13" ht="20.100000000000001" customHeight="1">
      <c r="A10" s="1278"/>
      <c r="B10" s="295" t="s">
        <v>8</v>
      </c>
      <c r="C10" s="295" t="s">
        <v>9</v>
      </c>
      <c r="D10" s="295" t="s">
        <v>10</v>
      </c>
      <c r="E10" s="295" t="s">
        <v>11</v>
      </c>
      <c r="F10" s="295" t="s">
        <v>1096</v>
      </c>
      <c r="G10" s="295" t="s">
        <v>13</v>
      </c>
      <c r="H10" s="295" t="s">
        <v>14</v>
      </c>
      <c r="I10" s="295" t="s">
        <v>15</v>
      </c>
      <c r="J10" s="295" t="s">
        <v>1095</v>
      </c>
      <c r="K10" s="295" t="s">
        <v>1050</v>
      </c>
      <c r="L10" s="1278"/>
      <c r="M10" s="294"/>
    </row>
    <row r="11" spans="1:13" ht="5.0999999999999996" customHeight="1">
      <c r="A11" s="293"/>
      <c r="B11" s="293"/>
      <c r="C11" s="293"/>
      <c r="D11" s="293"/>
      <c r="E11" s="293"/>
      <c r="F11" s="293"/>
      <c r="G11" s="293"/>
      <c r="H11" s="293"/>
      <c r="I11" s="293"/>
      <c r="J11" s="293"/>
      <c r="K11" s="293"/>
      <c r="L11" s="293"/>
      <c r="M11" s="293"/>
    </row>
    <row r="12" spans="1:13" s="271" customFormat="1" ht="24" customHeight="1">
      <c r="A12" s="324" t="s">
        <v>1125</v>
      </c>
      <c r="B12" s="275" t="s">
        <v>40</v>
      </c>
      <c r="C12" s="274" t="s">
        <v>40</v>
      </c>
      <c r="D12" s="275" t="s">
        <v>40</v>
      </c>
      <c r="E12" s="274" t="s">
        <v>40</v>
      </c>
      <c r="F12" s="276" t="s">
        <v>40</v>
      </c>
      <c r="G12" s="274" t="s">
        <v>40</v>
      </c>
      <c r="H12" s="275">
        <v>2608716.4823528999</v>
      </c>
      <c r="I12" s="274">
        <v>2.00645518833227E-2</v>
      </c>
      <c r="J12" s="275">
        <v>2608716.4823528999</v>
      </c>
      <c r="K12" s="274">
        <v>2.0036936204942301E-2</v>
      </c>
      <c r="L12" s="323" t="s">
        <v>1125</v>
      </c>
      <c r="M12" s="322" t="s">
        <v>1125</v>
      </c>
    </row>
    <row r="13" spans="1:13" ht="24" customHeight="1">
      <c r="A13" s="286" t="s">
        <v>61</v>
      </c>
      <c r="B13" s="284" t="s">
        <v>40</v>
      </c>
      <c r="C13" s="283" t="s">
        <v>40</v>
      </c>
      <c r="D13" s="284" t="s">
        <v>40</v>
      </c>
      <c r="E13" s="283" t="s">
        <v>40</v>
      </c>
      <c r="F13" s="285" t="s">
        <v>40</v>
      </c>
      <c r="G13" s="283" t="s">
        <v>40</v>
      </c>
      <c r="H13" s="284">
        <v>2322709.535559</v>
      </c>
      <c r="I13" s="283">
        <v>1.7864772312887699E-2</v>
      </c>
      <c r="J13" s="284">
        <v>2322709.535559</v>
      </c>
      <c r="K13" s="283">
        <v>1.7840184282743799E-2</v>
      </c>
      <c r="L13" s="282" t="s">
        <v>61</v>
      </c>
      <c r="M13" s="281" t="s">
        <v>61</v>
      </c>
    </row>
    <row r="14" spans="1:13" ht="24" customHeight="1">
      <c r="A14" s="286" t="s">
        <v>69</v>
      </c>
      <c r="B14" s="284" t="s">
        <v>40</v>
      </c>
      <c r="C14" s="283" t="s">
        <v>40</v>
      </c>
      <c r="D14" s="284" t="s">
        <v>40</v>
      </c>
      <c r="E14" s="283" t="s">
        <v>40</v>
      </c>
      <c r="F14" s="285" t="s">
        <v>40</v>
      </c>
      <c r="G14" s="321" t="s">
        <v>40</v>
      </c>
      <c r="H14" s="284">
        <v>285493.13610469998</v>
      </c>
      <c r="I14" s="283">
        <v>2.19582767251836E-3</v>
      </c>
      <c r="J14" s="284">
        <v>285493.13610469998</v>
      </c>
      <c r="K14" s="283">
        <v>2.1928054634435899E-3</v>
      </c>
      <c r="L14" s="282" t="s">
        <v>69</v>
      </c>
      <c r="M14" s="281" t="s">
        <v>69</v>
      </c>
    </row>
    <row r="15" spans="1:13" ht="24" customHeight="1">
      <c r="A15" s="286" t="s">
        <v>1124</v>
      </c>
      <c r="B15" s="284" t="s">
        <v>40</v>
      </c>
      <c r="C15" s="283" t="s">
        <v>40</v>
      </c>
      <c r="D15" s="284" t="s">
        <v>40</v>
      </c>
      <c r="E15" s="283" t="s">
        <v>40</v>
      </c>
      <c r="F15" s="285" t="s">
        <v>40</v>
      </c>
      <c r="G15" s="321" t="s">
        <v>40</v>
      </c>
      <c r="H15" s="284">
        <v>513.81068919999996</v>
      </c>
      <c r="I15" s="283">
        <v>3.9518979166186702E-6</v>
      </c>
      <c r="J15" s="284">
        <v>513.81068919999996</v>
      </c>
      <c r="K15" s="283">
        <v>3.9464587549323202E-6</v>
      </c>
      <c r="L15" s="282" t="s">
        <v>1124</v>
      </c>
      <c r="M15" s="281" t="s">
        <v>1124</v>
      </c>
    </row>
    <row r="16" spans="1:13" s="271" customFormat="1" ht="24" customHeight="1">
      <c r="A16" s="277" t="s">
        <v>1123</v>
      </c>
      <c r="B16" s="275">
        <v>39097.166772600001</v>
      </c>
      <c r="C16" s="274">
        <v>0.45089517120080402</v>
      </c>
      <c r="D16" s="275">
        <v>77214.9909052</v>
      </c>
      <c r="E16" s="274">
        <v>0.83490813495011695</v>
      </c>
      <c r="F16" s="276">
        <v>116312.1576778</v>
      </c>
      <c r="G16" s="274">
        <v>0.649087572536862</v>
      </c>
      <c r="H16" s="275">
        <v>60870256.498089798</v>
      </c>
      <c r="I16" s="274">
        <v>0.46817445587475898</v>
      </c>
      <c r="J16" s="275">
        <v>60986568.655767597</v>
      </c>
      <c r="K16" s="274">
        <v>0.46842345413166397</v>
      </c>
      <c r="L16" s="273" t="s">
        <v>1123</v>
      </c>
      <c r="M16" s="272" t="s">
        <v>1123</v>
      </c>
    </row>
    <row r="17" spans="1:13" ht="30" customHeight="1">
      <c r="A17" s="289" t="s">
        <v>1122</v>
      </c>
      <c r="B17" s="275">
        <v>26767.6171168</v>
      </c>
      <c r="C17" s="283">
        <v>0.30870240221538398</v>
      </c>
      <c r="D17" s="275">
        <v>20844.199648900001</v>
      </c>
      <c r="E17" s="283">
        <v>0.22538359001760899</v>
      </c>
      <c r="F17" s="276">
        <v>47611.816765700001</v>
      </c>
      <c r="G17" s="274">
        <v>0.26570084491190399</v>
      </c>
      <c r="H17" s="275">
        <v>31444355.140349898</v>
      </c>
      <c r="I17" s="274">
        <v>0.24184954532971201</v>
      </c>
      <c r="J17" s="275">
        <v>31491966.957115602</v>
      </c>
      <c r="K17" s="274">
        <v>0.24188237286665701</v>
      </c>
      <c r="L17" s="288" t="s">
        <v>1122</v>
      </c>
      <c r="M17" s="281" t="s">
        <v>1121</v>
      </c>
    </row>
    <row r="18" spans="1:13" ht="24" customHeight="1">
      <c r="A18" s="313" t="s">
        <v>1118</v>
      </c>
      <c r="B18" s="284">
        <v>26767.6171168</v>
      </c>
      <c r="C18" s="283">
        <v>0.30870240221538398</v>
      </c>
      <c r="D18" s="284">
        <v>20844.199648900001</v>
      </c>
      <c r="E18" s="283">
        <v>0.22538359001760899</v>
      </c>
      <c r="F18" s="285">
        <v>47611.816765700001</v>
      </c>
      <c r="G18" s="283">
        <v>0.26570084491190399</v>
      </c>
      <c r="H18" s="284">
        <v>22425395.418374799</v>
      </c>
      <c r="I18" s="283">
        <v>0.17248156820406099</v>
      </c>
      <c r="J18" s="284">
        <v>22473007.235140499</v>
      </c>
      <c r="K18" s="283">
        <v>0.17260986977687301</v>
      </c>
      <c r="L18" s="310" t="s">
        <v>1118</v>
      </c>
      <c r="M18" s="309" t="s">
        <v>1118</v>
      </c>
    </row>
    <row r="19" spans="1:13" ht="24" customHeight="1">
      <c r="A19" s="313" t="s">
        <v>74</v>
      </c>
      <c r="B19" s="284" t="s">
        <v>40</v>
      </c>
      <c r="C19" s="312" t="s">
        <v>40</v>
      </c>
      <c r="D19" s="284" t="s">
        <v>40</v>
      </c>
      <c r="E19" s="312" t="s">
        <v>40</v>
      </c>
      <c r="F19" s="285" t="s">
        <v>40</v>
      </c>
      <c r="G19" s="283" t="s">
        <v>40</v>
      </c>
      <c r="H19" s="284">
        <v>3630226.5580282002</v>
      </c>
      <c r="I19" s="283">
        <v>2.7921343547489201E-2</v>
      </c>
      <c r="J19" s="284">
        <v>3630226.5580282002</v>
      </c>
      <c r="K19" s="283">
        <v>2.7882914239531601E-2</v>
      </c>
      <c r="L19" s="310" t="s">
        <v>74</v>
      </c>
      <c r="M19" s="309" t="s">
        <v>74</v>
      </c>
    </row>
    <row r="20" spans="1:13" ht="24" customHeight="1">
      <c r="A20" s="313" t="s">
        <v>1117</v>
      </c>
      <c r="B20" s="284" t="s">
        <v>40</v>
      </c>
      <c r="C20" s="284" t="s">
        <v>40</v>
      </c>
      <c r="D20" s="284" t="s">
        <v>40</v>
      </c>
      <c r="E20" s="284" t="s">
        <v>40</v>
      </c>
      <c r="F20" s="285" t="s">
        <v>40</v>
      </c>
      <c r="G20" s="284" t="s">
        <v>40</v>
      </c>
      <c r="H20" s="284">
        <v>148699.79768630001</v>
      </c>
      <c r="I20" s="283">
        <v>1.1437022098412699E-3</v>
      </c>
      <c r="J20" s="284">
        <v>148699.79768630001</v>
      </c>
      <c r="K20" s="283">
        <v>1.1421280848583899E-3</v>
      </c>
      <c r="L20" s="310" t="s">
        <v>1117</v>
      </c>
      <c r="M20" s="309" t="s">
        <v>1117</v>
      </c>
    </row>
    <row r="21" spans="1:13" ht="24" customHeight="1">
      <c r="A21" s="313" t="s">
        <v>1116</v>
      </c>
      <c r="B21" s="284" t="s">
        <v>40</v>
      </c>
      <c r="C21" s="312" t="s">
        <v>40</v>
      </c>
      <c r="D21" s="284" t="s">
        <v>40</v>
      </c>
      <c r="E21" s="312" t="s">
        <v>40</v>
      </c>
      <c r="F21" s="285" t="s">
        <v>40</v>
      </c>
      <c r="G21" s="283" t="s">
        <v>40</v>
      </c>
      <c r="H21" s="284">
        <v>5240033.3662606003</v>
      </c>
      <c r="I21" s="283">
        <v>4.0302931368321498E-2</v>
      </c>
      <c r="J21" s="284">
        <v>5240033.3662606003</v>
      </c>
      <c r="K21" s="283">
        <v>4.0247460765393199E-2</v>
      </c>
      <c r="L21" s="310" t="s">
        <v>1116</v>
      </c>
      <c r="M21" s="309" t="s">
        <v>1116</v>
      </c>
    </row>
    <row r="22" spans="1:13" s="271" customFormat="1" ht="36.75" customHeight="1">
      <c r="A22" s="289" t="s">
        <v>1120</v>
      </c>
      <c r="B22" s="275">
        <v>12329.5496558</v>
      </c>
      <c r="C22" s="315">
        <v>0.14219276898541999</v>
      </c>
      <c r="D22" s="275">
        <v>56370.791256299999</v>
      </c>
      <c r="E22" s="315">
        <v>0.60952454493250796</v>
      </c>
      <c r="F22" s="276">
        <v>68700.3409121</v>
      </c>
      <c r="G22" s="274">
        <v>0.38338672762495801</v>
      </c>
      <c r="H22" s="275">
        <v>29425901.357739899</v>
      </c>
      <c r="I22" s="274">
        <v>0.226324910545047</v>
      </c>
      <c r="J22" s="275">
        <v>29494601.698651999</v>
      </c>
      <c r="K22" s="274">
        <v>0.22654108126500799</v>
      </c>
      <c r="L22" s="288" t="s">
        <v>1120</v>
      </c>
      <c r="M22" s="287" t="s">
        <v>1119</v>
      </c>
    </row>
    <row r="23" spans="1:13" ht="24" customHeight="1">
      <c r="A23" s="313" t="s">
        <v>1118</v>
      </c>
      <c r="B23" s="284">
        <v>12329.5496558</v>
      </c>
      <c r="C23" s="314">
        <v>0.14219276898541999</v>
      </c>
      <c r="D23" s="284">
        <v>56370.791256299999</v>
      </c>
      <c r="E23" s="314">
        <v>0.60952454493250796</v>
      </c>
      <c r="F23" s="292">
        <v>68700.3409121</v>
      </c>
      <c r="G23" s="283">
        <v>0.38338672762495801</v>
      </c>
      <c r="H23" s="311">
        <v>21469182.2505331</v>
      </c>
      <c r="I23" s="283">
        <v>0.16512699792114099</v>
      </c>
      <c r="J23" s="311">
        <v>21537882.5914452</v>
      </c>
      <c r="K23" s="283">
        <v>0.16542739787694</v>
      </c>
      <c r="L23" s="310" t="s">
        <v>1118</v>
      </c>
      <c r="M23" s="309" t="s">
        <v>1118</v>
      </c>
    </row>
    <row r="24" spans="1:13" ht="24" customHeight="1">
      <c r="A24" s="313" t="s">
        <v>74</v>
      </c>
      <c r="B24" s="284" t="s">
        <v>40</v>
      </c>
      <c r="C24" s="312" t="s">
        <v>40</v>
      </c>
      <c r="D24" s="284" t="s">
        <v>40</v>
      </c>
      <c r="E24" s="312" t="s">
        <v>40</v>
      </c>
      <c r="F24" s="292" t="s">
        <v>40</v>
      </c>
      <c r="G24" s="283" t="s">
        <v>40</v>
      </c>
      <c r="H24" s="311">
        <v>3770023.7688870998</v>
      </c>
      <c r="I24" s="283">
        <v>2.8996572844883901E-2</v>
      </c>
      <c r="J24" s="311">
        <v>3770023.7688870998</v>
      </c>
      <c r="K24" s="283">
        <v>2.89566636540644E-2</v>
      </c>
      <c r="L24" s="310" t="s">
        <v>74</v>
      </c>
      <c r="M24" s="309" t="s">
        <v>74</v>
      </c>
    </row>
    <row r="25" spans="1:13" ht="24" customHeight="1">
      <c r="A25" s="313" t="s">
        <v>1117</v>
      </c>
      <c r="B25" s="284" t="s">
        <v>40</v>
      </c>
      <c r="C25" s="284" t="s">
        <v>40</v>
      </c>
      <c r="D25" s="284" t="s">
        <v>40</v>
      </c>
      <c r="E25" s="284" t="s">
        <v>40</v>
      </c>
      <c r="F25" s="276" t="s">
        <v>40</v>
      </c>
      <c r="G25" s="275" t="s">
        <v>40</v>
      </c>
      <c r="H25" s="311">
        <v>55217.2022468</v>
      </c>
      <c r="I25" s="283">
        <v>4.24694836264299E-4</v>
      </c>
      <c r="J25" s="311">
        <v>55217.2022468</v>
      </c>
      <c r="K25" s="283">
        <v>4.2411031107398802E-4</v>
      </c>
      <c r="L25" s="310" t="s">
        <v>1117</v>
      </c>
      <c r="M25" s="309" t="s">
        <v>1117</v>
      </c>
    </row>
    <row r="26" spans="1:13" ht="24" customHeight="1">
      <c r="A26" s="313" t="s">
        <v>1116</v>
      </c>
      <c r="B26" s="284" t="s">
        <v>40</v>
      </c>
      <c r="C26" s="312" t="s">
        <v>40</v>
      </c>
      <c r="D26" s="284" t="s">
        <v>40</v>
      </c>
      <c r="E26" s="312" t="s">
        <v>40</v>
      </c>
      <c r="F26" s="285" t="s">
        <v>40</v>
      </c>
      <c r="G26" s="312" t="s">
        <v>40</v>
      </c>
      <c r="H26" s="311">
        <v>4131478.1360729001</v>
      </c>
      <c r="I26" s="283">
        <v>3.1776644942757802E-2</v>
      </c>
      <c r="J26" s="311">
        <v>4131478.1360729001</v>
      </c>
      <c r="K26" s="283">
        <v>3.1732909422929098E-2</v>
      </c>
      <c r="L26" s="310" t="s">
        <v>1116</v>
      </c>
      <c r="M26" s="309" t="s">
        <v>1116</v>
      </c>
    </row>
    <row r="27" spans="1:13" s="271" customFormat="1" ht="24" customHeight="1">
      <c r="A27" s="277" t="s">
        <v>1115</v>
      </c>
      <c r="B27" s="275" t="s">
        <v>40</v>
      </c>
      <c r="C27" s="274" t="s">
        <v>40</v>
      </c>
      <c r="D27" s="275">
        <v>7043.7885462000004</v>
      </c>
      <c r="E27" s="274">
        <v>7.6162883517153807E-2</v>
      </c>
      <c r="F27" s="276">
        <v>7043.7885462000004</v>
      </c>
      <c r="G27" s="274">
        <v>3.9308320816995403E-2</v>
      </c>
      <c r="H27" s="275">
        <v>11087983.399395499</v>
      </c>
      <c r="I27" s="274">
        <v>8.5281562677877898E-2</v>
      </c>
      <c r="J27" s="275">
        <v>11095027.1879417</v>
      </c>
      <c r="K27" s="274">
        <v>8.5218287790468597E-2</v>
      </c>
      <c r="L27" s="273" t="s">
        <v>1115</v>
      </c>
      <c r="M27" s="272" t="s">
        <v>1115</v>
      </c>
    </row>
    <row r="28" spans="1:13" ht="30" customHeight="1">
      <c r="A28" s="289" t="s">
        <v>1114</v>
      </c>
      <c r="B28" s="284" t="s">
        <v>40</v>
      </c>
      <c r="C28" s="283" t="s">
        <v>40</v>
      </c>
      <c r="D28" s="284" t="s">
        <v>40</v>
      </c>
      <c r="E28" s="283" t="s">
        <v>40</v>
      </c>
      <c r="F28" s="285" t="s">
        <v>40</v>
      </c>
      <c r="G28" s="283" t="s">
        <v>40</v>
      </c>
      <c r="H28" s="284">
        <v>3568809.0945132999</v>
      </c>
      <c r="I28" s="283">
        <v>2.7448960330848801E-2</v>
      </c>
      <c r="J28" s="284">
        <v>3568809.0945132999</v>
      </c>
      <c r="K28" s="283">
        <v>2.74111811835854E-2</v>
      </c>
      <c r="L28" s="288" t="s">
        <v>1114</v>
      </c>
      <c r="M28" s="281" t="s">
        <v>1113</v>
      </c>
    </row>
    <row r="29" spans="1:13" ht="30" customHeight="1">
      <c r="A29" s="289" t="s">
        <v>1112</v>
      </c>
      <c r="B29" s="284" t="s">
        <v>40</v>
      </c>
      <c r="C29" s="283" t="s">
        <v>40</v>
      </c>
      <c r="D29" s="284" t="s">
        <v>40</v>
      </c>
      <c r="E29" s="283" t="s">
        <v>40</v>
      </c>
      <c r="F29" s="285" t="s">
        <v>40</v>
      </c>
      <c r="G29" s="283" t="s">
        <v>40</v>
      </c>
      <c r="H29" s="284">
        <v>2078638.7092414</v>
      </c>
      <c r="I29" s="283">
        <v>1.5987538128574199E-2</v>
      </c>
      <c r="J29" s="284">
        <v>2078638.7092414</v>
      </c>
      <c r="K29" s="283">
        <v>1.5965533814018901E-2</v>
      </c>
      <c r="L29" s="288" t="s">
        <v>1112</v>
      </c>
      <c r="M29" s="281" t="s">
        <v>1111</v>
      </c>
    </row>
    <row r="30" spans="1:13" ht="30" customHeight="1">
      <c r="A30" s="289" t="s">
        <v>1110</v>
      </c>
      <c r="B30" s="284" t="s">
        <v>40</v>
      </c>
      <c r="C30" s="283" t="s">
        <v>40</v>
      </c>
      <c r="D30" s="284" t="s">
        <v>40</v>
      </c>
      <c r="E30" s="283" t="s">
        <v>40</v>
      </c>
      <c r="F30" s="285" t="s">
        <v>40</v>
      </c>
      <c r="G30" s="283" t="s">
        <v>40</v>
      </c>
      <c r="H30" s="284">
        <v>326241.43233739998</v>
      </c>
      <c r="I30" s="283">
        <v>2.5092370864768301E-3</v>
      </c>
      <c r="J30" s="284">
        <v>326241.43233739998</v>
      </c>
      <c r="K30" s="283">
        <v>2.5057835189731402E-3</v>
      </c>
      <c r="L30" s="288" t="s">
        <v>1110</v>
      </c>
      <c r="M30" s="281" t="s">
        <v>1109</v>
      </c>
    </row>
    <row r="31" spans="1:13" ht="30" customHeight="1">
      <c r="A31" s="289" t="s">
        <v>1108</v>
      </c>
      <c r="B31" s="284" t="s">
        <v>40</v>
      </c>
      <c r="C31" s="283" t="s">
        <v>40</v>
      </c>
      <c r="D31" s="284" t="s">
        <v>40</v>
      </c>
      <c r="E31" s="283" t="s">
        <v>40</v>
      </c>
      <c r="F31" s="285" t="s">
        <v>40</v>
      </c>
      <c r="G31" s="283" t="s">
        <v>40</v>
      </c>
      <c r="H31" s="284">
        <v>1036497.7667772</v>
      </c>
      <c r="I31" s="283">
        <v>7.9720672442303003E-3</v>
      </c>
      <c r="J31" s="284">
        <v>1036497.7667772</v>
      </c>
      <c r="K31" s="283">
        <v>7.9610949560713802E-3</v>
      </c>
      <c r="L31" s="288" t="s">
        <v>1108</v>
      </c>
      <c r="M31" s="287" t="s">
        <v>1107</v>
      </c>
    </row>
    <row r="32" spans="1:13" ht="30" customHeight="1">
      <c r="A32" s="289" t="s">
        <v>84</v>
      </c>
      <c r="B32" s="284" t="s">
        <v>40</v>
      </c>
      <c r="C32" s="283" t="s">
        <v>40</v>
      </c>
      <c r="D32" s="284" t="s">
        <v>40</v>
      </c>
      <c r="E32" s="283" t="s">
        <v>40</v>
      </c>
      <c r="F32" s="285" t="s">
        <v>40</v>
      </c>
      <c r="G32" s="283" t="s">
        <v>40</v>
      </c>
      <c r="H32" s="284">
        <v>751518.3262143</v>
      </c>
      <c r="I32" s="283">
        <v>5.7801905839895799E-3</v>
      </c>
      <c r="J32" s="284">
        <v>751518.3262143</v>
      </c>
      <c r="K32" s="283">
        <v>5.7722350669626903E-3</v>
      </c>
      <c r="L32" s="288" t="s">
        <v>84</v>
      </c>
      <c r="M32" s="281" t="s">
        <v>1106</v>
      </c>
    </row>
    <row r="33" spans="1:13" ht="5.0999999999999996" customHeight="1">
      <c r="A33" s="308"/>
      <c r="B33" s="306"/>
      <c r="C33" s="307"/>
      <c r="D33" s="306"/>
      <c r="E33" s="307"/>
      <c r="F33" s="306"/>
      <c r="G33" s="307"/>
      <c r="H33" s="306"/>
      <c r="I33" s="305"/>
      <c r="J33" s="306"/>
      <c r="K33" s="305"/>
      <c r="L33" s="304"/>
      <c r="M33" s="281"/>
    </row>
    <row r="34" spans="1:13" ht="15">
      <c r="G34" s="303" t="s">
        <v>1139</v>
      </c>
      <c r="L34" s="303" t="s">
        <v>1138</v>
      </c>
    </row>
    <row r="35" spans="1:13" ht="15" customHeight="1">
      <c r="B35" s="271"/>
      <c r="C35" s="271"/>
      <c r="D35" s="271"/>
      <c r="E35" s="271"/>
      <c r="F35" s="271"/>
      <c r="G35" s="300"/>
      <c r="H35" s="302"/>
      <c r="I35" s="271"/>
      <c r="J35" s="271"/>
      <c r="K35" s="271"/>
      <c r="M35" s="271"/>
    </row>
    <row r="36" spans="1:13" ht="15" customHeight="1">
      <c r="B36" s="271"/>
      <c r="C36" s="271"/>
      <c r="D36" s="271"/>
      <c r="E36" s="271"/>
      <c r="F36" s="271"/>
      <c r="G36" s="300"/>
      <c r="H36" s="302"/>
      <c r="I36" s="271"/>
      <c r="J36" s="271"/>
      <c r="K36" s="271"/>
      <c r="L36" s="271"/>
    </row>
    <row r="37" spans="1:13" ht="15" customHeight="1">
      <c r="B37" s="271"/>
      <c r="C37" s="271"/>
      <c r="D37" s="271"/>
      <c r="E37" s="271"/>
      <c r="F37" s="271"/>
      <c r="G37" s="300"/>
      <c r="H37" s="301"/>
      <c r="I37" s="298"/>
      <c r="J37" s="298"/>
      <c r="K37" s="298"/>
    </row>
    <row r="38" spans="1:13" ht="12" customHeight="1">
      <c r="B38" s="271"/>
      <c r="C38" s="271"/>
      <c r="D38" s="271"/>
      <c r="E38" s="271"/>
      <c r="F38" s="271"/>
      <c r="G38" s="300"/>
      <c r="H38" s="299"/>
      <c r="I38" s="298"/>
      <c r="J38" s="298"/>
      <c r="K38" s="298"/>
      <c r="L38" s="297" t="s">
        <v>54</v>
      </c>
    </row>
    <row r="39" spans="1:13" ht="15" customHeight="1">
      <c r="A39" s="1276" t="s">
        <v>1099</v>
      </c>
      <c r="B39" s="1289" t="s">
        <v>1103</v>
      </c>
      <c r="C39" s="1290"/>
      <c r="D39" s="1290"/>
      <c r="E39" s="1290"/>
      <c r="F39" s="1290"/>
      <c r="G39" s="1290"/>
      <c r="H39" s="1274" t="s">
        <v>1102</v>
      </c>
      <c r="I39" s="1274"/>
      <c r="J39" s="1274"/>
      <c r="K39" s="1275"/>
      <c r="L39" s="1276" t="s">
        <v>1099</v>
      </c>
    </row>
    <row r="40" spans="1:13" ht="20.100000000000001" customHeight="1">
      <c r="A40" s="1277"/>
      <c r="B40" s="1288" t="s">
        <v>1101</v>
      </c>
      <c r="C40" s="1288"/>
      <c r="D40" s="1288"/>
      <c r="E40" s="1288"/>
      <c r="F40" s="1288"/>
      <c r="G40" s="1288"/>
      <c r="H40" s="1288" t="s">
        <v>1100</v>
      </c>
      <c r="I40" s="1288"/>
      <c r="J40" s="1288" t="s">
        <v>1041</v>
      </c>
      <c r="K40" s="1288"/>
      <c r="L40" s="1277"/>
      <c r="M40" s="1283" t="s">
        <v>1099</v>
      </c>
    </row>
    <row r="41" spans="1:13" ht="20.100000000000001" customHeight="1">
      <c r="A41" s="1277"/>
      <c r="B41" s="1288" t="s">
        <v>1098</v>
      </c>
      <c r="C41" s="1288"/>
      <c r="D41" s="1288" t="s">
        <v>1097</v>
      </c>
      <c r="E41" s="1288"/>
      <c r="F41" s="1288" t="s">
        <v>205</v>
      </c>
      <c r="G41" s="1288"/>
      <c r="H41" s="1288"/>
      <c r="I41" s="1288"/>
      <c r="J41" s="1288"/>
      <c r="K41" s="1288"/>
      <c r="L41" s="1277"/>
      <c r="M41" s="1287"/>
    </row>
    <row r="42" spans="1:13" ht="50.1" customHeight="1">
      <c r="A42" s="1277"/>
      <c r="B42" s="295" t="s">
        <v>5</v>
      </c>
      <c r="C42" s="296" t="s">
        <v>6</v>
      </c>
      <c r="D42" s="295" t="s">
        <v>5</v>
      </c>
      <c r="E42" s="296" t="s">
        <v>6</v>
      </c>
      <c r="F42" s="295" t="s">
        <v>5</v>
      </c>
      <c r="G42" s="296" t="s">
        <v>6</v>
      </c>
      <c r="H42" s="295" t="s">
        <v>5</v>
      </c>
      <c r="I42" s="296" t="s">
        <v>6</v>
      </c>
      <c r="J42" s="295" t="s">
        <v>5</v>
      </c>
      <c r="K42" s="296" t="s">
        <v>6</v>
      </c>
      <c r="L42" s="1277"/>
      <c r="M42" s="1287"/>
    </row>
    <row r="43" spans="1:13" ht="20.100000000000001" customHeight="1">
      <c r="A43" s="1278"/>
      <c r="B43" s="295" t="s">
        <v>8</v>
      </c>
      <c r="C43" s="295" t="s">
        <v>9</v>
      </c>
      <c r="D43" s="295" t="s">
        <v>10</v>
      </c>
      <c r="E43" s="295" t="s">
        <v>11</v>
      </c>
      <c r="F43" s="295" t="s">
        <v>1096</v>
      </c>
      <c r="G43" s="295" t="s">
        <v>13</v>
      </c>
      <c r="H43" s="295" t="s">
        <v>14</v>
      </c>
      <c r="I43" s="295" t="s">
        <v>15</v>
      </c>
      <c r="J43" s="295" t="s">
        <v>1095</v>
      </c>
      <c r="K43" s="295" t="s">
        <v>1050</v>
      </c>
      <c r="L43" s="1278"/>
      <c r="M43" s="294"/>
    </row>
    <row r="44" spans="1:13" ht="5.0999999999999996" customHeight="1">
      <c r="A44" s="293"/>
      <c r="B44" s="293"/>
      <c r="C44" s="293"/>
      <c r="D44" s="293"/>
      <c r="E44" s="293"/>
      <c r="F44" s="293"/>
      <c r="G44" s="293"/>
      <c r="H44" s="293"/>
      <c r="I44" s="293"/>
      <c r="J44" s="293"/>
      <c r="K44" s="293"/>
      <c r="L44" s="293"/>
      <c r="M44" s="293"/>
    </row>
    <row r="45" spans="1:13" ht="35.25" customHeight="1">
      <c r="A45" s="289" t="s">
        <v>1094</v>
      </c>
      <c r="B45" s="284" t="s">
        <v>40</v>
      </c>
      <c r="C45" s="283" t="s">
        <v>40</v>
      </c>
      <c r="D45" s="284">
        <v>7043.7885462000004</v>
      </c>
      <c r="E45" s="283">
        <v>7.6162883517153807E-2</v>
      </c>
      <c r="F45" s="285">
        <v>7043.7885462000004</v>
      </c>
      <c r="G45" s="283">
        <v>3.9308320816995403E-2</v>
      </c>
      <c r="H45" s="284">
        <v>1539302.7677563</v>
      </c>
      <c r="I45" s="283">
        <v>1.18393165592038E-2</v>
      </c>
      <c r="J45" s="284">
        <v>1546346.5563025</v>
      </c>
      <c r="K45" s="283">
        <v>1.18771232937585E-2</v>
      </c>
      <c r="L45" s="288" t="s">
        <v>1094</v>
      </c>
      <c r="M45" s="287" t="s">
        <v>1093</v>
      </c>
    </row>
    <row r="46" spans="1:13" s="271" customFormat="1" ht="24" customHeight="1">
      <c r="A46" s="289" t="s">
        <v>1092</v>
      </c>
      <c r="B46" s="275" t="s">
        <v>40</v>
      </c>
      <c r="C46" s="283" t="s">
        <v>40</v>
      </c>
      <c r="D46" s="275" t="s">
        <v>40</v>
      </c>
      <c r="E46" s="283" t="s">
        <v>40</v>
      </c>
      <c r="F46" s="276" t="s">
        <v>40</v>
      </c>
      <c r="G46" s="283" t="s">
        <v>40</v>
      </c>
      <c r="H46" s="284">
        <v>16291.7810498</v>
      </c>
      <c r="I46" s="283">
        <v>1.2530579246795501E-4</v>
      </c>
      <c r="J46" s="284">
        <v>16291.7810498</v>
      </c>
      <c r="K46" s="283">
        <v>1.2513332888720199E-4</v>
      </c>
      <c r="L46" s="288" t="s">
        <v>1092</v>
      </c>
      <c r="M46" s="287" t="s">
        <v>1092</v>
      </c>
    </row>
    <row r="47" spans="1:13" ht="24" customHeight="1">
      <c r="A47" s="286" t="s">
        <v>1091</v>
      </c>
      <c r="B47" s="284" t="s">
        <v>40</v>
      </c>
      <c r="C47" s="283" t="s">
        <v>40</v>
      </c>
      <c r="D47" s="284" t="s">
        <v>40</v>
      </c>
      <c r="E47" s="283" t="s">
        <v>40</v>
      </c>
      <c r="F47" s="285" t="s">
        <v>40</v>
      </c>
      <c r="G47" s="283" t="s">
        <v>40</v>
      </c>
      <c r="H47" s="284">
        <v>105101.2926302</v>
      </c>
      <c r="I47" s="283">
        <v>8.0837084184821602E-4</v>
      </c>
      <c r="J47" s="284">
        <v>105101.2926302</v>
      </c>
      <c r="K47" s="283">
        <v>8.0725824739256199E-4</v>
      </c>
      <c r="L47" s="282" t="s">
        <v>1091</v>
      </c>
      <c r="M47" s="281" t="s">
        <v>1091</v>
      </c>
    </row>
    <row r="48" spans="1:13" ht="30" customHeight="1">
      <c r="A48" s="289" t="s">
        <v>1090</v>
      </c>
      <c r="B48" s="284" t="s">
        <v>40</v>
      </c>
      <c r="C48" s="283" t="s">
        <v>40</v>
      </c>
      <c r="D48" s="284" t="s">
        <v>40</v>
      </c>
      <c r="E48" s="283" t="s">
        <v>40</v>
      </c>
      <c r="F48" s="285" t="s">
        <v>40</v>
      </c>
      <c r="G48" s="283" t="s">
        <v>40</v>
      </c>
      <c r="H48" s="284">
        <v>1660903.7224244999</v>
      </c>
      <c r="I48" s="283">
        <v>1.27745920789878E-2</v>
      </c>
      <c r="J48" s="284">
        <v>1660903.7224244999</v>
      </c>
      <c r="K48" s="283">
        <v>1.2757009875889199E-2</v>
      </c>
      <c r="L48" s="288" t="s">
        <v>1090</v>
      </c>
      <c r="M48" s="281" t="s">
        <v>1089</v>
      </c>
    </row>
    <row r="49" spans="1:13" s="271" customFormat="1" ht="24" customHeight="1">
      <c r="A49" s="286" t="s">
        <v>1088</v>
      </c>
      <c r="B49" s="284" t="s">
        <v>40</v>
      </c>
      <c r="C49" s="283" t="s">
        <v>40</v>
      </c>
      <c r="D49" s="284" t="s">
        <v>40</v>
      </c>
      <c r="E49" s="283" t="s">
        <v>40</v>
      </c>
      <c r="F49" s="292" t="s">
        <v>40</v>
      </c>
      <c r="G49" s="283" t="s">
        <v>40</v>
      </c>
      <c r="H49" s="284">
        <v>4678.5064511</v>
      </c>
      <c r="I49" s="283">
        <v>3.5984031250452001E-5</v>
      </c>
      <c r="J49" s="284">
        <v>4678.5064511</v>
      </c>
      <c r="K49" s="283">
        <v>3.5934504929624098E-5</v>
      </c>
      <c r="L49" s="282" t="s">
        <v>1088</v>
      </c>
      <c r="M49" s="281" t="s">
        <v>1087</v>
      </c>
    </row>
    <row r="50" spans="1:13" ht="24" customHeight="1">
      <c r="A50" s="289" t="s">
        <v>90</v>
      </c>
      <c r="B50" s="284" t="s">
        <v>40</v>
      </c>
      <c r="C50" s="283" t="s">
        <v>40</v>
      </c>
      <c r="D50" s="284">
        <v>6084.2680455</v>
      </c>
      <c r="E50" s="283">
        <v>6.5787806575561006E-2</v>
      </c>
      <c r="F50" s="285">
        <v>6084.2680455</v>
      </c>
      <c r="G50" s="283">
        <v>3.3953654159327502E-2</v>
      </c>
      <c r="H50" s="284">
        <v>495903.02621480002</v>
      </c>
      <c r="I50" s="283">
        <v>3.8141638103996798E-3</v>
      </c>
      <c r="J50" s="284">
        <v>501987.2942603</v>
      </c>
      <c r="K50" s="283">
        <v>3.85564604617873E-3</v>
      </c>
      <c r="L50" s="288" t="s">
        <v>90</v>
      </c>
      <c r="M50" s="287" t="s">
        <v>90</v>
      </c>
    </row>
    <row r="51" spans="1:13" s="271" customFormat="1" ht="24" customHeight="1">
      <c r="A51" s="277" t="s">
        <v>1086</v>
      </c>
      <c r="B51" s="275" t="s">
        <v>40</v>
      </c>
      <c r="C51" s="274" t="s">
        <v>40</v>
      </c>
      <c r="D51" s="275">
        <v>6084.2680455</v>
      </c>
      <c r="E51" s="274">
        <v>6.5787806575561006E-2</v>
      </c>
      <c r="F51" s="276">
        <v>6084.2680455</v>
      </c>
      <c r="G51" s="274">
        <v>3.3953654159327502E-2</v>
      </c>
      <c r="H51" s="275">
        <v>495903.02621480002</v>
      </c>
      <c r="I51" s="274">
        <v>3.8141638103996798E-3</v>
      </c>
      <c r="J51" s="275">
        <v>501987.2942603</v>
      </c>
      <c r="K51" s="274">
        <v>3.85564604617873E-3</v>
      </c>
      <c r="L51" s="273" t="s">
        <v>1086</v>
      </c>
      <c r="M51" s="272" t="s">
        <v>1086</v>
      </c>
    </row>
    <row r="52" spans="1:13" ht="40.5" customHeight="1">
      <c r="A52" s="289" t="s">
        <v>1085</v>
      </c>
      <c r="B52" s="284" t="s">
        <v>40</v>
      </c>
      <c r="C52" s="283" t="s">
        <v>40</v>
      </c>
      <c r="D52" s="284" t="s">
        <v>40</v>
      </c>
      <c r="E52" s="283" t="s">
        <v>40</v>
      </c>
      <c r="F52" s="285" t="s">
        <v>40</v>
      </c>
      <c r="G52" s="283" t="s">
        <v>40</v>
      </c>
      <c r="H52" s="284">
        <v>248155.61191159999</v>
      </c>
      <c r="I52" s="283">
        <v>1.90865170056622E-3</v>
      </c>
      <c r="J52" s="284">
        <v>248155.61191159999</v>
      </c>
      <c r="K52" s="283">
        <v>1.9060247437415901E-3</v>
      </c>
      <c r="L52" s="288" t="s">
        <v>1085</v>
      </c>
      <c r="M52" s="287" t="s">
        <v>1084</v>
      </c>
    </row>
    <row r="53" spans="1:13" ht="30" customHeight="1">
      <c r="A53" s="289" t="s">
        <v>93</v>
      </c>
      <c r="B53" s="284" t="s">
        <v>40</v>
      </c>
      <c r="C53" s="283" t="s">
        <v>40</v>
      </c>
      <c r="D53" s="284" t="s">
        <v>40</v>
      </c>
      <c r="E53" s="283" t="s">
        <v>40</v>
      </c>
      <c r="F53" s="285" t="s">
        <v>40</v>
      </c>
      <c r="G53" s="283" t="s">
        <v>40</v>
      </c>
      <c r="H53" s="284">
        <v>189758.61887100001</v>
      </c>
      <c r="I53" s="283">
        <v>1.45949997993296E-3</v>
      </c>
      <c r="J53" s="284">
        <v>189758.61887100001</v>
      </c>
      <c r="K53" s="283">
        <v>1.45749120932715E-3</v>
      </c>
      <c r="L53" s="288" t="s">
        <v>93</v>
      </c>
      <c r="M53" s="287" t="s">
        <v>1083</v>
      </c>
    </row>
    <row r="54" spans="1:13" s="271" customFormat="1" ht="24" customHeight="1">
      <c r="A54" s="289" t="s">
        <v>94</v>
      </c>
      <c r="B54" s="275" t="s">
        <v>40</v>
      </c>
      <c r="C54" s="283" t="s">
        <v>40</v>
      </c>
      <c r="D54" s="275">
        <v>6084.2680455</v>
      </c>
      <c r="E54" s="283">
        <v>6.5787806575561006E-2</v>
      </c>
      <c r="F54" s="276">
        <v>6084.2680455</v>
      </c>
      <c r="G54" s="283">
        <v>3.3953654159327502E-2</v>
      </c>
      <c r="H54" s="284">
        <v>57988.795432200001</v>
      </c>
      <c r="I54" s="283">
        <v>4.4601212990050298E-4</v>
      </c>
      <c r="J54" s="284">
        <v>64073.063477700001</v>
      </c>
      <c r="K54" s="283">
        <v>4.9213009310998903E-4</v>
      </c>
      <c r="L54" s="288" t="s">
        <v>94</v>
      </c>
      <c r="M54" s="287" t="s">
        <v>94</v>
      </c>
    </row>
    <row r="55" spans="1:13" ht="24" customHeight="1">
      <c r="A55" s="277" t="s">
        <v>95</v>
      </c>
      <c r="B55" s="275">
        <v>45551.840385399999</v>
      </c>
      <c r="C55" s="274">
        <v>0.52533486604151602</v>
      </c>
      <c r="D55" s="275">
        <v>2140.1703241999999</v>
      </c>
      <c r="E55" s="274">
        <v>2.3141174957168501E-2</v>
      </c>
      <c r="F55" s="276">
        <v>47692.010709599999</v>
      </c>
      <c r="G55" s="274">
        <v>0.26614837243970102</v>
      </c>
      <c r="H55" s="275">
        <v>43393778.081953801</v>
      </c>
      <c r="I55" s="274">
        <v>0.33375674115167098</v>
      </c>
      <c r="J55" s="275">
        <v>43441470.0926634</v>
      </c>
      <c r="K55" s="274">
        <v>0.33366368893814402</v>
      </c>
      <c r="L55" s="273" t="s">
        <v>95</v>
      </c>
      <c r="M55" s="272" t="s">
        <v>95</v>
      </c>
    </row>
    <row r="56" spans="1:13" s="271" customFormat="1" ht="30" customHeight="1">
      <c r="A56" s="289" t="s">
        <v>1082</v>
      </c>
      <c r="B56" s="284" t="s">
        <v>40</v>
      </c>
      <c r="C56" s="283" t="s">
        <v>40</v>
      </c>
      <c r="D56" s="284" t="s">
        <v>40</v>
      </c>
      <c r="E56" s="283" t="s">
        <v>40</v>
      </c>
      <c r="F56" s="285" t="s">
        <v>40</v>
      </c>
      <c r="G56" s="283" t="s">
        <v>40</v>
      </c>
      <c r="H56" s="284">
        <v>25302431.682054602</v>
      </c>
      <c r="I56" s="283">
        <v>0.194609861475217</v>
      </c>
      <c r="J56" s="284">
        <v>25302431.682054602</v>
      </c>
      <c r="K56" s="283">
        <v>0.19434201181800001</v>
      </c>
      <c r="L56" s="288" t="s">
        <v>1082</v>
      </c>
      <c r="M56" s="287" t="s">
        <v>1081</v>
      </c>
    </row>
    <row r="57" spans="1:13" ht="24" customHeight="1">
      <c r="A57" s="289" t="s">
        <v>1080</v>
      </c>
      <c r="B57" s="284">
        <v>106.003626</v>
      </c>
      <c r="C57" s="283">
        <v>1.2225060544968399E-3</v>
      </c>
      <c r="D57" s="290" t="s">
        <v>40</v>
      </c>
      <c r="E57" s="283" t="s">
        <v>40</v>
      </c>
      <c r="F57" s="285">
        <v>106.003626</v>
      </c>
      <c r="G57" s="283">
        <v>5.9156014000742805E-4</v>
      </c>
      <c r="H57" s="284" t="s">
        <v>40</v>
      </c>
      <c r="I57" s="283" t="s">
        <v>40</v>
      </c>
      <c r="J57" s="284">
        <v>106.003626</v>
      </c>
      <c r="K57" s="283">
        <v>8.1418885724939297E-7</v>
      </c>
      <c r="L57" s="288" t="s">
        <v>1080</v>
      </c>
      <c r="M57" s="287" t="s">
        <v>1080</v>
      </c>
    </row>
    <row r="58" spans="1:13" ht="24" customHeight="1">
      <c r="A58" s="289" t="s">
        <v>1079</v>
      </c>
      <c r="B58" s="284" t="s">
        <v>40</v>
      </c>
      <c r="C58" s="283" t="s">
        <v>40</v>
      </c>
      <c r="D58" s="284" t="s">
        <v>40</v>
      </c>
      <c r="E58" s="283" t="s">
        <v>40</v>
      </c>
      <c r="F58" s="285" t="s">
        <v>40</v>
      </c>
      <c r="G58" s="283" t="s">
        <v>40</v>
      </c>
      <c r="H58" s="284">
        <v>4989904.7608909002</v>
      </c>
      <c r="I58" s="283">
        <v>3.8379104684243902E-2</v>
      </c>
      <c r="J58" s="284">
        <v>4989904.7608909002</v>
      </c>
      <c r="K58" s="283">
        <v>3.8326281924102E-2</v>
      </c>
      <c r="L58" s="288" t="s">
        <v>1079</v>
      </c>
      <c r="M58" s="287" t="s">
        <v>1078</v>
      </c>
    </row>
    <row r="59" spans="1:13" ht="18.75" customHeight="1">
      <c r="A59" s="286" t="s">
        <v>1077</v>
      </c>
      <c r="B59" s="284">
        <v>45445.836759400001</v>
      </c>
      <c r="C59" s="283">
        <v>0.52411235998701899</v>
      </c>
      <c r="D59" s="284">
        <v>2140.1703241999999</v>
      </c>
      <c r="E59" s="283">
        <v>2.3141174957168501E-2</v>
      </c>
      <c r="F59" s="285">
        <v>47586.007083600001</v>
      </c>
      <c r="G59" s="283">
        <v>0.26555681229969302</v>
      </c>
      <c r="H59" s="284">
        <v>12653138.7149253</v>
      </c>
      <c r="I59" s="283">
        <v>9.7319720234034193E-2</v>
      </c>
      <c r="J59" s="284">
        <v>12700724.722008901</v>
      </c>
      <c r="K59" s="283">
        <v>9.7551271950372206E-2</v>
      </c>
      <c r="L59" s="282" t="s">
        <v>1077</v>
      </c>
      <c r="M59" s="281" t="s">
        <v>1076</v>
      </c>
    </row>
    <row r="60" spans="1:13" ht="24.75" customHeight="1">
      <c r="A60" s="286" t="s">
        <v>1075</v>
      </c>
      <c r="B60" s="284" t="s">
        <v>40</v>
      </c>
      <c r="C60" s="283" t="s">
        <v>40</v>
      </c>
      <c r="D60" s="284" t="s">
        <v>40</v>
      </c>
      <c r="E60" s="283" t="s">
        <v>40</v>
      </c>
      <c r="F60" s="285" t="s">
        <v>40</v>
      </c>
      <c r="G60" s="283" t="s">
        <v>40</v>
      </c>
      <c r="H60" s="284">
        <v>67789.814142899995</v>
      </c>
      <c r="I60" s="283">
        <v>5.2139519653903897E-4</v>
      </c>
      <c r="J60" s="284">
        <v>67789.814142899995</v>
      </c>
      <c r="K60" s="283">
        <v>5.2067757861562697E-4</v>
      </c>
      <c r="L60" s="282" t="s">
        <v>1075</v>
      </c>
      <c r="M60" s="281" t="s">
        <v>1075</v>
      </c>
    </row>
    <row r="61" spans="1:13" ht="18.75" customHeight="1">
      <c r="A61" s="286" t="s">
        <v>1074</v>
      </c>
      <c r="B61" s="284" t="s">
        <v>40</v>
      </c>
      <c r="C61" s="283" t="s">
        <v>40</v>
      </c>
      <c r="D61" s="284" t="s">
        <v>40</v>
      </c>
      <c r="E61" s="283" t="s">
        <v>40</v>
      </c>
      <c r="F61" s="285" t="s">
        <v>40</v>
      </c>
      <c r="G61" s="283" t="s">
        <v>40</v>
      </c>
      <c r="H61" s="284">
        <v>380513.1099401</v>
      </c>
      <c r="I61" s="283">
        <v>2.9266595616367899E-3</v>
      </c>
      <c r="J61" s="284">
        <v>380513.1099401</v>
      </c>
      <c r="K61" s="283">
        <v>2.9226314781962501E-3</v>
      </c>
      <c r="L61" s="282" t="s">
        <v>1074</v>
      </c>
      <c r="M61" s="281" t="s">
        <v>1074</v>
      </c>
    </row>
    <row r="62" spans="1:13" ht="24" customHeight="1">
      <c r="A62" s="277" t="s">
        <v>137</v>
      </c>
      <c r="B62" s="275">
        <v>2061.0959208999998</v>
      </c>
      <c r="C62" s="274">
        <v>2.3769962757679501E-2</v>
      </c>
      <c r="D62" s="275" t="s">
        <v>40</v>
      </c>
      <c r="E62" s="274" t="s">
        <v>40</v>
      </c>
      <c r="F62" s="276">
        <v>2061.0959208999998</v>
      </c>
      <c r="G62" s="274">
        <v>1.15020800471141E-2</v>
      </c>
      <c r="H62" s="275">
        <v>2729033.3101188</v>
      </c>
      <c r="I62" s="274">
        <v>2.09899507334762E-2</v>
      </c>
      <c r="J62" s="275">
        <v>2731094.4060396999</v>
      </c>
      <c r="K62" s="274">
        <v>2.09768921819115E-2</v>
      </c>
      <c r="L62" s="273" t="s">
        <v>137</v>
      </c>
      <c r="M62" s="272" t="s">
        <v>1073</v>
      </c>
    </row>
    <row r="63" spans="1:13" ht="24" customHeight="1">
      <c r="A63" s="277" t="s">
        <v>1072</v>
      </c>
      <c r="B63" s="275" t="s">
        <v>40</v>
      </c>
      <c r="C63" s="274" t="s">
        <v>40</v>
      </c>
      <c r="D63" s="275" t="s">
        <v>40</v>
      </c>
      <c r="E63" s="274" t="s">
        <v>40</v>
      </c>
      <c r="F63" s="276" t="s">
        <v>40</v>
      </c>
      <c r="G63" s="274" t="s">
        <v>40</v>
      </c>
      <c r="H63" s="275">
        <v>8700540.1746923998</v>
      </c>
      <c r="I63" s="274">
        <v>6.6918900895890296E-2</v>
      </c>
      <c r="J63" s="275">
        <v>8700540.1746923998</v>
      </c>
      <c r="K63" s="274">
        <v>6.6826797625632595E-2</v>
      </c>
      <c r="L63" s="273" t="s">
        <v>1072</v>
      </c>
      <c r="M63" s="272" t="s">
        <v>1071</v>
      </c>
    </row>
    <row r="64" spans="1:13" s="271" customFormat="1" ht="24" customHeight="1">
      <c r="A64" s="277" t="s">
        <v>1070</v>
      </c>
      <c r="B64" s="275" t="s">
        <v>40</v>
      </c>
      <c r="C64" s="274" t="s">
        <v>40</v>
      </c>
      <c r="D64" s="275" t="s">
        <v>40</v>
      </c>
      <c r="E64" s="274" t="s">
        <v>40</v>
      </c>
      <c r="F64" s="276" t="s">
        <v>40</v>
      </c>
      <c r="G64" s="274" t="s">
        <v>40</v>
      </c>
      <c r="H64" s="275">
        <v>129973.6657842</v>
      </c>
      <c r="I64" s="274">
        <v>9.9967297260321504E-4</v>
      </c>
      <c r="J64" s="275">
        <v>129973.6657842</v>
      </c>
      <c r="K64" s="274">
        <v>9.9829708105789107E-4</v>
      </c>
      <c r="L64" s="273" t="s">
        <v>1070</v>
      </c>
      <c r="M64" s="272" t="s">
        <v>1070</v>
      </c>
    </row>
    <row r="65" spans="1:13" ht="30" customHeight="1">
      <c r="A65" s="270" t="s">
        <v>1069</v>
      </c>
      <c r="B65" s="269">
        <v>86710.103078900007</v>
      </c>
      <c r="C65" s="325">
        <v>1</v>
      </c>
      <c r="D65" s="269">
        <v>92483.217821099999</v>
      </c>
      <c r="E65" s="325">
        <v>1</v>
      </c>
      <c r="F65" s="269">
        <v>179193.32089999999</v>
      </c>
      <c r="G65" s="325">
        <v>1</v>
      </c>
      <c r="H65" s="269">
        <v>130016184.638602</v>
      </c>
      <c r="I65" s="325">
        <v>1</v>
      </c>
      <c r="J65" s="269">
        <v>130195377.959502</v>
      </c>
      <c r="K65" s="325">
        <v>1</v>
      </c>
      <c r="L65" s="267" t="s">
        <v>1069</v>
      </c>
      <c r="M65" s="266" t="s">
        <v>1068</v>
      </c>
    </row>
    <row r="66" spans="1:13" ht="12.75">
      <c r="A66" s="265" t="s">
        <v>37</v>
      </c>
    </row>
    <row r="67" spans="1:13" ht="12.75">
      <c r="A67" s="264" t="s">
        <v>997</v>
      </c>
      <c r="B67" s="262"/>
      <c r="C67" s="262"/>
      <c r="D67" s="262"/>
      <c r="E67" s="262"/>
      <c r="F67" s="262"/>
      <c r="G67" s="262"/>
      <c r="H67" s="262"/>
      <c r="I67" s="262"/>
      <c r="J67" s="262"/>
      <c r="K67" s="262"/>
    </row>
    <row r="68" spans="1:13" ht="15">
      <c r="A68" s="263" t="s">
        <v>998</v>
      </c>
      <c r="B68" s="262"/>
      <c r="C68" s="262"/>
      <c r="D68" s="262"/>
      <c r="E68" s="262"/>
      <c r="F68" s="262"/>
      <c r="G68" s="262"/>
      <c r="H68" s="262"/>
      <c r="I68" s="262"/>
      <c r="J68" s="262"/>
    </row>
    <row r="72" spans="1:13">
      <c r="B72" s="262"/>
      <c r="C72" s="262"/>
      <c r="D72" s="262"/>
      <c r="E72" s="262"/>
      <c r="F72" s="262"/>
    </row>
    <row r="88" ht="12.75" customHeight="1"/>
    <row r="91" ht="23.25" customHeight="1"/>
    <row r="92" ht="34.5" customHeight="1"/>
    <row r="97" ht="45.75" customHeight="1"/>
    <row r="102" ht="23.25" customHeight="1"/>
    <row r="103" ht="34.5" customHeight="1"/>
    <row r="104" ht="34.5" customHeight="1"/>
    <row r="105" ht="45.75" customHeight="1"/>
    <row r="107" ht="57" customHeight="1"/>
    <row r="109" ht="34.5" customHeight="1"/>
    <row r="113" ht="45.75" customHeight="1"/>
    <row r="114" ht="34.5" customHeight="1"/>
    <row r="115" ht="34.5" customHeight="1"/>
    <row r="116" ht="45.75" customHeight="1"/>
    <row r="117" ht="68.25" customHeight="1"/>
    <row r="118" ht="34.5" customHeight="1"/>
    <row r="119" ht="45.75" customHeight="1"/>
    <row r="120" ht="34.5" customHeight="1"/>
    <row r="121" ht="45.75" customHeight="1"/>
    <row r="122" ht="34.5" customHeight="1"/>
    <row r="123" ht="34.5" customHeight="1"/>
    <row r="124" ht="34.5" customHeight="1"/>
    <row r="125" ht="45.75" customHeight="1"/>
    <row r="126" ht="23.25" customHeight="1"/>
    <row r="127" ht="57" customHeight="1"/>
    <row r="128" ht="23.25" customHeight="1"/>
    <row r="129" ht="23.25" customHeight="1"/>
    <row r="131" ht="34.5" customHeight="1"/>
    <row r="139" ht="12.75" customHeight="1"/>
    <row r="142" ht="34.5" customHeight="1"/>
    <row r="143" ht="23.25" customHeight="1"/>
    <row r="144" ht="57" customHeight="1"/>
    <row r="145" ht="45.75" customHeight="1"/>
    <row r="151" ht="113.25" customHeight="1"/>
    <row r="153" ht="34.5" customHeight="1"/>
    <row r="154" ht="45.75" customHeight="1"/>
    <row r="155" ht="12.75" customHeight="1"/>
  </sheetData>
  <mergeCells count="25">
    <mergeCell ref="M40:M42"/>
    <mergeCell ref="B41:C41"/>
    <mergeCell ref="D41:E41"/>
    <mergeCell ref="F41:G41"/>
    <mergeCell ref="A39:A43"/>
    <mergeCell ref="B39:G39"/>
    <mergeCell ref="A2:G2"/>
    <mergeCell ref="A3:G3"/>
    <mergeCell ref="A4:G4"/>
    <mergeCell ref="M7:M9"/>
    <mergeCell ref="B8:C8"/>
    <mergeCell ref="D8:E8"/>
    <mergeCell ref="F8:G8"/>
    <mergeCell ref="A6:A10"/>
    <mergeCell ref="B6:G6"/>
    <mergeCell ref="H6:K6"/>
    <mergeCell ref="L6:L10"/>
    <mergeCell ref="B7:G7"/>
    <mergeCell ref="H7:I8"/>
    <mergeCell ref="J7:K8"/>
    <mergeCell ref="H39:K39"/>
    <mergeCell ref="L39:L43"/>
    <mergeCell ref="B40:G40"/>
    <mergeCell ref="H40:I41"/>
    <mergeCell ref="J40:K41"/>
  </mergeCells>
  <pageMargins left="0.44" right="0.28999999999999998" top="0.75" bottom="0.7" header="0.5" footer="0.5"/>
  <pageSetup paperSize="9" scale="85" firstPageNumber="252" pageOrder="overThenDown" orientation="portrait" useFirstPageNumber="1" r:id="rId1"/>
  <headerFooter>
    <oddFooter>&amp;C&amp;"-,Regular"&amp;10&amp;P</oddFooter>
  </headerFooter>
  <rowBreaks count="1" manualBreakCount="1">
    <brk id="33" max="16383" man="1"/>
  </rowBreaks>
  <colBreaks count="1" manualBreakCount="1">
    <brk id="7" max="1048575" man="1"/>
  </colBreaks>
</worksheet>
</file>

<file path=xl/worksheets/sheet67.xml><?xml version="1.0" encoding="utf-8"?>
<worksheet xmlns="http://schemas.openxmlformats.org/spreadsheetml/2006/main" xmlns:r="http://schemas.openxmlformats.org/officeDocument/2006/relationships">
  <dimension ref="A1:M155"/>
  <sheetViews>
    <sheetView view="pageBreakPreview" zoomScale="75" zoomScaleSheetLayoutView="75" workbookViewId="0">
      <selection activeCell="I21" sqref="I21"/>
    </sheetView>
  </sheetViews>
  <sheetFormatPr defaultColWidth="8.85546875" defaultRowHeight="12"/>
  <cols>
    <col min="1" max="1" width="38.5703125" style="261" customWidth="1"/>
    <col min="2" max="2" width="12.85546875" style="261" customWidth="1"/>
    <col min="3" max="3" width="11.42578125" style="261" customWidth="1"/>
    <col min="4" max="4" width="14.7109375" style="261" customWidth="1"/>
    <col min="5" max="5" width="11.42578125" style="261" customWidth="1"/>
    <col min="6" max="6" width="11.7109375" style="261" customWidth="1"/>
    <col min="7" max="7" width="11.85546875" style="261" customWidth="1"/>
    <col min="8" max="8" width="14.85546875" style="261" customWidth="1"/>
    <col min="9" max="9" width="13.42578125" style="261" customWidth="1"/>
    <col min="10" max="10" width="15.5703125" style="261" customWidth="1"/>
    <col min="11" max="11" width="20.5703125" style="261" customWidth="1"/>
    <col min="12" max="12" width="48.42578125" style="261" customWidth="1"/>
    <col min="13" max="13" width="47.85546875" style="261" hidden="1" customWidth="1"/>
    <col min="14" max="250" width="10.28515625" style="261" customWidth="1"/>
    <col min="251" max="251" width="38.5703125" style="261" customWidth="1"/>
    <col min="252" max="252" width="8.7109375" style="261" customWidth="1"/>
    <col min="253" max="253" width="9.85546875" style="261" customWidth="1"/>
    <col min="254" max="254" width="8.85546875" style="261" customWidth="1"/>
    <col min="255" max="255" width="9.85546875" style="261" customWidth="1"/>
    <col min="256" max="16384" width="8.85546875" style="261"/>
  </cols>
  <sheetData>
    <row r="1" spans="1:13" ht="15">
      <c r="L1" s="303" t="s">
        <v>1143</v>
      </c>
    </row>
    <row r="2" spans="1:13" ht="15" customHeight="1">
      <c r="A2" s="1286" t="s">
        <v>1145</v>
      </c>
      <c r="B2" s="1286"/>
      <c r="C2" s="1286"/>
      <c r="D2" s="1286"/>
      <c r="E2" s="1286"/>
      <c r="F2" s="1286"/>
      <c r="G2" s="1286"/>
      <c r="H2" s="302"/>
      <c r="I2" s="271"/>
      <c r="J2" s="271"/>
      <c r="K2" s="271"/>
      <c r="M2" s="271"/>
    </row>
    <row r="3" spans="1:13" ht="15" customHeight="1">
      <c r="A3" s="1286" t="s">
        <v>1144</v>
      </c>
      <c r="B3" s="1286"/>
      <c r="C3" s="1286"/>
      <c r="D3" s="1286"/>
      <c r="E3" s="1286"/>
      <c r="F3" s="1286"/>
      <c r="G3" s="1286"/>
      <c r="H3" s="302"/>
      <c r="I3" s="271"/>
      <c r="J3" s="271"/>
      <c r="K3" s="271"/>
      <c r="L3" s="271"/>
    </row>
    <row r="4" spans="1:13" ht="15" customHeight="1">
      <c r="A4" s="1286" t="s">
        <v>1</v>
      </c>
      <c r="B4" s="1286"/>
      <c r="C4" s="1286"/>
      <c r="D4" s="1286"/>
      <c r="E4" s="1286"/>
      <c r="F4" s="1286"/>
      <c r="G4" s="1286"/>
      <c r="H4" s="301"/>
      <c r="I4" s="298"/>
      <c r="J4" s="298"/>
      <c r="K4" s="298"/>
      <c r="L4" s="298"/>
    </row>
    <row r="5" spans="1:13" ht="15" customHeight="1">
      <c r="L5" s="297" t="s">
        <v>54</v>
      </c>
    </row>
    <row r="6" spans="1:13" ht="15" customHeight="1">
      <c r="A6" s="1276" t="s">
        <v>1099</v>
      </c>
      <c r="B6" s="1289" t="s">
        <v>1103</v>
      </c>
      <c r="C6" s="1290"/>
      <c r="D6" s="1290"/>
      <c r="E6" s="1290"/>
      <c r="F6" s="1290"/>
      <c r="G6" s="1290"/>
      <c r="H6" s="1274" t="s">
        <v>1102</v>
      </c>
      <c r="I6" s="1274"/>
      <c r="J6" s="1274"/>
      <c r="K6" s="1275"/>
      <c r="L6" s="1276" t="s">
        <v>1099</v>
      </c>
    </row>
    <row r="7" spans="1:13" ht="20.100000000000001" customHeight="1">
      <c r="A7" s="1277"/>
      <c r="B7" s="1288" t="s">
        <v>1101</v>
      </c>
      <c r="C7" s="1288"/>
      <c r="D7" s="1288"/>
      <c r="E7" s="1288"/>
      <c r="F7" s="1288"/>
      <c r="G7" s="1288"/>
      <c r="H7" s="1288" t="s">
        <v>1100</v>
      </c>
      <c r="I7" s="1288"/>
      <c r="J7" s="1288" t="s">
        <v>1041</v>
      </c>
      <c r="K7" s="1288"/>
      <c r="L7" s="1277"/>
      <c r="M7" s="1283" t="s">
        <v>1099</v>
      </c>
    </row>
    <row r="8" spans="1:13" ht="20.100000000000001" customHeight="1">
      <c r="A8" s="1277"/>
      <c r="B8" s="1288" t="s">
        <v>1098</v>
      </c>
      <c r="C8" s="1288"/>
      <c r="D8" s="1288" t="s">
        <v>1097</v>
      </c>
      <c r="E8" s="1288"/>
      <c r="F8" s="1288" t="s">
        <v>205</v>
      </c>
      <c r="G8" s="1288"/>
      <c r="H8" s="1288"/>
      <c r="I8" s="1288"/>
      <c r="J8" s="1288"/>
      <c r="K8" s="1288"/>
      <c r="L8" s="1277"/>
      <c r="M8" s="1287"/>
    </row>
    <row r="9" spans="1:13" ht="50.1" customHeight="1">
      <c r="A9" s="1277"/>
      <c r="B9" s="295" t="s">
        <v>5</v>
      </c>
      <c r="C9" s="296" t="s">
        <v>6</v>
      </c>
      <c r="D9" s="295" t="s">
        <v>5</v>
      </c>
      <c r="E9" s="296" t="s">
        <v>6</v>
      </c>
      <c r="F9" s="295" t="s">
        <v>5</v>
      </c>
      <c r="G9" s="296" t="s">
        <v>6</v>
      </c>
      <c r="H9" s="295" t="s">
        <v>5</v>
      </c>
      <c r="I9" s="296" t="s">
        <v>6</v>
      </c>
      <c r="J9" s="295" t="s">
        <v>5</v>
      </c>
      <c r="K9" s="296" t="s">
        <v>6</v>
      </c>
      <c r="L9" s="1277"/>
      <c r="M9" s="1287"/>
    </row>
    <row r="10" spans="1:13" ht="20.100000000000001" customHeight="1">
      <c r="A10" s="1278"/>
      <c r="B10" s="295" t="s">
        <v>8</v>
      </c>
      <c r="C10" s="295" t="s">
        <v>9</v>
      </c>
      <c r="D10" s="295" t="s">
        <v>10</v>
      </c>
      <c r="E10" s="295" t="s">
        <v>11</v>
      </c>
      <c r="F10" s="295" t="s">
        <v>1096</v>
      </c>
      <c r="G10" s="295" t="s">
        <v>13</v>
      </c>
      <c r="H10" s="295" t="s">
        <v>14</v>
      </c>
      <c r="I10" s="295" t="s">
        <v>15</v>
      </c>
      <c r="J10" s="295" t="s">
        <v>1095</v>
      </c>
      <c r="K10" s="295" t="s">
        <v>1050</v>
      </c>
      <c r="L10" s="1278"/>
      <c r="M10" s="294"/>
    </row>
    <row r="11" spans="1:13" ht="5.0999999999999996" customHeight="1">
      <c r="A11" s="293"/>
      <c r="B11" s="293"/>
      <c r="C11" s="293"/>
      <c r="D11" s="293"/>
      <c r="E11" s="293"/>
      <c r="F11" s="293"/>
      <c r="G11" s="293"/>
      <c r="H11" s="293"/>
      <c r="I11" s="293"/>
      <c r="J11" s="293"/>
      <c r="K11" s="293"/>
      <c r="L11" s="293"/>
      <c r="M11" s="293"/>
    </row>
    <row r="12" spans="1:13" s="271" customFormat="1" ht="24" customHeight="1">
      <c r="A12" s="324" t="s">
        <v>1125</v>
      </c>
      <c r="B12" s="275" t="s">
        <v>40</v>
      </c>
      <c r="C12" s="274" t="s">
        <v>40</v>
      </c>
      <c r="D12" s="275" t="s">
        <v>40</v>
      </c>
      <c r="E12" s="274" t="s">
        <v>40</v>
      </c>
      <c r="F12" s="276" t="s">
        <v>40</v>
      </c>
      <c r="G12" s="274" t="s">
        <v>40</v>
      </c>
      <c r="H12" s="275">
        <v>1015782.3228419001</v>
      </c>
      <c r="I12" s="274">
        <v>2.1655732970324901E-2</v>
      </c>
      <c r="J12" s="275">
        <v>1015782.3228419001</v>
      </c>
      <c r="K12" s="274">
        <v>2.1655187766905701E-2</v>
      </c>
      <c r="L12" s="323" t="s">
        <v>1125</v>
      </c>
      <c r="M12" s="322" t="s">
        <v>1125</v>
      </c>
    </row>
    <row r="13" spans="1:13" ht="24" customHeight="1">
      <c r="A13" s="286" t="s">
        <v>61</v>
      </c>
      <c r="B13" s="284" t="s">
        <v>40</v>
      </c>
      <c r="C13" s="283" t="s">
        <v>40</v>
      </c>
      <c r="D13" s="284" t="s">
        <v>40</v>
      </c>
      <c r="E13" s="283" t="s">
        <v>40</v>
      </c>
      <c r="F13" s="285" t="s">
        <v>40</v>
      </c>
      <c r="G13" s="283" t="s">
        <v>40</v>
      </c>
      <c r="H13" s="284">
        <v>899857.91568420001</v>
      </c>
      <c r="I13" s="283">
        <v>1.9184309763109701E-2</v>
      </c>
      <c r="J13" s="284">
        <v>899857.91568420001</v>
      </c>
      <c r="K13" s="283">
        <v>1.9183826780091201E-2</v>
      </c>
      <c r="L13" s="282" t="s">
        <v>61</v>
      </c>
      <c r="M13" s="281" t="s">
        <v>61</v>
      </c>
    </row>
    <row r="14" spans="1:13" ht="24" customHeight="1">
      <c r="A14" s="286" t="s">
        <v>69</v>
      </c>
      <c r="B14" s="284" t="s">
        <v>40</v>
      </c>
      <c r="C14" s="283" t="s">
        <v>40</v>
      </c>
      <c r="D14" s="284" t="s">
        <v>40</v>
      </c>
      <c r="E14" s="283" t="s">
        <v>40</v>
      </c>
      <c r="F14" s="285" t="s">
        <v>40</v>
      </c>
      <c r="G14" s="321" t="s">
        <v>40</v>
      </c>
      <c r="H14" s="284">
        <v>115423.7305794</v>
      </c>
      <c r="I14" s="283">
        <v>2.4607491503425699E-3</v>
      </c>
      <c r="J14" s="284">
        <v>115423.7305794</v>
      </c>
      <c r="K14" s="283">
        <v>2.46068719867128E-3</v>
      </c>
      <c r="L14" s="282" t="s">
        <v>69</v>
      </c>
      <c r="M14" s="281" t="s">
        <v>69</v>
      </c>
    </row>
    <row r="15" spans="1:13" ht="24" customHeight="1">
      <c r="A15" s="286" t="s">
        <v>1124</v>
      </c>
      <c r="B15" s="284" t="s">
        <v>40</v>
      </c>
      <c r="C15" s="283" t="s">
        <v>40</v>
      </c>
      <c r="D15" s="284" t="s">
        <v>40</v>
      </c>
      <c r="E15" s="283" t="s">
        <v>40</v>
      </c>
      <c r="F15" s="285" t="s">
        <v>40</v>
      </c>
      <c r="G15" s="321" t="s">
        <v>40</v>
      </c>
      <c r="H15" s="284">
        <v>500.67657830000002</v>
      </c>
      <c r="I15" s="283">
        <v>1.06740568725651E-5</v>
      </c>
      <c r="J15" s="284">
        <v>500.67657830000002</v>
      </c>
      <c r="K15" s="283">
        <v>1.0673788143156999E-5</v>
      </c>
      <c r="L15" s="282" t="s">
        <v>1124</v>
      </c>
      <c r="M15" s="281" t="s">
        <v>1124</v>
      </c>
    </row>
    <row r="16" spans="1:13" s="271" customFormat="1" ht="24" customHeight="1">
      <c r="A16" s="277" t="s">
        <v>1123</v>
      </c>
      <c r="B16" s="275" t="s">
        <v>40</v>
      </c>
      <c r="C16" s="274" t="s">
        <v>40</v>
      </c>
      <c r="D16" s="275" t="s">
        <v>40</v>
      </c>
      <c r="E16" s="274" t="s">
        <v>40</v>
      </c>
      <c r="F16" s="276" t="s">
        <v>40</v>
      </c>
      <c r="G16" s="274" t="s">
        <v>40</v>
      </c>
      <c r="H16" s="275">
        <v>19170577.7299973</v>
      </c>
      <c r="I16" s="274">
        <v>0.40870263527148798</v>
      </c>
      <c r="J16" s="275">
        <v>19170577.7299973</v>
      </c>
      <c r="K16" s="274">
        <v>0.40869234579874297</v>
      </c>
      <c r="L16" s="273" t="s">
        <v>1123</v>
      </c>
      <c r="M16" s="272" t="s">
        <v>1123</v>
      </c>
    </row>
    <row r="17" spans="1:13" ht="30" customHeight="1">
      <c r="A17" s="289" t="s">
        <v>1122</v>
      </c>
      <c r="B17" s="275" t="s">
        <v>40</v>
      </c>
      <c r="C17" s="283" t="s">
        <v>40</v>
      </c>
      <c r="D17" s="275" t="s">
        <v>40</v>
      </c>
      <c r="E17" s="283" t="s">
        <v>40</v>
      </c>
      <c r="F17" s="276" t="s">
        <v>40</v>
      </c>
      <c r="G17" s="274" t="s">
        <v>40</v>
      </c>
      <c r="H17" s="275">
        <v>8281388.6900366005</v>
      </c>
      <c r="I17" s="274">
        <v>0.17655312369795401</v>
      </c>
      <c r="J17" s="275">
        <v>8281388.6900366005</v>
      </c>
      <c r="K17" s="274">
        <v>0.176548678807225</v>
      </c>
      <c r="L17" s="288" t="s">
        <v>1122</v>
      </c>
      <c r="M17" s="281" t="s">
        <v>1121</v>
      </c>
    </row>
    <row r="18" spans="1:13" ht="24" customHeight="1">
      <c r="A18" s="313" t="s">
        <v>1118</v>
      </c>
      <c r="B18" s="284" t="s">
        <v>40</v>
      </c>
      <c r="C18" s="283" t="s">
        <v>40</v>
      </c>
      <c r="D18" s="284" t="s">
        <v>40</v>
      </c>
      <c r="E18" s="283" t="s">
        <v>40</v>
      </c>
      <c r="F18" s="285" t="s">
        <v>40</v>
      </c>
      <c r="G18" s="283" t="s">
        <v>40</v>
      </c>
      <c r="H18" s="284">
        <v>5386316.7909204001</v>
      </c>
      <c r="I18" s="283">
        <v>0.114832317411675</v>
      </c>
      <c r="J18" s="284">
        <v>5386316.7909204001</v>
      </c>
      <c r="K18" s="283">
        <v>0.11482942640021999</v>
      </c>
      <c r="L18" s="310" t="s">
        <v>1118</v>
      </c>
      <c r="M18" s="309" t="s">
        <v>1118</v>
      </c>
    </row>
    <row r="19" spans="1:13" ht="24" customHeight="1">
      <c r="A19" s="313" t="s">
        <v>74</v>
      </c>
      <c r="B19" s="284" t="s">
        <v>40</v>
      </c>
      <c r="C19" s="312" t="s">
        <v>40</v>
      </c>
      <c r="D19" s="284" t="s">
        <v>40</v>
      </c>
      <c r="E19" s="312" t="s">
        <v>40</v>
      </c>
      <c r="F19" s="285" t="s">
        <v>40</v>
      </c>
      <c r="G19" s="283" t="s">
        <v>40</v>
      </c>
      <c r="H19" s="284">
        <v>1796893.3294470001</v>
      </c>
      <c r="I19" s="283">
        <v>3.8308445858551102E-2</v>
      </c>
      <c r="J19" s="284">
        <v>1796893.3294470001</v>
      </c>
      <c r="K19" s="283">
        <v>3.8307481407442702E-2</v>
      </c>
      <c r="L19" s="310" t="s">
        <v>74</v>
      </c>
      <c r="M19" s="309" t="s">
        <v>74</v>
      </c>
    </row>
    <row r="20" spans="1:13" ht="24" customHeight="1">
      <c r="A20" s="313" t="s">
        <v>1117</v>
      </c>
      <c r="B20" s="284" t="s">
        <v>40</v>
      </c>
      <c r="C20" s="284" t="s">
        <v>40</v>
      </c>
      <c r="D20" s="284" t="s">
        <v>40</v>
      </c>
      <c r="E20" s="284" t="s">
        <v>40</v>
      </c>
      <c r="F20" s="285" t="s">
        <v>40</v>
      </c>
      <c r="G20" s="284" t="s">
        <v>40</v>
      </c>
      <c r="H20" s="284">
        <v>2185.2319216999999</v>
      </c>
      <c r="I20" s="283">
        <v>4.6587539387541203E-5</v>
      </c>
      <c r="J20" s="284">
        <v>2185.2319216999999</v>
      </c>
      <c r="K20" s="283">
        <v>4.6586366502476403E-5</v>
      </c>
      <c r="L20" s="310" t="s">
        <v>1117</v>
      </c>
      <c r="M20" s="309" t="s">
        <v>1117</v>
      </c>
    </row>
    <row r="21" spans="1:13" ht="24" customHeight="1">
      <c r="A21" s="313" t="s">
        <v>1116</v>
      </c>
      <c r="B21" s="284" t="s">
        <v>40</v>
      </c>
      <c r="C21" s="312" t="s">
        <v>40</v>
      </c>
      <c r="D21" s="284" t="s">
        <v>40</v>
      </c>
      <c r="E21" s="312" t="s">
        <v>40</v>
      </c>
      <c r="F21" s="285" t="s">
        <v>40</v>
      </c>
      <c r="G21" s="283" t="s">
        <v>40</v>
      </c>
      <c r="H21" s="284">
        <v>1095993.3377475</v>
      </c>
      <c r="I21" s="283">
        <v>2.3365772888340599E-2</v>
      </c>
      <c r="J21" s="284">
        <v>1095993.3377475</v>
      </c>
      <c r="K21" s="283">
        <v>2.3365184633060199E-2</v>
      </c>
      <c r="L21" s="310" t="s">
        <v>1116</v>
      </c>
      <c r="M21" s="309" t="s">
        <v>1116</v>
      </c>
    </row>
    <row r="22" spans="1:13" s="271" customFormat="1" ht="36.75" customHeight="1">
      <c r="A22" s="289" t="s">
        <v>1120</v>
      </c>
      <c r="B22" s="275" t="s">
        <v>40</v>
      </c>
      <c r="C22" s="315" t="s">
        <v>40</v>
      </c>
      <c r="D22" s="275" t="s">
        <v>40</v>
      </c>
      <c r="E22" s="315" t="s">
        <v>40</v>
      </c>
      <c r="F22" s="276" t="s">
        <v>40</v>
      </c>
      <c r="G22" s="274" t="s">
        <v>40</v>
      </c>
      <c r="H22" s="275">
        <v>10889189.039960699</v>
      </c>
      <c r="I22" s="274">
        <v>0.232149511573534</v>
      </c>
      <c r="J22" s="275">
        <v>10889189.039960699</v>
      </c>
      <c r="K22" s="274">
        <v>0.23214366699151801</v>
      </c>
      <c r="L22" s="288" t="s">
        <v>1120</v>
      </c>
      <c r="M22" s="287" t="s">
        <v>1119</v>
      </c>
    </row>
    <row r="23" spans="1:13" ht="24" customHeight="1">
      <c r="A23" s="313" t="s">
        <v>1118</v>
      </c>
      <c r="B23" s="284" t="s">
        <v>40</v>
      </c>
      <c r="C23" s="314" t="s">
        <v>40</v>
      </c>
      <c r="D23" s="284" t="s">
        <v>40</v>
      </c>
      <c r="E23" s="314" t="s">
        <v>40</v>
      </c>
      <c r="F23" s="292" t="s">
        <v>40</v>
      </c>
      <c r="G23" s="283" t="s">
        <v>40</v>
      </c>
      <c r="H23" s="311">
        <v>8108487.5507803997</v>
      </c>
      <c r="I23" s="283">
        <v>0.172866998415205</v>
      </c>
      <c r="J23" s="311">
        <v>8108487.5507803997</v>
      </c>
      <c r="K23" s="283">
        <v>0.17286264632614201</v>
      </c>
      <c r="L23" s="310" t="s">
        <v>1118</v>
      </c>
      <c r="M23" s="309" t="s">
        <v>1118</v>
      </c>
    </row>
    <row r="24" spans="1:13" ht="24" customHeight="1">
      <c r="A24" s="313" t="s">
        <v>74</v>
      </c>
      <c r="B24" s="284" t="s">
        <v>40</v>
      </c>
      <c r="C24" s="312" t="s">
        <v>40</v>
      </c>
      <c r="D24" s="284" t="s">
        <v>40</v>
      </c>
      <c r="E24" s="312" t="s">
        <v>40</v>
      </c>
      <c r="F24" s="292" t="s">
        <v>40</v>
      </c>
      <c r="G24" s="283" t="s">
        <v>40</v>
      </c>
      <c r="H24" s="311">
        <v>1734686.3374216</v>
      </c>
      <c r="I24" s="283">
        <v>3.69822384833133E-2</v>
      </c>
      <c r="J24" s="311">
        <v>1734686.3374216</v>
      </c>
      <c r="K24" s="283">
        <v>3.6981307420721303E-2</v>
      </c>
      <c r="L24" s="310" t="s">
        <v>74</v>
      </c>
      <c r="M24" s="309" t="s">
        <v>74</v>
      </c>
    </row>
    <row r="25" spans="1:13" ht="24" customHeight="1">
      <c r="A25" s="313" t="s">
        <v>1117</v>
      </c>
      <c r="B25" s="284" t="s">
        <v>40</v>
      </c>
      <c r="C25" s="284" t="s">
        <v>40</v>
      </c>
      <c r="D25" s="284" t="s">
        <v>40</v>
      </c>
      <c r="E25" s="284" t="s">
        <v>40</v>
      </c>
      <c r="F25" s="276" t="s">
        <v>40</v>
      </c>
      <c r="G25" s="275" t="s">
        <v>40</v>
      </c>
      <c r="H25" s="311">
        <v>4967.6295025999998</v>
      </c>
      <c r="I25" s="283">
        <v>1.0590621197545399E-4</v>
      </c>
      <c r="J25" s="311">
        <v>4967.6295025999998</v>
      </c>
      <c r="K25" s="283">
        <v>1.05903545687088E-4</v>
      </c>
      <c r="L25" s="310" t="s">
        <v>1117</v>
      </c>
      <c r="M25" s="309" t="s">
        <v>1117</v>
      </c>
    </row>
    <row r="26" spans="1:13" ht="24" customHeight="1">
      <c r="A26" s="313" t="s">
        <v>1116</v>
      </c>
      <c r="B26" s="284" t="s">
        <v>40</v>
      </c>
      <c r="C26" s="312" t="s">
        <v>40</v>
      </c>
      <c r="D26" s="284" t="s">
        <v>40</v>
      </c>
      <c r="E26" s="312" t="s">
        <v>40</v>
      </c>
      <c r="F26" s="285" t="s">
        <v>40</v>
      </c>
      <c r="G26" s="312" t="s">
        <v>40</v>
      </c>
      <c r="H26" s="311">
        <v>1041047.5222561</v>
      </c>
      <c r="I26" s="283">
        <v>2.2194368463040699E-2</v>
      </c>
      <c r="J26" s="311">
        <v>1041047.5222561</v>
      </c>
      <c r="K26" s="283">
        <v>2.2193809698967001E-2</v>
      </c>
      <c r="L26" s="310" t="s">
        <v>1116</v>
      </c>
      <c r="M26" s="309" t="s">
        <v>1116</v>
      </c>
    </row>
    <row r="27" spans="1:13" s="271" customFormat="1" ht="24" customHeight="1">
      <c r="A27" s="277" t="s">
        <v>1115</v>
      </c>
      <c r="B27" s="275" t="s">
        <v>40</v>
      </c>
      <c r="C27" s="274" t="s">
        <v>40</v>
      </c>
      <c r="D27" s="275" t="s">
        <v>40</v>
      </c>
      <c r="E27" s="274" t="s">
        <v>40</v>
      </c>
      <c r="F27" s="276" t="s">
        <v>40</v>
      </c>
      <c r="G27" s="274" t="s">
        <v>40</v>
      </c>
      <c r="H27" s="275">
        <v>3324022.6060470999</v>
      </c>
      <c r="I27" s="274">
        <v>7.0865720268183205E-2</v>
      </c>
      <c r="J27" s="275">
        <v>3324022.6060470999</v>
      </c>
      <c r="K27" s="274">
        <v>7.08639361571098E-2</v>
      </c>
      <c r="L27" s="273" t="s">
        <v>1115</v>
      </c>
      <c r="M27" s="272" t="s">
        <v>1115</v>
      </c>
    </row>
    <row r="28" spans="1:13" ht="30" customHeight="1">
      <c r="A28" s="289" t="s">
        <v>1114</v>
      </c>
      <c r="B28" s="284" t="s">
        <v>40</v>
      </c>
      <c r="C28" s="283" t="s">
        <v>40</v>
      </c>
      <c r="D28" s="284" t="s">
        <v>40</v>
      </c>
      <c r="E28" s="283" t="s">
        <v>40</v>
      </c>
      <c r="F28" s="285" t="s">
        <v>40</v>
      </c>
      <c r="G28" s="283" t="s">
        <v>40</v>
      </c>
      <c r="H28" s="284">
        <v>1430744.3034923</v>
      </c>
      <c r="I28" s="283">
        <v>3.0502417583481701E-2</v>
      </c>
      <c r="J28" s="284">
        <v>1430744.3034923</v>
      </c>
      <c r="K28" s="283">
        <v>3.0501649656467501E-2</v>
      </c>
      <c r="L28" s="288" t="s">
        <v>1114</v>
      </c>
      <c r="M28" s="281" t="s">
        <v>1113</v>
      </c>
    </row>
    <row r="29" spans="1:13" ht="30" customHeight="1">
      <c r="A29" s="289" t="s">
        <v>1112</v>
      </c>
      <c r="B29" s="284" t="s">
        <v>40</v>
      </c>
      <c r="C29" s="283" t="s">
        <v>40</v>
      </c>
      <c r="D29" s="284" t="s">
        <v>40</v>
      </c>
      <c r="E29" s="283" t="s">
        <v>40</v>
      </c>
      <c r="F29" s="285" t="s">
        <v>40</v>
      </c>
      <c r="G29" s="283" t="s">
        <v>40</v>
      </c>
      <c r="H29" s="284">
        <v>678346.3044435</v>
      </c>
      <c r="I29" s="283">
        <v>1.4461844924940201E-2</v>
      </c>
      <c r="J29" s="284">
        <v>678346.3044435</v>
      </c>
      <c r="K29" s="283">
        <v>1.4461480834409899E-2</v>
      </c>
      <c r="L29" s="288" t="s">
        <v>1112</v>
      </c>
      <c r="M29" s="281" t="s">
        <v>1111</v>
      </c>
    </row>
    <row r="30" spans="1:13" ht="30" customHeight="1">
      <c r="A30" s="289" t="s">
        <v>1110</v>
      </c>
      <c r="B30" s="284" t="s">
        <v>40</v>
      </c>
      <c r="C30" s="283" t="s">
        <v>40</v>
      </c>
      <c r="D30" s="284" t="s">
        <v>40</v>
      </c>
      <c r="E30" s="283" t="s">
        <v>40</v>
      </c>
      <c r="F30" s="285" t="s">
        <v>40</v>
      </c>
      <c r="G30" s="283" t="s">
        <v>40</v>
      </c>
      <c r="H30" s="284">
        <v>97749.605599300005</v>
      </c>
      <c r="I30" s="283">
        <v>2.0839497884651498E-3</v>
      </c>
      <c r="J30" s="284">
        <v>97749.605599300005</v>
      </c>
      <c r="K30" s="283">
        <v>2.0838973230717299E-3</v>
      </c>
      <c r="L30" s="288" t="s">
        <v>1110</v>
      </c>
      <c r="M30" s="281" t="s">
        <v>1109</v>
      </c>
    </row>
    <row r="31" spans="1:13" ht="30" customHeight="1">
      <c r="A31" s="289" t="s">
        <v>1108</v>
      </c>
      <c r="B31" s="284" t="s">
        <v>40</v>
      </c>
      <c r="C31" s="283" t="s">
        <v>40</v>
      </c>
      <c r="D31" s="284" t="s">
        <v>40</v>
      </c>
      <c r="E31" s="283" t="s">
        <v>40</v>
      </c>
      <c r="F31" s="285" t="s">
        <v>40</v>
      </c>
      <c r="G31" s="283" t="s">
        <v>40</v>
      </c>
      <c r="H31" s="284">
        <v>284290.67038790003</v>
      </c>
      <c r="I31" s="283">
        <v>6.0608682642267599E-3</v>
      </c>
      <c r="J31" s="284">
        <v>284290.67038790003</v>
      </c>
      <c r="K31" s="283">
        <v>6.0607156761750998E-3</v>
      </c>
      <c r="L31" s="288" t="s">
        <v>1108</v>
      </c>
      <c r="M31" s="287" t="s">
        <v>1107</v>
      </c>
    </row>
    <row r="32" spans="1:13" ht="30" customHeight="1">
      <c r="A32" s="289" t="s">
        <v>84</v>
      </c>
      <c r="B32" s="284" t="s">
        <v>40</v>
      </c>
      <c r="C32" s="283" t="s">
        <v>40</v>
      </c>
      <c r="D32" s="284" t="s">
        <v>40</v>
      </c>
      <c r="E32" s="283" t="s">
        <v>40</v>
      </c>
      <c r="F32" s="285" t="s">
        <v>40</v>
      </c>
      <c r="G32" s="283" t="s">
        <v>40</v>
      </c>
      <c r="H32" s="284">
        <v>133627.92766340001</v>
      </c>
      <c r="I32" s="283">
        <v>2.84884926010558E-3</v>
      </c>
      <c r="J32" s="284">
        <v>133627.92766340001</v>
      </c>
      <c r="K32" s="283">
        <v>2.8487775376494799E-3</v>
      </c>
      <c r="L32" s="288" t="s">
        <v>84</v>
      </c>
      <c r="M32" s="281" t="s">
        <v>1106</v>
      </c>
    </row>
    <row r="33" spans="1:13" ht="5.0999999999999996" customHeight="1">
      <c r="A33" s="308"/>
      <c r="B33" s="306"/>
      <c r="C33" s="307"/>
      <c r="D33" s="306"/>
      <c r="E33" s="307"/>
      <c r="F33" s="306"/>
      <c r="G33" s="307"/>
      <c r="H33" s="306"/>
      <c r="I33" s="305"/>
      <c r="J33" s="306"/>
      <c r="K33" s="305"/>
      <c r="L33" s="304"/>
      <c r="M33" s="281"/>
    </row>
    <row r="34" spans="1:13" ht="15">
      <c r="G34" s="303" t="s">
        <v>1143</v>
      </c>
      <c r="L34" s="303" t="s">
        <v>1142</v>
      </c>
    </row>
    <row r="35" spans="1:13" ht="15" customHeight="1">
      <c r="B35" s="271"/>
      <c r="C35" s="271"/>
      <c r="D35" s="271"/>
      <c r="E35" s="271"/>
      <c r="F35" s="271"/>
      <c r="G35" s="300"/>
      <c r="H35" s="302"/>
      <c r="I35" s="271"/>
      <c r="J35" s="271"/>
      <c r="K35" s="271"/>
      <c r="M35" s="271"/>
    </row>
    <row r="36" spans="1:13" ht="15" customHeight="1">
      <c r="B36" s="271"/>
      <c r="C36" s="271"/>
      <c r="D36" s="271"/>
      <c r="E36" s="271"/>
      <c r="F36" s="271"/>
      <c r="G36" s="300"/>
      <c r="H36" s="302"/>
      <c r="I36" s="271"/>
      <c r="J36" s="271"/>
      <c r="K36" s="271"/>
      <c r="L36" s="271"/>
    </row>
    <row r="37" spans="1:13" ht="15" customHeight="1">
      <c r="B37" s="271"/>
      <c r="C37" s="271"/>
      <c r="D37" s="271"/>
      <c r="E37" s="271"/>
      <c r="F37" s="271"/>
      <c r="G37" s="300"/>
      <c r="H37" s="301"/>
      <c r="I37" s="298"/>
      <c r="J37" s="298"/>
      <c r="K37" s="298"/>
    </row>
    <row r="38" spans="1:13" ht="12" customHeight="1">
      <c r="B38" s="271"/>
      <c r="C38" s="271"/>
      <c r="D38" s="271"/>
      <c r="E38" s="271"/>
      <c r="F38" s="271"/>
      <c r="G38" s="300"/>
      <c r="H38" s="299"/>
      <c r="I38" s="298"/>
      <c r="J38" s="298"/>
      <c r="K38" s="298"/>
      <c r="L38" s="297" t="s">
        <v>54</v>
      </c>
    </row>
    <row r="39" spans="1:13" ht="15" customHeight="1">
      <c r="A39" s="1276" t="s">
        <v>1099</v>
      </c>
      <c r="B39" s="1289" t="s">
        <v>1103</v>
      </c>
      <c r="C39" s="1290"/>
      <c r="D39" s="1290"/>
      <c r="E39" s="1290"/>
      <c r="F39" s="1290"/>
      <c r="G39" s="1290"/>
      <c r="H39" s="1274" t="s">
        <v>1102</v>
      </c>
      <c r="I39" s="1274"/>
      <c r="J39" s="1274"/>
      <c r="K39" s="1275"/>
      <c r="L39" s="1276" t="s">
        <v>1099</v>
      </c>
    </row>
    <row r="40" spans="1:13" ht="20.100000000000001" customHeight="1">
      <c r="A40" s="1277"/>
      <c r="B40" s="1288" t="s">
        <v>1101</v>
      </c>
      <c r="C40" s="1288"/>
      <c r="D40" s="1288"/>
      <c r="E40" s="1288"/>
      <c r="F40" s="1288"/>
      <c r="G40" s="1288"/>
      <c r="H40" s="1288" t="s">
        <v>1100</v>
      </c>
      <c r="I40" s="1288"/>
      <c r="J40" s="1288" t="s">
        <v>1041</v>
      </c>
      <c r="K40" s="1288"/>
      <c r="L40" s="1277"/>
      <c r="M40" s="1283" t="s">
        <v>1099</v>
      </c>
    </row>
    <row r="41" spans="1:13" ht="20.100000000000001" customHeight="1">
      <c r="A41" s="1277"/>
      <c r="B41" s="1288" t="s">
        <v>1098</v>
      </c>
      <c r="C41" s="1288"/>
      <c r="D41" s="1288" t="s">
        <v>1097</v>
      </c>
      <c r="E41" s="1288"/>
      <c r="F41" s="1288" t="s">
        <v>205</v>
      </c>
      <c r="G41" s="1288"/>
      <c r="H41" s="1288"/>
      <c r="I41" s="1288"/>
      <c r="J41" s="1288"/>
      <c r="K41" s="1288"/>
      <c r="L41" s="1277"/>
      <c r="M41" s="1287"/>
    </row>
    <row r="42" spans="1:13" ht="50.1" customHeight="1">
      <c r="A42" s="1277"/>
      <c r="B42" s="295" t="s">
        <v>5</v>
      </c>
      <c r="C42" s="296" t="s">
        <v>6</v>
      </c>
      <c r="D42" s="295" t="s">
        <v>5</v>
      </c>
      <c r="E42" s="296" t="s">
        <v>6</v>
      </c>
      <c r="F42" s="295" t="s">
        <v>5</v>
      </c>
      <c r="G42" s="296" t="s">
        <v>6</v>
      </c>
      <c r="H42" s="295" t="s">
        <v>5</v>
      </c>
      <c r="I42" s="296" t="s">
        <v>6</v>
      </c>
      <c r="J42" s="295" t="s">
        <v>5</v>
      </c>
      <c r="K42" s="296" t="s">
        <v>6</v>
      </c>
      <c r="L42" s="1277"/>
      <c r="M42" s="1287"/>
    </row>
    <row r="43" spans="1:13" ht="20.100000000000001" customHeight="1">
      <c r="A43" s="1278"/>
      <c r="B43" s="295" t="s">
        <v>8</v>
      </c>
      <c r="C43" s="295" t="s">
        <v>9</v>
      </c>
      <c r="D43" s="295" t="s">
        <v>10</v>
      </c>
      <c r="E43" s="295" t="s">
        <v>11</v>
      </c>
      <c r="F43" s="295" t="s">
        <v>1096</v>
      </c>
      <c r="G43" s="295" t="s">
        <v>13</v>
      </c>
      <c r="H43" s="295" t="s">
        <v>14</v>
      </c>
      <c r="I43" s="295" t="s">
        <v>15</v>
      </c>
      <c r="J43" s="295" t="s">
        <v>1095</v>
      </c>
      <c r="K43" s="295" t="s">
        <v>1050</v>
      </c>
      <c r="L43" s="1278"/>
      <c r="M43" s="294"/>
    </row>
    <row r="44" spans="1:13" ht="5.0999999999999996" customHeight="1">
      <c r="A44" s="293"/>
      <c r="B44" s="293"/>
      <c r="C44" s="293"/>
      <c r="D44" s="293"/>
      <c r="E44" s="293"/>
      <c r="F44" s="293"/>
      <c r="G44" s="293"/>
      <c r="H44" s="293"/>
      <c r="I44" s="293"/>
      <c r="J44" s="293"/>
      <c r="K44" s="293"/>
      <c r="L44" s="293"/>
      <c r="M44" s="293"/>
    </row>
    <row r="45" spans="1:13" ht="35.25" customHeight="1">
      <c r="A45" s="289" t="s">
        <v>1094</v>
      </c>
      <c r="B45" s="284" t="s">
        <v>40</v>
      </c>
      <c r="C45" s="283" t="s">
        <v>40</v>
      </c>
      <c r="D45" s="284" t="s">
        <v>40</v>
      </c>
      <c r="E45" s="283" t="s">
        <v>40</v>
      </c>
      <c r="F45" s="285" t="s">
        <v>40</v>
      </c>
      <c r="G45" s="283" t="s">
        <v>40</v>
      </c>
      <c r="H45" s="284">
        <v>589439.94968640001</v>
      </c>
      <c r="I45" s="283">
        <v>1.25664267485359E-2</v>
      </c>
      <c r="J45" s="284">
        <v>589439.94968640001</v>
      </c>
      <c r="K45" s="283">
        <v>1.25661103769386E-2</v>
      </c>
      <c r="L45" s="288" t="s">
        <v>1094</v>
      </c>
      <c r="M45" s="287" t="s">
        <v>1093</v>
      </c>
    </row>
    <row r="46" spans="1:13" s="271" customFormat="1" ht="24" customHeight="1">
      <c r="A46" s="289" t="s">
        <v>1092</v>
      </c>
      <c r="B46" s="275" t="s">
        <v>40</v>
      </c>
      <c r="C46" s="283" t="s">
        <v>40</v>
      </c>
      <c r="D46" s="275" t="s">
        <v>40</v>
      </c>
      <c r="E46" s="283" t="s">
        <v>40</v>
      </c>
      <c r="F46" s="276" t="s">
        <v>40</v>
      </c>
      <c r="G46" s="283" t="s">
        <v>40</v>
      </c>
      <c r="H46" s="284">
        <v>2222.7903491000002</v>
      </c>
      <c r="I46" s="283">
        <v>4.73882574708055E-5</v>
      </c>
      <c r="J46" s="284">
        <v>2222.7903491000002</v>
      </c>
      <c r="K46" s="283">
        <v>4.7387064426910901E-5</v>
      </c>
      <c r="L46" s="288" t="s">
        <v>1092</v>
      </c>
      <c r="M46" s="287" t="s">
        <v>1092</v>
      </c>
    </row>
    <row r="47" spans="1:13" ht="24" customHeight="1">
      <c r="A47" s="286" t="s">
        <v>1091</v>
      </c>
      <c r="B47" s="284" t="s">
        <v>40</v>
      </c>
      <c r="C47" s="283" t="s">
        <v>40</v>
      </c>
      <c r="D47" s="284" t="s">
        <v>40</v>
      </c>
      <c r="E47" s="283" t="s">
        <v>40</v>
      </c>
      <c r="F47" s="285" t="s">
        <v>40</v>
      </c>
      <c r="G47" s="283" t="s">
        <v>40</v>
      </c>
      <c r="H47" s="284" t="s">
        <v>40</v>
      </c>
      <c r="I47" s="283" t="s">
        <v>40</v>
      </c>
      <c r="J47" s="284" t="s">
        <v>40</v>
      </c>
      <c r="K47" s="283" t="s">
        <v>40</v>
      </c>
      <c r="L47" s="282" t="s">
        <v>1091</v>
      </c>
      <c r="M47" s="281" t="s">
        <v>1091</v>
      </c>
    </row>
    <row r="48" spans="1:13" ht="30" customHeight="1">
      <c r="A48" s="289" t="s">
        <v>1090</v>
      </c>
      <c r="B48" s="284" t="s">
        <v>40</v>
      </c>
      <c r="C48" s="283" t="s">
        <v>40</v>
      </c>
      <c r="D48" s="284" t="s">
        <v>40</v>
      </c>
      <c r="E48" s="283" t="s">
        <v>40</v>
      </c>
      <c r="F48" s="285" t="s">
        <v>40</v>
      </c>
      <c r="G48" s="283" t="s">
        <v>40</v>
      </c>
      <c r="H48" s="284">
        <v>107406.34662520001</v>
      </c>
      <c r="I48" s="283">
        <v>2.2898244136854398E-3</v>
      </c>
      <c r="J48" s="284">
        <v>107406.34662520001</v>
      </c>
      <c r="K48" s="283">
        <v>2.2897667652049401E-3</v>
      </c>
      <c r="L48" s="288" t="s">
        <v>1090</v>
      </c>
      <c r="M48" s="281" t="s">
        <v>1089</v>
      </c>
    </row>
    <row r="49" spans="1:13" s="271" customFormat="1" ht="24" customHeight="1">
      <c r="A49" s="286" t="s">
        <v>1088</v>
      </c>
      <c r="B49" s="284" t="s">
        <v>40</v>
      </c>
      <c r="C49" s="283" t="s">
        <v>40</v>
      </c>
      <c r="D49" s="284" t="s">
        <v>40</v>
      </c>
      <c r="E49" s="283" t="s">
        <v>40</v>
      </c>
      <c r="F49" s="292" t="s">
        <v>40</v>
      </c>
      <c r="G49" s="283" t="s">
        <v>40</v>
      </c>
      <c r="H49" s="284">
        <v>194.70779999999999</v>
      </c>
      <c r="I49" s="283">
        <v>4.1510272715148403E-6</v>
      </c>
      <c r="J49" s="284">
        <v>194.70779999999999</v>
      </c>
      <c r="K49" s="283">
        <v>4.1509227655041403E-6</v>
      </c>
      <c r="L49" s="282" t="s">
        <v>1088</v>
      </c>
      <c r="M49" s="281" t="s">
        <v>1087</v>
      </c>
    </row>
    <row r="50" spans="1:13" ht="24" customHeight="1">
      <c r="A50" s="289" t="s">
        <v>90</v>
      </c>
      <c r="B50" s="284" t="s">
        <v>40</v>
      </c>
      <c r="C50" s="283" t="s">
        <v>40</v>
      </c>
      <c r="D50" s="284" t="s">
        <v>40</v>
      </c>
      <c r="E50" s="283" t="s">
        <v>40</v>
      </c>
      <c r="F50" s="285" t="s">
        <v>40</v>
      </c>
      <c r="G50" s="283" t="s">
        <v>40</v>
      </c>
      <c r="H50" s="284" t="s">
        <v>40</v>
      </c>
      <c r="I50" s="283" t="s">
        <v>40</v>
      </c>
      <c r="J50" s="284" t="s">
        <v>40</v>
      </c>
      <c r="K50" s="283" t="s">
        <v>40</v>
      </c>
      <c r="L50" s="288" t="s">
        <v>90</v>
      </c>
      <c r="M50" s="287" t="s">
        <v>90</v>
      </c>
    </row>
    <row r="51" spans="1:13" s="271" customFormat="1" ht="24" customHeight="1">
      <c r="A51" s="277" t="s">
        <v>1086</v>
      </c>
      <c r="B51" s="275" t="s">
        <v>40</v>
      </c>
      <c r="C51" s="274" t="s">
        <v>40</v>
      </c>
      <c r="D51" s="275" t="s">
        <v>40</v>
      </c>
      <c r="E51" s="274" t="s">
        <v>40</v>
      </c>
      <c r="F51" s="276" t="s">
        <v>40</v>
      </c>
      <c r="G51" s="274" t="s">
        <v>40</v>
      </c>
      <c r="H51" s="275">
        <v>214130.23168649999</v>
      </c>
      <c r="I51" s="274">
        <v>4.5650992481372299E-3</v>
      </c>
      <c r="J51" s="275">
        <v>214130.23168649999</v>
      </c>
      <c r="K51" s="274">
        <v>4.56498431747556E-3</v>
      </c>
      <c r="L51" s="273" t="s">
        <v>1086</v>
      </c>
      <c r="M51" s="272" t="s">
        <v>1086</v>
      </c>
    </row>
    <row r="52" spans="1:13" ht="40.5" customHeight="1">
      <c r="A52" s="289" t="s">
        <v>1085</v>
      </c>
      <c r="B52" s="284" t="s">
        <v>40</v>
      </c>
      <c r="C52" s="283" t="s">
        <v>40</v>
      </c>
      <c r="D52" s="284" t="s">
        <v>40</v>
      </c>
      <c r="E52" s="283" t="s">
        <v>40</v>
      </c>
      <c r="F52" s="285" t="s">
        <v>40</v>
      </c>
      <c r="G52" s="283" t="s">
        <v>40</v>
      </c>
      <c r="H52" s="284">
        <v>158211.57518009999</v>
      </c>
      <c r="I52" s="283">
        <v>3.37295456700716E-3</v>
      </c>
      <c r="J52" s="284">
        <v>158211.57518009999</v>
      </c>
      <c r="K52" s="283">
        <v>3.3728696497076498E-3</v>
      </c>
      <c r="L52" s="288" t="s">
        <v>1085</v>
      </c>
      <c r="M52" s="287" t="s">
        <v>1084</v>
      </c>
    </row>
    <row r="53" spans="1:13" ht="30" customHeight="1">
      <c r="A53" s="289" t="s">
        <v>93</v>
      </c>
      <c r="B53" s="284" t="s">
        <v>40</v>
      </c>
      <c r="C53" s="283" t="s">
        <v>40</v>
      </c>
      <c r="D53" s="284" t="s">
        <v>40</v>
      </c>
      <c r="E53" s="283" t="s">
        <v>40</v>
      </c>
      <c r="F53" s="285" t="s">
        <v>40</v>
      </c>
      <c r="G53" s="283" t="s">
        <v>40</v>
      </c>
      <c r="H53" s="284">
        <v>41126.225685400001</v>
      </c>
      <c r="I53" s="283">
        <v>8.7678092194852801E-4</v>
      </c>
      <c r="J53" s="284">
        <v>41126.225685400001</v>
      </c>
      <c r="K53" s="283">
        <v>8.7675884816524002E-4</v>
      </c>
      <c r="L53" s="288" t="s">
        <v>93</v>
      </c>
      <c r="M53" s="287" t="s">
        <v>1083</v>
      </c>
    </row>
    <row r="54" spans="1:13" s="271" customFormat="1" ht="24" customHeight="1">
      <c r="A54" s="289" t="s">
        <v>94</v>
      </c>
      <c r="B54" s="275" t="s">
        <v>40</v>
      </c>
      <c r="C54" s="283" t="s">
        <v>40</v>
      </c>
      <c r="D54" s="275" t="s">
        <v>40</v>
      </c>
      <c r="E54" s="283" t="s">
        <v>40</v>
      </c>
      <c r="F54" s="276" t="s">
        <v>40</v>
      </c>
      <c r="G54" s="283" t="s">
        <v>40</v>
      </c>
      <c r="H54" s="284">
        <v>14792.430821</v>
      </c>
      <c r="I54" s="283">
        <v>3.1536375918154102E-4</v>
      </c>
      <c r="J54" s="284">
        <v>14792.430821</v>
      </c>
      <c r="K54" s="283">
        <v>3.15355819602676E-4</v>
      </c>
      <c r="L54" s="288" t="s">
        <v>94</v>
      </c>
      <c r="M54" s="287" t="s">
        <v>94</v>
      </c>
    </row>
    <row r="55" spans="1:13" ht="24" customHeight="1">
      <c r="A55" s="277" t="s">
        <v>95</v>
      </c>
      <c r="B55" s="275" t="s">
        <v>40</v>
      </c>
      <c r="C55" s="274" t="s">
        <v>40</v>
      </c>
      <c r="D55" s="275">
        <v>1180.9306111000001</v>
      </c>
      <c r="E55" s="274">
        <v>1</v>
      </c>
      <c r="F55" s="276">
        <v>1180.9306111000001</v>
      </c>
      <c r="G55" s="274">
        <v>1</v>
      </c>
      <c r="H55" s="275">
        <v>21090823.790583301</v>
      </c>
      <c r="I55" s="274">
        <v>0.44964087074798897</v>
      </c>
      <c r="J55" s="275">
        <v>21092004.721194401</v>
      </c>
      <c r="K55" s="274">
        <v>0.449654726556032</v>
      </c>
      <c r="L55" s="273" t="s">
        <v>95</v>
      </c>
      <c r="M55" s="272" t="s">
        <v>95</v>
      </c>
    </row>
    <row r="56" spans="1:13" s="271" customFormat="1" ht="30" customHeight="1">
      <c r="A56" s="289" t="s">
        <v>1082</v>
      </c>
      <c r="B56" s="284" t="s">
        <v>40</v>
      </c>
      <c r="C56" s="283" t="s">
        <v>40</v>
      </c>
      <c r="D56" s="284" t="s">
        <v>40</v>
      </c>
      <c r="E56" s="283" t="s">
        <v>40</v>
      </c>
      <c r="F56" s="285" t="s">
        <v>40</v>
      </c>
      <c r="G56" s="283" t="s">
        <v>40</v>
      </c>
      <c r="H56" s="284">
        <v>14191457.5947855</v>
      </c>
      <c r="I56" s="283">
        <v>0.30255145144930501</v>
      </c>
      <c r="J56" s="284">
        <v>14191457.5947855</v>
      </c>
      <c r="K56" s="283">
        <v>0.30254383443232202</v>
      </c>
      <c r="L56" s="288" t="s">
        <v>1082</v>
      </c>
      <c r="M56" s="287" t="s">
        <v>1081</v>
      </c>
    </row>
    <row r="57" spans="1:13" ht="24" customHeight="1">
      <c r="A57" s="289" t="s">
        <v>1080</v>
      </c>
      <c r="B57" s="284" t="s">
        <v>40</v>
      </c>
      <c r="C57" s="283" t="s">
        <v>40</v>
      </c>
      <c r="D57" s="290" t="s">
        <v>40</v>
      </c>
      <c r="E57" s="283" t="s">
        <v>40</v>
      </c>
      <c r="F57" s="285" t="s">
        <v>40</v>
      </c>
      <c r="G57" s="283" t="s">
        <v>40</v>
      </c>
      <c r="H57" s="284" t="s">
        <v>40</v>
      </c>
      <c r="I57" s="283" t="s">
        <v>40</v>
      </c>
      <c r="J57" s="284" t="s">
        <v>40</v>
      </c>
      <c r="K57" s="283" t="s">
        <v>40</v>
      </c>
      <c r="L57" s="288" t="s">
        <v>1080</v>
      </c>
      <c r="M57" s="287" t="s">
        <v>1080</v>
      </c>
    </row>
    <row r="58" spans="1:13" ht="24" customHeight="1">
      <c r="A58" s="289" t="s">
        <v>1079</v>
      </c>
      <c r="B58" s="284" t="s">
        <v>40</v>
      </c>
      <c r="C58" s="283" t="s">
        <v>40</v>
      </c>
      <c r="D58" s="284" t="s">
        <v>40</v>
      </c>
      <c r="E58" s="283" t="s">
        <v>40</v>
      </c>
      <c r="F58" s="285" t="s">
        <v>40</v>
      </c>
      <c r="G58" s="283" t="s">
        <v>40</v>
      </c>
      <c r="H58" s="284">
        <v>1720725.0971998</v>
      </c>
      <c r="I58" s="283">
        <v>3.6684595097147603E-2</v>
      </c>
      <c r="J58" s="284">
        <v>1720725.0971998</v>
      </c>
      <c r="K58" s="283">
        <v>3.66836715280075E-2</v>
      </c>
      <c r="L58" s="288" t="s">
        <v>1079</v>
      </c>
      <c r="M58" s="287" t="s">
        <v>1078</v>
      </c>
    </row>
    <row r="59" spans="1:13" ht="18.75" customHeight="1">
      <c r="A59" s="286" t="s">
        <v>1077</v>
      </c>
      <c r="B59" s="284" t="s">
        <v>40</v>
      </c>
      <c r="C59" s="283" t="s">
        <v>40</v>
      </c>
      <c r="D59" s="284">
        <v>1180.9306111000001</v>
      </c>
      <c r="E59" s="283">
        <v>1</v>
      </c>
      <c r="F59" s="285">
        <v>1180.9306111000001</v>
      </c>
      <c r="G59" s="283">
        <v>1</v>
      </c>
      <c r="H59" s="284">
        <v>5113418.5155383004</v>
      </c>
      <c r="I59" s="283">
        <v>0.109014326640579</v>
      </c>
      <c r="J59" s="284">
        <v>5114599.4461494004</v>
      </c>
      <c r="K59" s="283">
        <v>0.109036758041827</v>
      </c>
      <c r="L59" s="282" t="s">
        <v>1077</v>
      </c>
      <c r="M59" s="281" t="s">
        <v>1076</v>
      </c>
    </row>
    <row r="60" spans="1:13" ht="24.75" customHeight="1">
      <c r="A60" s="286" t="s">
        <v>1075</v>
      </c>
      <c r="B60" s="284" t="s">
        <v>40</v>
      </c>
      <c r="C60" s="283" t="s">
        <v>40</v>
      </c>
      <c r="D60" s="284" t="s">
        <v>40</v>
      </c>
      <c r="E60" s="283" t="s">
        <v>40</v>
      </c>
      <c r="F60" s="285" t="s">
        <v>40</v>
      </c>
      <c r="G60" s="283" t="s">
        <v>40</v>
      </c>
      <c r="H60" s="284">
        <v>19094.924590800001</v>
      </c>
      <c r="I60" s="283">
        <v>4.07089765915542E-4</v>
      </c>
      <c r="J60" s="284">
        <v>19094.924590800001</v>
      </c>
      <c r="K60" s="283">
        <v>4.07079517048297E-4</v>
      </c>
      <c r="L60" s="282" t="s">
        <v>1075</v>
      </c>
      <c r="M60" s="281" t="s">
        <v>1075</v>
      </c>
    </row>
    <row r="61" spans="1:13" ht="18.75" customHeight="1">
      <c r="A61" s="286" t="s">
        <v>1074</v>
      </c>
      <c r="B61" s="284" t="s">
        <v>40</v>
      </c>
      <c r="C61" s="283" t="s">
        <v>40</v>
      </c>
      <c r="D61" s="284" t="s">
        <v>40</v>
      </c>
      <c r="E61" s="283" t="s">
        <v>40</v>
      </c>
      <c r="F61" s="285" t="s">
        <v>40</v>
      </c>
      <c r="G61" s="283" t="s">
        <v>40</v>
      </c>
      <c r="H61" s="284">
        <v>46127.658468900001</v>
      </c>
      <c r="I61" s="283">
        <v>9.8340779504224596E-4</v>
      </c>
      <c r="J61" s="284">
        <v>46127.658468900001</v>
      </c>
      <c r="K61" s="283">
        <v>9.8338303682726997E-4</v>
      </c>
      <c r="L61" s="282" t="s">
        <v>1074</v>
      </c>
      <c r="M61" s="281" t="s">
        <v>1074</v>
      </c>
    </row>
    <row r="62" spans="1:13" ht="24" customHeight="1">
      <c r="A62" s="277" t="s">
        <v>137</v>
      </c>
      <c r="B62" s="275" t="s">
        <v>40</v>
      </c>
      <c r="C62" s="274" t="s">
        <v>40</v>
      </c>
      <c r="D62" s="275" t="s">
        <v>40</v>
      </c>
      <c r="E62" s="274" t="s">
        <v>40</v>
      </c>
      <c r="F62" s="276" t="s">
        <v>40</v>
      </c>
      <c r="G62" s="274" t="s">
        <v>40</v>
      </c>
      <c r="H62" s="275">
        <v>286656.12094749999</v>
      </c>
      <c r="I62" s="274">
        <v>6.1112979325929897E-3</v>
      </c>
      <c r="J62" s="275">
        <v>286656.12094749999</v>
      </c>
      <c r="K62" s="274">
        <v>6.1111440749270704E-3</v>
      </c>
      <c r="L62" s="273" t="s">
        <v>137</v>
      </c>
      <c r="M62" s="272" t="s">
        <v>1073</v>
      </c>
    </row>
    <row r="63" spans="1:13" ht="24" customHeight="1">
      <c r="A63" s="277" t="s">
        <v>1072</v>
      </c>
      <c r="B63" s="275" t="s">
        <v>40</v>
      </c>
      <c r="C63" s="274" t="s">
        <v>40</v>
      </c>
      <c r="D63" s="275" t="s">
        <v>40</v>
      </c>
      <c r="E63" s="274" t="s">
        <v>40</v>
      </c>
      <c r="F63" s="276" t="s">
        <v>40</v>
      </c>
      <c r="G63" s="274" t="s">
        <v>40</v>
      </c>
      <c r="H63" s="275">
        <v>1715441.7914427</v>
      </c>
      <c r="I63" s="274">
        <v>3.6571958899309198E-2</v>
      </c>
      <c r="J63" s="275">
        <v>1715441.7914427</v>
      </c>
      <c r="K63" s="274">
        <v>3.65710381658911E-2</v>
      </c>
      <c r="L63" s="273" t="s">
        <v>1072</v>
      </c>
      <c r="M63" s="272" t="s">
        <v>1071</v>
      </c>
    </row>
    <row r="64" spans="1:13" s="271" customFormat="1" ht="24" customHeight="1">
      <c r="A64" s="277" t="s">
        <v>1070</v>
      </c>
      <c r="B64" s="275" t="s">
        <v>40</v>
      </c>
      <c r="C64" s="274" t="s">
        <v>40</v>
      </c>
      <c r="D64" s="275" t="s">
        <v>40</v>
      </c>
      <c r="E64" s="274" t="s">
        <v>40</v>
      </c>
      <c r="F64" s="276" t="s">
        <v>40</v>
      </c>
      <c r="G64" s="274" t="s">
        <v>40</v>
      </c>
      <c r="H64" s="275">
        <v>88496.701129299996</v>
      </c>
      <c r="I64" s="274">
        <v>1.8866846619746201E-3</v>
      </c>
      <c r="J64" s="275">
        <v>88496.701129299996</v>
      </c>
      <c r="K64" s="274">
        <v>1.88663716291606E-3</v>
      </c>
      <c r="L64" s="273" t="s">
        <v>1070</v>
      </c>
      <c r="M64" s="272" t="s">
        <v>1070</v>
      </c>
    </row>
    <row r="65" spans="1:13" ht="30" customHeight="1">
      <c r="A65" s="270" t="s">
        <v>1069</v>
      </c>
      <c r="B65" s="269" t="s">
        <v>40</v>
      </c>
      <c r="C65" s="325" t="s">
        <v>40</v>
      </c>
      <c r="D65" s="269">
        <v>1180.9306111000001</v>
      </c>
      <c r="E65" s="325">
        <v>1</v>
      </c>
      <c r="F65" s="269">
        <v>1180.9306111000001</v>
      </c>
      <c r="G65" s="325">
        <v>1</v>
      </c>
      <c r="H65" s="269">
        <v>46905931.294675604</v>
      </c>
      <c r="I65" s="325">
        <v>1</v>
      </c>
      <c r="J65" s="269">
        <v>46907112.2252867</v>
      </c>
      <c r="K65" s="325">
        <v>1</v>
      </c>
      <c r="L65" s="267" t="s">
        <v>1069</v>
      </c>
      <c r="M65" s="266" t="s">
        <v>1068</v>
      </c>
    </row>
    <row r="66" spans="1:13" ht="12.75">
      <c r="A66" s="265" t="s">
        <v>37</v>
      </c>
    </row>
    <row r="67" spans="1:13" ht="12.75">
      <c r="A67" s="264" t="s">
        <v>997</v>
      </c>
      <c r="B67" s="262"/>
      <c r="C67" s="262"/>
      <c r="D67" s="262"/>
      <c r="E67" s="262"/>
      <c r="F67" s="262"/>
      <c r="G67" s="262"/>
      <c r="H67" s="262"/>
      <c r="I67" s="262"/>
      <c r="J67" s="262"/>
      <c r="K67" s="262"/>
    </row>
    <row r="68" spans="1:13" ht="15">
      <c r="A68" s="263" t="s">
        <v>998</v>
      </c>
      <c r="B68" s="262"/>
      <c r="C68" s="262"/>
      <c r="D68" s="262"/>
      <c r="E68" s="262"/>
      <c r="F68" s="262"/>
      <c r="G68" s="262"/>
      <c r="H68" s="262"/>
      <c r="I68" s="262"/>
      <c r="J68" s="262"/>
    </row>
    <row r="72" spans="1:13">
      <c r="B72" s="262"/>
      <c r="C72" s="262"/>
      <c r="D72" s="262"/>
      <c r="E72" s="262"/>
      <c r="F72" s="262"/>
    </row>
    <row r="88" ht="12.75" customHeight="1"/>
    <row r="91" ht="23.25" customHeight="1"/>
    <row r="92" ht="34.5" customHeight="1"/>
    <row r="97" ht="45.75" customHeight="1"/>
    <row r="102" ht="23.25" customHeight="1"/>
    <row r="103" ht="34.5" customHeight="1"/>
    <row r="104" ht="34.5" customHeight="1"/>
    <row r="105" ht="45.75" customHeight="1"/>
    <row r="107" ht="57" customHeight="1"/>
    <row r="109" ht="34.5" customHeight="1"/>
    <row r="113" ht="45.75" customHeight="1"/>
    <row r="114" ht="34.5" customHeight="1"/>
    <row r="115" ht="34.5" customHeight="1"/>
    <row r="116" ht="45.75" customHeight="1"/>
    <row r="117" ht="68.25" customHeight="1"/>
    <row r="118" ht="34.5" customHeight="1"/>
    <row r="119" ht="45.75" customHeight="1"/>
    <row r="120" ht="34.5" customHeight="1"/>
    <row r="121" ht="45.75" customHeight="1"/>
    <row r="122" ht="34.5" customHeight="1"/>
    <row r="123" ht="34.5" customHeight="1"/>
    <row r="124" ht="34.5" customHeight="1"/>
    <row r="125" ht="45.75" customHeight="1"/>
    <row r="126" ht="23.25" customHeight="1"/>
    <row r="127" ht="57" customHeight="1"/>
    <row r="128" ht="23.25" customHeight="1"/>
    <row r="129" ht="23.25" customHeight="1"/>
    <row r="131" ht="34.5" customHeight="1"/>
    <row r="139" ht="12.75" customHeight="1"/>
    <row r="142" ht="34.5" customHeight="1"/>
    <row r="143" ht="23.25" customHeight="1"/>
    <row r="144" ht="57" customHeight="1"/>
    <row r="145" ht="45.75" customHeight="1"/>
    <row r="151" ht="113.25" customHeight="1"/>
    <row r="153" ht="34.5" customHeight="1"/>
    <row r="154" ht="45.75" customHeight="1"/>
    <row r="155" ht="12.75" customHeight="1"/>
  </sheetData>
  <mergeCells count="25">
    <mergeCell ref="M40:M42"/>
    <mergeCell ref="B41:C41"/>
    <mergeCell ref="D41:E41"/>
    <mergeCell ref="F41:G41"/>
    <mergeCell ref="A39:A43"/>
    <mergeCell ref="B39:G39"/>
    <mergeCell ref="A2:G2"/>
    <mergeCell ref="A3:G3"/>
    <mergeCell ref="A4:G4"/>
    <mergeCell ref="M7:M9"/>
    <mergeCell ref="B8:C8"/>
    <mergeCell ref="D8:E8"/>
    <mergeCell ref="F8:G8"/>
    <mergeCell ref="A6:A10"/>
    <mergeCell ref="B6:G6"/>
    <mergeCell ref="H6:K6"/>
    <mergeCell ref="L6:L10"/>
    <mergeCell ref="B7:G7"/>
    <mergeCell ref="H7:I8"/>
    <mergeCell ref="J7:K8"/>
    <mergeCell ref="H39:K39"/>
    <mergeCell ref="L39:L43"/>
    <mergeCell ref="B40:G40"/>
    <mergeCell ref="H40:I41"/>
    <mergeCell ref="J40:K41"/>
  </mergeCells>
  <pageMargins left="0.44" right="0.28999999999999998" top="0.75" bottom="0.7" header="0.5" footer="0.5"/>
  <pageSetup paperSize="9" scale="85" firstPageNumber="256" pageOrder="overThenDown" orientation="portrait" useFirstPageNumber="1" r:id="rId1"/>
  <headerFooter>
    <oddFooter>&amp;C&amp;"-,Regular"&amp;10&amp;P</oddFooter>
  </headerFooter>
  <rowBreaks count="1" manualBreakCount="1">
    <brk id="33" max="16383" man="1"/>
  </rowBreaks>
  <colBreaks count="1" manualBreakCount="1">
    <brk id="7" max="1048575" man="1"/>
  </colBreaks>
</worksheet>
</file>

<file path=xl/worksheets/sheet68.xml><?xml version="1.0" encoding="utf-8"?>
<worksheet xmlns="http://schemas.openxmlformats.org/spreadsheetml/2006/main" xmlns:r="http://schemas.openxmlformats.org/officeDocument/2006/relationships">
  <dimension ref="A1:J93"/>
  <sheetViews>
    <sheetView view="pageBreakPreview" zoomScale="60" workbookViewId="0">
      <selection activeCell="K43" sqref="K43"/>
    </sheetView>
  </sheetViews>
  <sheetFormatPr defaultRowHeight="12.75"/>
  <cols>
    <col min="1" max="1" width="21.5703125" style="336" customWidth="1"/>
    <col min="2" max="7" width="11.7109375" style="336" customWidth="1"/>
    <col min="8" max="16384" width="9.140625" style="336"/>
  </cols>
  <sheetData>
    <row r="1" spans="1:9" s="326" customFormat="1" ht="15" customHeight="1">
      <c r="A1" s="17"/>
      <c r="B1" s="17"/>
      <c r="C1" s="17"/>
      <c r="D1" s="17"/>
      <c r="E1" s="17"/>
      <c r="F1" s="17"/>
      <c r="G1" s="53"/>
    </row>
    <row r="2" spans="1:9" s="326" customFormat="1" ht="17.100000000000001" customHeight="1">
      <c r="A2" s="1125" t="s">
        <v>1146</v>
      </c>
      <c r="B2" s="1125"/>
      <c r="C2" s="1125"/>
      <c r="D2" s="1125"/>
      <c r="E2" s="1125"/>
      <c r="F2" s="1125"/>
      <c r="G2" s="1125"/>
    </row>
    <row r="3" spans="1:9" s="326" customFormat="1" ht="17.100000000000001" customHeight="1">
      <c r="A3" s="1125"/>
      <c r="B3" s="1125"/>
      <c r="C3" s="1125"/>
      <c r="D3" s="1125"/>
      <c r="E3" s="1125"/>
      <c r="F3" s="1125"/>
      <c r="G3" s="1125"/>
    </row>
    <row r="4" spans="1:9" s="326" customFormat="1" ht="17.100000000000001" customHeight="1">
      <c r="A4" s="1125" t="s">
        <v>325</v>
      </c>
      <c r="B4" s="1125"/>
      <c r="C4" s="1125"/>
      <c r="D4" s="1125"/>
      <c r="E4" s="1125"/>
      <c r="F4" s="1125"/>
      <c r="G4" s="1125"/>
    </row>
    <row r="5" spans="1:9" s="326" customFormat="1" ht="17.100000000000001" customHeight="1">
      <c r="A5" s="17"/>
      <c r="B5" s="17"/>
      <c r="C5" s="17"/>
      <c r="D5" s="17"/>
      <c r="E5" s="1221" t="s">
        <v>54</v>
      </c>
      <c r="F5" s="1221"/>
      <c r="G5" s="1221"/>
    </row>
    <row r="6" spans="1:9" s="326" customFormat="1">
      <c r="A6" s="1291" t="s">
        <v>1147</v>
      </c>
      <c r="B6" s="1222" t="s">
        <v>1</v>
      </c>
      <c r="C6" s="1223"/>
      <c r="D6" s="1224"/>
      <c r="E6" s="1222" t="s">
        <v>2</v>
      </c>
      <c r="F6" s="1223"/>
      <c r="G6" s="1224"/>
    </row>
    <row r="7" spans="1:9" s="326" customFormat="1">
      <c r="A7" s="1292"/>
      <c r="B7" s="25" t="s">
        <v>1148</v>
      </c>
      <c r="C7" s="25" t="s">
        <v>1149</v>
      </c>
      <c r="D7" s="25" t="s">
        <v>205</v>
      </c>
      <c r="E7" s="25" t="s">
        <v>1148</v>
      </c>
      <c r="F7" s="25" t="s">
        <v>1149</v>
      </c>
      <c r="G7" s="25" t="s">
        <v>205</v>
      </c>
    </row>
    <row r="8" spans="1:9" s="326" customFormat="1" ht="5.0999999999999996" customHeight="1">
      <c r="A8" s="327"/>
      <c r="B8" s="65"/>
      <c r="C8" s="65"/>
      <c r="D8" s="65"/>
      <c r="E8" s="65"/>
      <c r="F8" s="65"/>
      <c r="G8" s="65"/>
      <c r="I8" s="328"/>
    </row>
    <row r="9" spans="1:9" s="326" customFormat="1" ht="20.100000000000001" customHeight="1">
      <c r="A9" s="56" t="s">
        <v>1150</v>
      </c>
      <c r="B9" s="329">
        <v>31022030.610435802</v>
      </c>
      <c r="C9" s="329">
        <v>2782372.2230306002</v>
      </c>
      <c r="D9" s="329">
        <v>33804402.833466403</v>
      </c>
      <c r="E9" s="329">
        <v>30868555.142498396</v>
      </c>
      <c r="F9" s="329">
        <v>2825733.4373710002</v>
      </c>
      <c r="G9" s="329">
        <v>33694288.579869404</v>
      </c>
      <c r="I9" s="330"/>
    </row>
    <row r="10" spans="1:9" s="326" customFormat="1" ht="17.100000000000001" customHeight="1">
      <c r="A10" s="17" t="s">
        <v>1151</v>
      </c>
      <c r="B10" s="31">
        <v>35007.075862700003</v>
      </c>
      <c r="C10" s="31">
        <v>30764.238295499999</v>
      </c>
      <c r="D10" s="31">
        <v>65771.314158199995</v>
      </c>
      <c r="E10" s="31">
        <v>35662.193994900001</v>
      </c>
      <c r="F10" s="31">
        <v>31208.8199743</v>
      </c>
      <c r="G10" s="31">
        <v>66871.013969199994</v>
      </c>
      <c r="I10" s="331"/>
    </row>
    <row r="11" spans="1:9" s="326" customFormat="1" ht="17.100000000000001" customHeight="1">
      <c r="A11" s="17" t="s">
        <v>1152</v>
      </c>
      <c r="B11" s="31">
        <v>202119.34926749999</v>
      </c>
      <c r="C11" s="31">
        <v>248108.86477429999</v>
      </c>
      <c r="D11" s="31">
        <v>450228.21404180001</v>
      </c>
      <c r="E11" s="31">
        <v>202467.61970089999</v>
      </c>
      <c r="F11" s="31">
        <v>252760.85313800001</v>
      </c>
      <c r="G11" s="31">
        <v>455228.47283889999</v>
      </c>
      <c r="I11" s="328"/>
    </row>
    <row r="12" spans="1:9" s="326" customFormat="1" ht="17.100000000000001" customHeight="1">
      <c r="A12" s="17" t="s">
        <v>1153</v>
      </c>
      <c r="B12" s="31">
        <v>282297.27072740003</v>
      </c>
      <c r="C12" s="31">
        <v>75697.688851900006</v>
      </c>
      <c r="D12" s="31">
        <v>357994.95957930002</v>
      </c>
      <c r="E12" s="31">
        <v>282475.10945320001</v>
      </c>
      <c r="F12" s="31">
        <v>75024.5134693</v>
      </c>
      <c r="G12" s="31">
        <v>357499.62292250001</v>
      </c>
    </row>
    <row r="13" spans="1:9" s="326" customFormat="1" ht="17.100000000000001" customHeight="1">
      <c r="A13" s="17" t="s">
        <v>1154</v>
      </c>
      <c r="B13" s="31">
        <v>28533429.774578299</v>
      </c>
      <c r="C13" s="31">
        <v>1219599.4464745</v>
      </c>
      <c r="D13" s="31">
        <v>29753029.221052799</v>
      </c>
      <c r="E13" s="31">
        <v>28358024.780746002</v>
      </c>
      <c r="F13" s="31">
        <v>1249500.5654899999</v>
      </c>
      <c r="G13" s="31">
        <v>29607525.346236002</v>
      </c>
    </row>
    <row r="14" spans="1:9" s="326" customFormat="1" ht="17.100000000000001" customHeight="1">
      <c r="A14" s="17" t="s">
        <v>1155</v>
      </c>
      <c r="B14" s="31">
        <v>50638.6626168</v>
      </c>
      <c r="C14" s="31">
        <v>47303.343212200001</v>
      </c>
      <c r="D14" s="31">
        <v>97942.005829000002</v>
      </c>
      <c r="E14" s="31">
        <v>53784.347967100002</v>
      </c>
      <c r="F14" s="31">
        <v>48391.024764900001</v>
      </c>
      <c r="G14" s="31">
        <v>102175.372732</v>
      </c>
    </row>
    <row r="15" spans="1:9" s="326" customFormat="1" ht="17.100000000000001" customHeight="1">
      <c r="A15" s="17" t="s">
        <v>1156</v>
      </c>
      <c r="B15" s="31">
        <v>583776.56872420001</v>
      </c>
      <c r="C15" s="31">
        <v>610955.44340710004</v>
      </c>
      <c r="D15" s="31">
        <v>1194732.0121313001</v>
      </c>
      <c r="E15" s="31">
        <v>581735.4079473</v>
      </c>
      <c r="F15" s="31">
        <v>610620.84329450002</v>
      </c>
      <c r="G15" s="31">
        <v>1192356.2512417999</v>
      </c>
    </row>
    <row r="16" spans="1:9" s="326" customFormat="1" ht="17.100000000000001" customHeight="1">
      <c r="A16" s="17" t="s">
        <v>1157</v>
      </c>
      <c r="B16" s="31">
        <v>334506.86518969998</v>
      </c>
      <c r="C16" s="31">
        <v>144882.65654339999</v>
      </c>
      <c r="D16" s="31">
        <v>479389.52173309994</v>
      </c>
      <c r="E16" s="31">
        <v>341082.83104419999</v>
      </c>
      <c r="F16" s="31">
        <v>147607.70541520001</v>
      </c>
      <c r="G16" s="31">
        <v>488690.53645939997</v>
      </c>
    </row>
    <row r="17" spans="1:9" s="326" customFormat="1" ht="17.100000000000001" customHeight="1">
      <c r="A17" s="17" t="s">
        <v>1158</v>
      </c>
      <c r="B17" s="31">
        <v>345145.38791500003</v>
      </c>
      <c r="C17" s="31">
        <v>71202.543838099999</v>
      </c>
      <c r="D17" s="31">
        <v>416347.93175310001</v>
      </c>
      <c r="E17" s="31">
        <v>348472.96043939999</v>
      </c>
      <c r="F17" s="31">
        <v>71938.513404099998</v>
      </c>
      <c r="G17" s="31">
        <v>420411.47384350002</v>
      </c>
    </row>
    <row r="18" spans="1:9" s="326" customFormat="1" ht="17.100000000000001" customHeight="1">
      <c r="A18" s="17" t="s">
        <v>1159</v>
      </c>
      <c r="B18" s="31">
        <v>52075.304508100002</v>
      </c>
      <c r="C18" s="31">
        <v>48146.812854600001</v>
      </c>
      <c r="D18" s="31">
        <v>100222.1173627</v>
      </c>
      <c r="E18" s="31">
        <v>54395.385818299997</v>
      </c>
      <c r="F18" s="31">
        <v>49115.6867614</v>
      </c>
      <c r="G18" s="31">
        <v>103511.07257970001</v>
      </c>
      <c r="I18" s="328"/>
    </row>
    <row r="19" spans="1:9" s="326" customFormat="1" ht="17.100000000000001" customHeight="1">
      <c r="A19" s="17" t="s">
        <v>1160</v>
      </c>
      <c r="B19" s="31">
        <v>155807.59805299999</v>
      </c>
      <c r="C19" s="31">
        <v>109502.9122083</v>
      </c>
      <c r="D19" s="31">
        <v>265310.51026130002</v>
      </c>
      <c r="E19" s="31">
        <v>160584.4690094</v>
      </c>
      <c r="F19" s="31">
        <v>112172.29096680001</v>
      </c>
      <c r="G19" s="31">
        <v>272756.7599762</v>
      </c>
      <c r="I19" s="328"/>
    </row>
    <row r="20" spans="1:9" s="326" customFormat="1" ht="17.100000000000001" customHeight="1">
      <c r="A20" s="17" t="s">
        <v>1161</v>
      </c>
      <c r="B20" s="31">
        <v>447226.75299309997</v>
      </c>
      <c r="C20" s="31">
        <v>176208.27257070001</v>
      </c>
      <c r="D20" s="31">
        <v>623435.02556380001</v>
      </c>
      <c r="E20" s="31">
        <v>449870.03637769999</v>
      </c>
      <c r="F20" s="31">
        <v>177392.6206925</v>
      </c>
      <c r="G20" s="31">
        <v>627262.65707019996</v>
      </c>
      <c r="I20" s="328"/>
    </row>
    <row r="21" spans="1:9" s="326" customFormat="1" ht="20.100000000000001" customHeight="1">
      <c r="A21" s="56" t="s">
        <v>1162</v>
      </c>
      <c r="B21" s="332">
        <v>113514560.65852621</v>
      </c>
      <c r="C21" s="332">
        <v>4162861.9223722001</v>
      </c>
      <c r="D21" s="332">
        <v>117677422.58089839</v>
      </c>
      <c r="E21" s="332">
        <v>112795116.31847669</v>
      </c>
      <c r="F21" s="332">
        <v>4111745.0165613</v>
      </c>
      <c r="G21" s="332">
        <v>116906861.33503801</v>
      </c>
      <c r="I21" s="333"/>
    </row>
    <row r="22" spans="1:9" s="326" customFormat="1" ht="17.100000000000001" customHeight="1">
      <c r="A22" s="17" t="s">
        <v>1163</v>
      </c>
      <c r="B22" s="31">
        <v>107964323.256484</v>
      </c>
      <c r="C22" s="31">
        <v>1417996.0594846001</v>
      </c>
      <c r="D22" s="31">
        <v>109382319.3159686</v>
      </c>
      <c r="E22" s="31">
        <v>107268454.89537001</v>
      </c>
      <c r="F22" s="31">
        <v>1399306.5296898</v>
      </c>
      <c r="G22" s="31">
        <v>108667761.42505981</v>
      </c>
      <c r="I22" s="331"/>
    </row>
    <row r="23" spans="1:9" s="326" customFormat="1" ht="17.100000000000001" customHeight="1">
      <c r="A23" s="17" t="s">
        <v>851</v>
      </c>
      <c r="B23" s="31">
        <v>415749.51721020002</v>
      </c>
      <c r="C23" s="31">
        <v>172214.34068990001</v>
      </c>
      <c r="D23" s="31">
        <v>587963.85790010006</v>
      </c>
      <c r="E23" s="31">
        <v>424687.2751268</v>
      </c>
      <c r="F23" s="31">
        <v>171559.94274950001</v>
      </c>
      <c r="G23" s="31">
        <v>596247.21787629998</v>
      </c>
      <c r="I23" s="328"/>
    </row>
    <row r="24" spans="1:9" s="326" customFormat="1" ht="17.100000000000001" customHeight="1">
      <c r="A24" s="17" t="s">
        <v>1164</v>
      </c>
      <c r="B24" s="31">
        <v>1137096.1751939999</v>
      </c>
      <c r="C24" s="31">
        <v>451293.65853339998</v>
      </c>
      <c r="D24" s="31">
        <v>1588389.8337273998</v>
      </c>
      <c r="E24" s="31">
        <v>1136223.1275205</v>
      </c>
      <c r="F24" s="31">
        <v>451027.37742829998</v>
      </c>
      <c r="G24" s="31">
        <v>1587250.5049488</v>
      </c>
      <c r="I24" s="328"/>
    </row>
    <row r="25" spans="1:9" s="326" customFormat="1" ht="17.100000000000001" customHeight="1">
      <c r="A25" s="17" t="s">
        <v>1165</v>
      </c>
      <c r="B25" s="31">
        <v>196046.6472291</v>
      </c>
      <c r="C25" s="31">
        <v>117124.6368374</v>
      </c>
      <c r="D25" s="31">
        <v>313171.28406650003</v>
      </c>
      <c r="E25" s="31">
        <v>193515.4280515</v>
      </c>
      <c r="F25" s="31">
        <v>115490.4675791</v>
      </c>
      <c r="G25" s="31">
        <v>309005.89563059999</v>
      </c>
      <c r="I25" s="328"/>
    </row>
    <row r="26" spans="1:9" s="326" customFormat="1" ht="17.100000000000001" customHeight="1">
      <c r="A26" s="17" t="s">
        <v>922</v>
      </c>
      <c r="B26" s="31">
        <v>278207.5400795</v>
      </c>
      <c r="C26" s="31">
        <v>224007.23586769999</v>
      </c>
      <c r="D26" s="31">
        <v>502214.77594720002</v>
      </c>
      <c r="E26" s="31">
        <v>282905.61105990002</v>
      </c>
      <c r="F26" s="31">
        <v>227113.02596960001</v>
      </c>
      <c r="G26" s="31">
        <v>510018.63702950004</v>
      </c>
      <c r="I26" s="328"/>
    </row>
    <row r="27" spans="1:9" s="326" customFormat="1" ht="17.100000000000001" customHeight="1">
      <c r="A27" s="17" t="s">
        <v>1166</v>
      </c>
      <c r="B27" s="31">
        <v>164333.40350119999</v>
      </c>
      <c r="C27" s="31">
        <v>104758.15963910001</v>
      </c>
      <c r="D27" s="31">
        <v>269091.56314029999</v>
      </c>
      <c r="E27" s="31">
        <v>159747.0262809</v>
      </c>
      <c r="F27" s="31">
        <v>104352.74030790001</v>
      </c>
      <c r="G27" s="31">
        <v>264099.7665888</v>
      </c>
    </row>
    <row r="28" spans="1:9" s="326" customFormat="1" ht="17.100000000000001" customHeight="1">
      <c r="A28" s="17" t="s">
        <v>1167</v>
      </c>
      <c r="B28" s="31">
        <v>106112.63778220001</v>
      </c>
      <c r="C28" s="31">
        <v>128445.1325723</v>
      </c>
      <c r="D28" s="31">
        <v>234557.77035450001</v>
      </c>
      <c r="E28" s="31">
        <v>106947.6671758</v>
      </c>
      <c r="F28" s="31">
        <v>130885.7722639</v>
      </c>
      <c r="G28" s="31">
        <v>237833.43943969999</v>
      </c>
    </row>
    <row r="29" spans="1:9" s="326" customFormat="1" ht="17.100000000000001" customHeight="1">
      <c r="A29" s="17" t="s">
        <v>1168</v>
      </c>
      <c r="B29" s="31">
        <v>89517.970263700001</v>
      </c>
      <c r="C29" s="31">
        <v>194938.40485200001</v>
      </c>
      <c r="D29" s="31">
        <v>284456.37511570001</v>
      </c>
      <c r="E29" s="31">
        <v>85658.053070499998</v>
      </c>
      <c r="F29" s="31">
        <v>194076.92213630001</v>
      </c>
      <c r="G29" s="31">
        <v>279734.97520680004</v>
      </c>
    </row>
    <row r="30" spans="1:9" s="326" customFormat="1" ht="17.100000000000001" customHeight="1">
      <c r="A30" s="17" t="s">
        <v>1169</v>
      </c>
      <c r="B30" s="31">
        <v>1985386.3859611</v>
      </c>
      <c r="C30" s="31">
        <v>621216.01748839999</v>
      </c>
      <c r="D30" s="31">
        <v>2606602.4034495</v>
      </c>
      <c r="E30" s="31">
        <v>1957032.1968384001</v>
      </c>
      <c r="F30" s="31">
        <v>583750.91725179995</v>
      </c>
      <c r="G30" s="31">
        <v>2540783.1140902</v>
      </c>
    </row>
    <row r="31" spans="1:9" s="326" customFormat="1" ht="17.100000000000001" customHeight="1">
      <c r="A31" s="17" t="s">
        <v>1170</v>
      </c>
      <c r="B31" s="31">
        <v>528361.19338279997</v>
      </c>
      <c r="C31" s="31">
        <v>260764.85573519999</v>
      </c>
      <c r="D31" s="31">
        <v>789126.04911799997</v>
      </c>
      <c r="E31" s="31">
        <v>531554.42854740005</v>
      </c>
      <c r="F31" s="31">
        <v>260996.263622</v>
      </c>
      <c r="G31" s="31">
        <v>792550.69216940005</v>
      </c>
    </row>
    <row r="32" spans="1:9" s="326" customFormat="1" ht="17.100000000000001" customHeight="1">
      <c r="A32" s="327" t="s">
        <v>1171</v>
      </c>
      <c r="B32" s="31">
        <v>143849.23048480001</v>
      </c>
      <c r="C32" s="31">
        <v>59212.077240400002</v>
      </c>
      <c r="D32" s="31">
        <v>203061.30772520002</v>
      </c>
      <c r="E32" s="31">
        <v>142613.4042967</v>
      </c>
      <c r="F32" s="31">
        <v>59125.125358600002</v>
      </c>
      <c r="G32" s="31">
        <v>201738.52965529999</v>
      </c>
    </row>
    <row r="33" spans="1:10" s="326" customFormat="1" ht="17.100000000000001" customHeight="1">
      <c r="A33" s="17" t="s">
        <v>1172</v>
      </c>
      <c r="B33" s="31">
        <v>69174.949486800004</v>
      </c>
      <c r="C33" s="31">
        <v>130107.4757061</v>
      </c>
      <c r="D33" s="31">
        <v>199282.4251929</v>
      </c>
      <c r="E33" s="31">
        <v>69940.673502100006</v>
      </c>
      <c r="F33" s="31">
        <v>131214.16997990001</v>
      </c>
      <c r="G33" s="31">
        <v>201154.843482</v>
      </c>
    </row>
    <row r="34" spans="1:10" s="326" customFormat="1" ht="17.100000000000001" customHeight="1">
      <c r="A34" s="17" t="s">
        <v>1173</v>
      </c>
      <c r="B34" s="31">
        <v>436401.75146679999</v>
      </c>
      <c r="C34" s="31">
        <v>280783.86772570002</v>
      </c>
      <c r="D34" s="31">
        <v>717185.61919250002</v>
      </c>
      <c r="E34" s="31">
        <v>435836.53163619997</v>
      </c>
      <c r="F34" s="31">
        <v>282845.76222460001</v>
      </c>
      <c r="G34" s="31">
        <v>718682.29386079998</v>
      </c>
    </row>
    <row r="35" spans="1:10" s="326" customFormat="1" ht="17.100000000000001" customHeight="1">
      <c r="A35" s="56" t="s">
        <v>1174</v>
      </c>
      <c r="B35" s="329">
        <v>4918422.7565220995</v>
      </c>
      <c r="C35" s="329">
        <v>1554776.4798804999</v>
      </c>
      <c r="D35" s="329">
        <v>6473199.2364025991</v>
      </c>
      <c r="E35" s="329">
        <v>4902489.0194416018</v>
      </c>
      <c r="F35" s="329">
        <v>1553515.3057824001</v>
      </c>
      <c r="G35" s="329">
        <v>6456004.325224</v>
      </c>
    </row>
    <row r="36" spans="1:10" s="326" customFormat="1" ht="17.100000000000001" customHeight="1">
      <c r="A36" s="17" t="s">
        <v>1175</v>
      </c>
      <c r="B36" s="31">
        <v>153629.84834619999</v>
      </c>
      <c r="C36" s="31">
        <v>163411.82052499999</v>
      </c>
      <c r="D36" s="31">
        <v>317041.66887119994</v>
      </c>
      <c r="E36" s="31">
        <v>152935.33764049999</v>
      </c>
      <c r="F36" s="31">
        <v>164150.73458349999</v>
      </c>
      <c r="G36" s="31">
        <v>317086.072224</v>
      </c>
      <c r="I36" s="328"/>
    </row>
    <row r="37" spans="1:10" s="326" customFormat="1" ht="17.100000000000001" customHeight="1">
      <c r="A37" s="17" t="s">
        <v>1176</v>
      </c>
      <c r="B37" s="31">
        <v>172396.12718700001</v>
      </c>
      <c r="C37" s="31">
        <v>153732.07576420001</v>
      </c>
      <c r="D37" s="31">
        <v>326128.20295120002</v>
      </c>
      <c r="E37" s="31">
        <v>172209.42747540001</v>
      </c>
      <c r="F37" s="31">
        <v>152502.68670250001</v>
      </c>
      <c r="G37" s="31">
        <v>324712.11417790002</v>
      </c>
      <c r="I37" s="328"/>
    </row>
    <row r="38" spans="1:10" s="326" customFormat="1" ht="17.100000000000001" customHeight="1">
      <c r="A38" s="17" t="s">
        <v>1177</v>
      </c>
      <c r="B38" s="31">
        <v>908301.75256619998</v>
      </c>
      <c r="C38" s="31">
        <v>236435.64389879999</v>
      </c>
      <c r="D38" s="31">
        <v>1144737.396465</v>
      </c>
      <c r="E38" s="31">
        <v>906129.23648020101</v>
      </c>
      <c r="F38" s="31">
        <v>236211.68429219999</v>
      </c>
      <c r="G38" s="31">
        <v>1142340.9207724009</v>
      </c>
      <c r="I38" s="328"/>
    </row>
    <row r="39" spans="1:10" s="326" customFormat="1" ht="20.100000000000001" customHeight="1">
      <c r="A39" s="17" t="s">
        <v>1178</v>
      </c>
      <c r="B39" s="31">
        <v>334584.05046870001</v>
      </c>
      <c r="C39" s="31">
        <v>98323.625899000006</v>
      </c>
      <c r="D39" s="31">
        <v>432907.67636769998</v>
      </c>
      <c r="E39" s="31">
        <v>342382.32641859999</v>
      </c>
      <c r="F39" s="31">
        <v>98512.518468599999</v>
      </c>
      <c r="G39" s="31">
        <v>440894.84488719999</v>
      </c>
      <c r="I39" s="334"/>
    </row>
    <row r="40" spans="1:10" s="326" customFormat="1" ht="17.100000000000001" customHeight="1">
      <c r="A40" s="17" t="s">
        <v>1179</v>
      </c>
      <c r="B40" s="31">
        <v>2048942.3027294001</v>
      </c>
      <c r="C40" s="31">
        <v>207803.9067855</v>
      </c>
      <c r="D40" s="31">
        <v>2256746.2095149001</v>
      </c>
      <c r="E40" s="31">
        <v>2020905.2186201999</v>
      </c>
      <c r="F40" s="31">
        <v>209455.2199843</v>
      </c>
      <c r="G40" s="31">
        <v>2230360.4386045001</v>
      </c>
      <c r="I40" s="331"/>
    </row>
    <row r="41" spans="1:10" s="326" customFormat="1" ht="17.100000000000001" customHeight="1">
      <c r="A41" s="17" t="s">
        <v>1180</v>
      </c>
      <c r="B41" s="31">
        <v>891408.23870250001</v>
      </c>
      <c r="C41" s="31">
        <v>236837.5759392</v>
      </c>
      <c r="D41" s="31">
        <v>1128245.8146417001</v>
      </c>
      <c r="E41" s="31">
        <v>898297.98523919994</v>
      </c>
      <c r="F41" s="31">
        <v>234274.41106350001</v>
      </c>
      <c r="G41" s="31">
        <v>1132572.3963027</v>
      </c>
      <c r="I41" s="328"/>
    </row>
    <row r="42" spans="1:10" s="326" customFormat="1" ht="17.100000000000001" customHeight="1">
      <c r="A42" s="17" t="s">
        <v>1181</v>
      </c>
      <c r="B42" s="31">
        <v>85469.385574600004</v>
      </c>
      <c r="C42" s="31">
        <v>86987.689004800006</v>
      </c>
      <c r="D42" s="31">
        <v>172457.07457940001</v>
      </c>
      <c r="E42" s="31">
        <v>84511.218192800006</v>
      </c>
      <c r="F42" s="31">
        <v>87653.443987599996</v>
      </c>
      <c r="G42" s="31">
        <v>172164.66218039999</v>
      </c>
      <c r="I42" s="328"/>
    </row>
    <row r="43" spans="1:10" s="326" customFormat="1" ht="17.100000000000001" customHeight="1">
      <c r="A43" s="17" t="s">
        <v>744</v>
      </c>
      <c r="B43" s="31">
        <v>59572.5888089</v>
      </c>
      <c r="C43" s="31">
        <v>68098.943487900004</v>
      </c>
      <c r="D43" s="31">
        <v>127671.5322968</v>
      </c>
      <c r="E43" s="31">
        <v>58457.154531599997</v>
      </c>
      <c r="F43" s="31">
        <v>67091.548951799996</v>
      </c>
      <c r="G43" s="31">
        <v>125548.70348339999</v>
      </c>
      <c r="I43" s="328"/>
    </row>
    <row r="44" spans="1:10" s="326" customFormat="1" ht="17.100000000000001" customHeight="1">
      <c r="A44" s="17" t="s">
        <v>1182</v>
      </c>
      <c r="B44" s="31">
        <v>60735.627737499999</v>
      </c>
      <c r="C44" s="31">
        <v>76372.693774300002</v>
      </c>
      <c r="D44" s="31">
        <v>137108.32151179999</v>
      </c>
      <c r="E44" s="31">
        <v>60399.631813</v>
      </c>
      <c r="F44" s="31">
        <v>77380.055552499995</v>
      </c>
      <c r="G44" s="31">
        <v>137779.68736549999</v>
      </c>
    </row>
    <row r="45" spans="1:10" s="326" customFormat="1" ht="13.5" customHeight="1">
      <c r="A45" s="16" t="s">
        <v>1183</v>
      </c>
      <c r="B45" s="335">
        <v>203382.8344011</v>
      </c>
      <c r="C45" s="335">
        <v>226772.50480180001</v>
      </c>
      <c r="D45" s="335">
        <v>430155.33920290001</v>
      </c>
      <c r="E45" s="335">
        <v>206261.4830301</v>
      </c>
      <c r="F45" s="335">
        <v>226283.00219589999</v>
      </c>
      <c r="G45" s="335">
        <v>432544.48522599996</v>
      </c>
    </row>
    <row r="46" spans="1:10" s="326" customFormat="1">
      <c r="A46" s="327"/>
      <c r="B46" s="31"/>
      <c r="C46" s="31"/>
      <c r="D46" s="31"/>
      <c r="E46" s="31"/>
      <c r="F46" s="31"/>
      <c r="G46" s="53" t="s">
        <v>1184</v>
      </c>
      <c r="J46" s="328"/>
    </row>
    <row r="47" spans="1:10" s="326" customFormat="1" ht="17.100000000000001" customHeight="1">
      <c r="A47" s="1293"/>
      <c r="B47" s="1293"/>
      <c r="C47" s="1293"/>
      <c r="D47" s="1293"/>
      <c r="E47" s="1293"/>
      <c r="F47" s="1293"/>
      <c r="G47" s="1293"/>
      <c r="J47" s="330"/>
    </row>
    <row r="48" spans="1:10" s="326" customFormat="1" ht="17.100000000000001" customHeight="1">
      <c r="A48" s="1294"/>
      <c r="B48" s="1294"/>
      <c r="C48" s="1294"/>
      <c r="D48" s="1294"/>
      <c r="E48" s="1294"/>
      <c r="F48" s="1294"/>
      <c r="G48" s="1294"/>
      <c r="J48" s="331"/>
    </row>
    <row r="49" spans="1:10" s="326" customFormat="1" ht="17.100000000000001" customHeight="1">
      <c r="A49" s="1295"/>
      <c r="B49" s="1295"/>
      <c r="C49" s="1295"/>
      <c r="D49" s="1295"/>
      <c r="E49" s="1295"/>
      <c r="F49" s="1295"/>
      <c r="G49" s="1295"/>
      <c r="J49" s="328"/>
    </row>
    <row r="50" spans="1:10" s="326" customFormat="1" ht="17.100000000000001" customHeight="1">
      <c r="A50" s="17"/>
      <c r="B50" s="17"/>
      <c r="C50" s="17"/>
      <c r="D50" s="17"/>
      <c r="E50" s="17"/>
      <c r="F50" s="16"/>
      <c r="G50" s="50" t="s">
        <v>54</v>
      </c>
    </row>
    <row r="51" spans="1:10" s="326" customFormat="1">
      <c r="A51" s="1291" t="s">
        <v>1147</v>
      </c>
      <c r="B51" s="1222" t="s">
        <v>1</v>
      </c>
      <c r="C51" s="1223"/>
      <c r="D51" s="1224"/>
      <c r="E51" s="1222" t="s">
        <v>2</v>
      </c>
      <c r="F51" s="1223"/>
      <c r="G51" s="1224"/>
    </row>
    <row r="52" spans="1:10" s="326" customFormat="1">
      <c r="A52" s="1292"/>
      <c r="B52" s="25" t="s">
        <v>1148</v>
      </c>
      <c r="C52" s="25" t="s">
        <v>1149</v>
      </c>
      <c r="D52" s="25" t="s">
        <v>205</v>
      </c>
      <c r="E52" s="25" t="s">
        <v>1148</v>
      </c>
      <c r="F52" s="25" t="s">
        <v>1149</v>
      </c>
      <c r="G52" s="25" t="s">
        <v>205</v>
      </c>
    </row>
    <row r="53" spans="1:10" s="326" customFormat="1" ht="5.0999999999999996" customHeight="1">
      <c r="A53" s="327"/>
      <c r="B53" s="65"/>
      <c r="C53" s="65"/>
      <c r="D53" s="65"/>
      <c r="E53" s="65"/>
      <c r="F53" s="65"/>
      <c r="G53" s="65"/>
    </row>
    <row r="54" spans="1:10" s="326" customFormat="1" ht="17.100000000000001" customHeight="1">
      <c r="A54" s="56" t="s">
        <v>1185</v>
      </c>
      <c r="B54" s="329">
        <v>1295695.8170375</v>
      </c>
      <c r="C54" s="329">
        <v>858230.53431580006</v>
      </c>
      <c r="D54" s="329">
        <v>2153926.3513532998</v>
      </c>
      <c r="E54" s="329">
        <v>1299364.7836663001</v>
      </c>
      <c r="F54" s="329">
        <v>871784.61228109989</v>
      </c>
      <c r="G54" s="329">
        <v>2171149.3959474</v>
      </c>
    </row>
    <row r="55" spans="1:10" s="326" customFormat="1" ht="17.100000000000001" customHeight="1">
      <c r="A55" s="17" t="s">
        <v>1186</v>
      </c>
      <c r="B55" s="31">
        <v>228335.16012879999</v>
      </c>
      <c r="C55" s="31">
        <v>245259.4866036</v>
      </c>
      <c r="D55" s="31">
        <v>473594.6467324</v>
      </c>
      <c r="E55" s="31">
        <v>223391.26231280001</v>
      </c>
      <c r="F55" s="31">
        <v>245528.1794697</v>
      </c>
      <c r="G55" s="31">
        <v>468919.44178250001</v>
      </c>
    </row>
    <row r="56" spans="1:10" s="326" customFormat="1" ht="17.100000000000001" customHeight="1">
      <c r="A56" s="17" t="s">
        <v>1187</v>
      </c>
      <c r="B56" s="31">
        <v>761185.93279830005</v>
      </c>
      <c r="C56" s="31">
        <v>310051.85884479998</v>
      </c>
      <c r="D56" s="31">
        <v>1071237.7916431001</v>
      </c>
      <c r="E56" s="31">
        <v>765437.43273390003</v>
      </c>
      <c r="F56" s="31">
        <v>314961.6182886</v>
      </c>
      <c r="G56" s="31">
        <v>1080399.0510225</v>
      </c>
      <c r="J56" s="328"/>
    </row>
    <row r="57" spans="1:10" s="326" customFormat="1" ht="17.100000000000001" customHeight="1">
      <c r="A57" s="17" t="s">
        <v>792</v>
      </c>
      <c r="B57" s="31">
        <v>141314.16896079999</v>
      </c>
      <c r="C57" s="31">
        <v>163814.21718820001</v>
      </c>
      <c r="D57" s="31">
        <v>305128.38614900003</v>
      </c>
      <c r="E57" s="31">
        <v>142355.4447702</v>
      </c>
      <c r="F57" s="31">
        <v>167891.2326289</v>
      </c>
      <c r="G57" s="31">
        <v>310246.67739910004</v>
      </c>
      <c r="J57" s="328"/>
    </row>
    <row r="58" spans="1:10" s="326" customFormat="1" ht="17.100000000000001" customHeight="1">
      <c r="A58" s="17" t="s">
        <v>810</v>
      </c>
      <c r="B58" s="31">
        <v>164860.5551496</v>
      </c>
      <c r="C58" s="31">
        <v>139104.97167920001</v>
      </c>
      <c r="D58" s="31">
        <v>303965.52682879998</v>
      </c>
      <c r="E58" s="31">
        <v>168180.64384939999</v>
      </c>
      <c r="F58" s="31">
        <v>143403.5818939</v>
      </c>
      <c r="G58" s="31">
        <v>311584.22574329999</v>
      </c>
      <c r="J58" s="328"/>
    </row>
    <row r="59" spans="1:10" s="326" customFormat="1" ht="20.100000000000001" customHeight="1">
      <c r="A59" s="56" t="s">
        <v>1188</v>
      </c>
      <c r="B59" s="329">
        <v>5312503.4330177996</v>
      </c>
      <c r="C59" s="329">
        <v>1114867.1311005999</v>
      </c>
      <c r="D59" s="329">
        <v>6427370.5641183993</v>
      </c>
      <c r="E59" s="329">
        <v>5338530.9186457004</v>
      </c>
      <c r="F59" s="329">
        <v>1140524.1196005</v>
      </c>
      <c r="G59" s="329">
        <v>6479055.0382461995</v>
      </c>
      <c r="J59" s="333"/>
    </row>
    <row r="60" spans="1:10" s="326" customFormat="1" ht="17.100000000000001" customHeight="1">
      <c r="A60" s="17" t="s">
        <v>1189</v>
      </c>
      <c r="B60" s="31">
        <v>1070254.7791550001</v>
      </c>
      <c r="C60" s="31">
        <v>226580.8448628</v>
      </c>
      <c r="D60" s="31">
        <v>1296835.6240178002</v>
      </c>
      <c r="E60" s="31">
        <v>1065653.0090677999</v>
      </c>
      <c r="F60" s="31">
        <v>234015.65914060001</v>
      </c>
      <c r="G60" s="31">
        <v>1299668.6682083998</v>
      </c>
      <c r="J60" s="331"/>
    </row>
    <row r="61" spans="1:10" s="326" customFormat="1" ht="17.100000000000001" customHeight="1">
      <c r="A61" s="17" t="s">
        <v>820</v>
      </c>
      <c r="B61" s="31">
        <v>194257.0330116</v>
      </c>
      <c r="C61" s="31">
        <v>44665.934293400001</v>
      </c>
      <c r="D61" s="31">
        <v>238922.967305</v>
      </c>
      <c r="E61" s="31">
        <v>202737.58875749999</v>
      </c>
      <c r="F61" s="31">
        <v>46042.369149500002</v>
      </c>
      <c r="G61" s="31">
        <v>248779.957907</v>
      </c>
      <c r="J61" s="328"/>
    </row>
    <row r="62" spans="1:10" s="326" customFormat="1" ht="17.100000000000001" customHeight="1">
      <c r="A62" s="17" t="s">
        <v>1190</v>
      </c>
      <c r="B62" s="31">
        <v>254112.69183729999</v>
      </c>
      <c r="C62" s="31">
        <v>106065.7758705</v>
      </c>
      <c r="D62" s="31">
        <v>360178.46770779998</v>
      </c>
      <c r="E62" s="31">
        <v>256506.6777768</v>
      </c>
      <c r="F62" s="31">
        <v>106913.09841019999</v>
      </c>
      <c r="G62" s="31">
        <v>363419.77618699998</v>
      </c>
      <c r="J62" s="328"/>
    </row>
    <row r="63" spans="1:10" s="326" customFormat="1" ht="17.100000000000001" customHeight="1">
      <c r="A63" s="17" t="s">
        <v>1191</v>
      </c>
      <c r="B63" s="31">
        <v>279013.7803783</v>
      </c>
      <c r="C63" s="31">
        <v>246562.91510909999</v>
      </c>
      <c r="D63" s="31">
        <v>525576.69548740005</v>
      </c>
      <c r="E63" s="31">
        <v>294615.5209908</v>
      </c>
      <c r="F63" s="31">
        <v>256004.23947090001</v>
      </c>
      <c r="G63" s="31">
        <v>550619.76046170003</v>
      </c>
      <c r="J63" s="328"/>
    </row>
    <row r="64" spans="1:10" s="326" customFormat="1" ht="17.100000000000001" customHeight="1">
      <c r="A64" s="17" t="s">
        <v>1192</v>
      </c>
      <c r="B64" s="31">
        <v>517852.00068900001</v>
      </c>
      <c r="C64" s="31">
        <v>58006.096715699998</v>
      </c>
      <c r="D64" s="31">
        <v>575858.09740470001</v>
      </c>
      <c r="E64" s="31">
        <v>531863.29520209995</v>
      </c>
      <c r="F64" s="31">
        <v>59723.677417699997</v>
      </c>
      <c r="G64" s="31">
        <v>591586.9726197999</v>
      </c>
      <c r="J64" s="328"/>
    </row>
    <row r="65" spans="1:10" s="326" customFormat="1" ht="17.100000000000001" customHeight="1">
      <c r="A65" s="17" t="s">
        <v>1193</v>
      </c>
      <c r="B65" s="31">
        <v>781441.19323970005</v>
      </c>
      <c r="C65" s="31">
        <v>149247.2553015</v>
      </c>
      <c r="D65" s="31">
        <v>930688.44854120002</v>
      </c>
      <c r="E65" s="31">
        <v>779461.51447719999</v>
      </c>
      <c r="F65" s="31">
        <v>149154.80704089999</v>
      </c>
      <c r="G65" s="31">
        <v>928616.32151809998</v>
      </c>
    </row>
    <row r="66" spans="1:10" s="326" customFormat="1" ht="17.100000000000001" customHeight="1">
      <c r="A66" s="17" t="s">
        <v>1194</v>
      </c>
      <c r="B66" s="31">
        <v>1925296.9273097999</v>
      </c>
      <c r="C66" s="31">
        <v>151815.12551029999</v>
      </c>
      <c r="D66" s="31">
        <v>2077112.0528201</v>
      </c>
      <c r="E66" s="31">
        <v>1920617.0052559001</v>
      </c>
      <c r="F66" s="31">
        <v>154308.18942889999</v>
      </c>
      <c r="G66" s="31">
        <v>2074925.1946848</v>
      </c>
    </row>
    <row r="67" spans="1:10" s="326" customFormat="1" ht="17.100000000000001" customHeight="1">
      <c r="A67" s="17" t="s">
        <v>1195</v>
      </c>
      <c r="B67" s="31">
        <v>290275.0273971</v>
      </c>
      <c r="C67" s="31">
        <v>131923.1834373</v>
      </c>
      <c r="D67" s="31">
        <v>422198.21083440003</v>
      </c>
      <c r="E67" s="31">
        <v>287076.30711759999</v>
      </c>
      <c r="F67" s="31">
        <v>134362.07954179999</v>
      </c>
      <c r="G67" s="31">
        <v>421438.38665939996</v>
      </c>
    </row>
    <row r="68" spans="1:10" s="326" customFormat="1" ht="20.100000000000001" customHeight="1">
      <c r="A68" s="56" t="s">
        <v>1196</v>
      </c>
      <c r="B68" s="329">
        <v>1219609.9661482</v>
      </c>
      <c r="C68" s="329">
        <v>656861.11389479996</v>
      </c>
      <c r="D68" s="329">
        <v>1876471.0800430002</v>
      </c>
      <c r="E68" s="329">
        <v>1216683.0781596999</v>
      </c>
      <c r="F68" s="329">
        <v>664881.27793820004</v>
      </c>
      <c r="G68" s="329">
        <v>1881564.3560979001</v>
      </c>
    </row>
    <row r="69" spans="1:10" s="326" customFormat="1" ht="17.100000000000001" customHeight="1">
      <c r="A69" s="17" t="s">
        <v>1197</v>
      </c>
      <c r="B69" s="31">
        <v>111303.1534826</v>
      </c>
      <c r="C69" s="31">
        <v>85100.325052500004</v>
      </c>
      <c r="D69" s="31">
        <v>196403.4785351</v>
      </c>
      <c r="E69" s="31">
        <v>110839.0336024</v>
      </c>
      <c r="F69" s="31">
        <v>85382.237412300005</v>
      </c>
      <c r="G69" s="31">
        <v>196221.2710147</v>
      </c>
    </row>
    <row r="70" spans="1:10" s="326" customFormat="1" ht="17.100000000000001" customHeight="1">
      <c r="A70" s="17" t="s">
        <v>1198</v>
      </c>
      <c r="B70" s="31">
        <v>512145.11206800002</v>
      </c>
      <c r="C70" s="31">
        <v>156481.33420879999</v>
      </c>
      <c r="D70" s="31">
        <v>668626.44627680001</v>
      </c>
      <c r="E70" s="31">
        <v>507217.48329639999</v>
      </c>
      <c r="F70" s="31">
        <v>160367.8958807</v>
      </c>
      <c r="G70" s="31">
        <v>667585.37917710003</v>
      </c>
    </row>
    <row r="71" spans="1:10" s="326" customFormat="1" ht="17.100000000000001" customHeight="1">
      <c r="A71" s="327" t="s">
        <v>1199</v>
      </c>
      <c r="B71" s="31">
        <v>227945.03866590001</v>
      </c>
      <c r="C71" s="31">
        <v>92744.219686900004</v>
      </c>
      <c r="D71" s="31">
        <v>320689.25835280004</v>
      </c>
      <c r="E71" s="31">
        <v>229340.89886419999</v>
      </c>
      <c r="F71" s="31">
        <v>92864.883450199995</v>
      </c>
      <c r="G71" s="31">
        <v>322205.78231439996</v>
      </c>
    </row>
    <row r="72" spans="1:10" s="326" customFormat="1" ht="17.100000000000001" customHeight="1">
      <c r="A72" s="17" t="s">
        <v>1200</v>
      </c>
      <c r="B72" s="31">
        <v>64235.049865300003</v>
      </c>
      <c r="C72" s="31">
        <v>62523.277594899999</v>
      </c>
      <c r="D72" s="31">
        <v>126758.3274602</v>
      </c>
      <c r="E72" s="31">
        <v>66152.592218699996</v>
      </c>
      <c r="F72" s="31">
        <v>62945.0750185</v>
      </c>
      <c r="G72" s="31">
        <v>129097.66723719999</v>
      </c>
    </row>
    <row r="73" spans="1:10" s="326" customFormat="1" ht="17.100000000000001" customHeight="1">
      <c r="A73" s="17" t="s">
        <v>1201</v>
      </c>
      <c r="B73" s="31">
        <v>197148.7252977</v>
      </c>
      <c r="C73" s="31">
        <v>142702.3180266</v>
      </c>
      <c r="D73" s="31">
        <v>339851.04332429997</v>
      </c>
      <c r="E73" s="31">
        <v>199393.95887179999</v>
      </c>
      <c r="F73" s="31">
        <v>144288.61651580001</v>
      </c>
      <c r="G73" s="31">
        <v>343682.57538759999</v>
      </c>
    </row>
    <row r="74" spans="1:10" s="326" customFormat="1" ht="17.100000000000001" customHeight="1">
      <c r="A74" s="17" t="s">
        <v>1202</v>
      </c>
      <c r="B74" s="31">
        <v>106832.8867687</v>
      </c>
      <c r="C74" s="31">
        <v>117309.6393251</v>
      </c>
      <c r="D74" s="31">
        <v>224142.5260938</v>
      </c>
      <c r="E74" s="31">
        <v>103739.11130619999</v>
      </c>
      <c r="F74" s="31">
        <v>119032.5696607</v>
      </c>
      <c r="G74" s="31">
        <v>222771.68096689999</v>
      </c>
      <c r="J74" s="328"/>
    </row>
    <row r="75" spans="1:10" s="326" customFormat="1" ht="20.100000000000001" customHeight="1">
      <c r="A75" s="56" t="s">
        <v>1203</v>
      </c>
      <c r="B75" s="329">
        <v>1247360.7576422</v>
      </c>
      <c r="C75" s="329">
        <v>562506.49332570005</v>
      </c>
      <c r="D75" s="329">
        <v>1809867.2509678998</v>
      </c>
      <c r="E75" s="329">
        <v>1248729.2951588999</v>
      </c>
      <c r="F75" s="329">
        <v>568382.31376179995</v>
      </c>
      <c r="G75" s="329">
        <v>1817111.6089206999</v>
      </c>
      <c r="J75" s="328"/>
    </row>
    <row r="76" spans="1:10" s="326" customFormat="1" ht="17.100000000000001" customHeight="1">
      <c r="A76" s="17" t="s">
        <v>1204</v>
      </c>
      <c r="B76" s="31">
        <v>191493.91183490001</v>
      </c>
      <c r="C76" s="31">
        <v>96166.401556500001</v>
      </c>
      <c r="D76" s="31">
        <v>287660.31339140004</v>
      </c>
      <c r="E76" s="31">
        <v>192162.3211989</v>
      </c>
      <c r="F76" s="31">
        <v>95530.726672599994</v>
      </c>
      <c r="G76" s="31">
        <v>287693.04787150002</v>
      </c>
      <c r="J76" s="328"/>
    </row>
    <row r="77" spans="1:10" s="326" customFormat="1" ht="17.100000000000001" customHeight="1">
      <c r="A77" s="17" t="s">
        <v>1205</v>
      </c>
      <c r="B77" s="31">
        <v>199570.2347154</v>
      </c>
      <c r="C77" s="31">
        <v>105756.28262909999</v>
      </c>
      <c r="D77" s="31">
        <v>305326.5173445</v>
      </c>
      <c r="E77" s="31">
        <v>197531.58261509999</v>
      </c>
      <c r="F77" s="31">
        <v>108054.7729943</v>
      </c>
      <c r="G77" s="31">
        <v>305586.35560939997</v>
      </c>
      <c r="J77" s="334"/>
    </row>
    <row r="78" spans="1:10" s="326" customFormat="1" ht="17.100000000000001" customHeight="1">
      <c r="A78" s="17" t="s">
        <v>1206</v>
      </c>
      <c r="B78" s="31">
        <v>109149.97303959999</v>
      </c>
      <c r="C78" s="31">
        <v>117018.6429312</v>
      </c>
      <c r="D78" s="31">
        <v>226168.61597079999</v>
      </c>
      <c r="E78" s="31">
        <v>110984.1218412</v>
      </c>
      <c r="F78" s="31">
        <v>120031.5264289</v>
      </c>
      <c r="G78" s="31">
        <v>231015.64827010001</v>
      </c>
      <c r="J78" s="331"/>
    </row>
    <row r="79" spans="1:10" s="326" customFormat="1" ht="17.100000000000001" customHeight="1">
      <c r="A79" s="17" t="s">
        <v>1207</v>
      </c>
      <c r="B79" s="31">
        <v>747146.63805229997</v>
      </c>
      <c r="C79" s="31">
        <v>243565.16620889999</v>
      </c>
      <c r="D79" s="31">
        <v>990711.8042611999</v>
      </c>
      <c r="E79" s="31">
        <v>748051.26950369996</v>
      </c>
      <c r="F79" s="31">
        <v>244765.28766599999</v>
      </c>
      <c r="G79" s="31">
        <v>992816.55716969992</v>
      </c>
      <c r="J79" s="328"/>
    </row>
    <row r="80" spans="1:10" s="326" customFormat="1" ht="20.100000000000001" customHeight="1">
      <c r="A80" s="56" t="s">
        <v>1208</v>
      </c>
      <c r="B80" s="329">
        <v>2646967.1673542</v>
      </c>
      <c r="C80" s="329">
        <v>1304776.5318029998</v>
      </c>
      <c r="D80" s="329">
        <v>3951743.6991572003</v>
      </c>
      <c r="E80" s="329">
        <v>2669750.3694471004</v>
      </c>
      <c r="F80" s="329">
        <v>1341447.247794</v>
      </c>
      <c r="G80" s="329">
        <v>4011197.6172411009</v>
      </c>
      <c r="J80" s="328"/>
    </row>
    <row r="81" spans="1:10" s="326" customFormat="1" ht="17.100000000000001" customHeight="1">
      <c r="A81" s="17" t="s">
        <v>1209</v>
      </c>
      <c r="B81" s="31">
        <v>691883.70771470002</v>
      </c>
      <c r="C81" s="31">
        <v>232507.13509649999</v>
      </c>
      <c r="D81" s="31">
        <v>924390.84281120007</v>
      </c>
      <c r="E81" s="31">
        <v>710785.37214760005</v>
      </c>
      <c r="F81" s="31">
        <v>239501.02537690001</v>
      </c>
      <c r="G81" s="31">
        <v>950286.39752450003</v>
      </c>
      <c r="J81" s="328"/>
    </row>
    <row r="82" spans="1:10" s="326" customFormat="1" ht="17.100000000000001" customHeight="1">
      <c r="A82" s="17" t="s">
        <v>1210</v>
      </c>
      <c r="B82" s="31">
        <v>177527.87536939999</v>
      </c>
      <c r="C82" s="31">
        <v>226452.0595028</v>
      </c>
      <c r="D82" s="31">
        <v>403979.93487220001</v>
      </c>
      <c r="E82" s="31">
        <v>178746.7354947</v>
      </c>
      <c r="F82" s="31">
        <v>231034.35312320001</v>
      </c>
      <c r="G82" s="31">
        <v>409781.08861790004</v>
      </c>
    </row>
    <row r="83" spans="1:10" s="326" customFormat="1" ht="17.100000000000001" customHeight="1">
      <c r="A83" s="17" t="s">
        <v>1211</v>
      </c>
      <c r="B83" s="31">
        <v>138313.67494940001</v>
      </c>
      <c r="C83" s="31">
        <v>129832.7691935</v>
      </c>
      <c r="D83" s="31">
        <v>268146.4441429</v>
      </c>
      <c r="E83" s="31">
        <v>139616.07667469999</v>
      </c>
      <c r="F83" s="31">
        <v>133074.19758800001</v>
      </c>
      <c r="G83" s="31">
        <v>272690.2742627</v>
      </c>
    </row>
    <row r="84" spans="1:10" s="326" customFormat="1" ht="17.100000000000001" customHeight="1">
      <c r="A84" s="17" t="s">
        <v>1212</v>
      </c>
      <c r="B84" s="31">
        <v>100790.35265450001</v>
      </c>
      <c r="C84" s="31">
        <v>111510.0041878</v>
      </c>
      <c r="D84" s="31">
        <v>212300.35684230001</v>
      </c>
      <c r="E84" s="31">
        <v>102767.3049665</v>
      </c>
      <c r="F84" s="31">
        <v>115376.152103</v>
      </c>
      <c r="G84" s="31">
        <v>218143.4570695</v>
      </c>
    </row>
    <row r="85" spans="1:10" s="326" customFormat="1" ht="17.100000000000001" customHeight="1">
      <c r="A85" s="17" t="s">
        <v>1213</v>
      </c>
      <c r="B85" s="31">
        <v>405586.12116949999</v>
      </c>
      <c r="C85" s="31">
        <v>159008.3840628</v>
      </c>
      <c r="D85" s="31">
        <v>564594.50523230003</v>
      </c>
      <c r="E85" s="31">
        <v>400078.1708663</v>
      </c>
      <c r="F85" s="31">
        <v>162912.446784</v>
      </c>
      <c r="G85" s="31">
        <v>562990.61765030003</v>
      </c>
    </row>
    <row r="86" spans="1:10" s="326" customFormat="1" ht="17.100000000000001" customHeight="1">
      <c r="A86" s="327" t="s">
        <v>1214</v>
      </c>
      <c r="B86" s="31">
        <v>131499.99035569999</v>
      </c>
      <c r="C86" s="31">
        <v>111395.671692</v>
      </c>
      <c r="D86" s="31">
        <v>242895.6620477</v>
      </c>
      <c r="E86" s="31">
        <v>132843.8657617</v>
      </c>
      <c r="F86" s="31">
        <v>113748.81030519999</v>
      </c>
      <c r="G86" s="31">
        <v>246592.67606689999</v>
      </c>
    </row>
    <row r="87" spans="1:10" s="326" customFormat="1" ht="17.100000000000001" customHeight="1">
      <c r="A87" s="327" t="s">
        <v>1215</v>
      </c>
      <c r="B87" s="31">
        <v>760404.76650929998</v>
      </c>
      <c r="C87" s="31">
        <v>234216.1429494</v>
      </c>
      <c r="D87" s="31">
        <v>994620.90945869999</v>
      </c>
      <c r="E87" s="31">
        <v>753766.96649160003</v>
      </c>
      <c r="F87" s="31">
        <v>240129.53451920001</v>
      </c>
      <c r="G87" s="31">
        <v>993896.50101080001</v>
      </c>
    </row>
    <row r="88" spans="1:10" s="326" customFormat="1" ht="17.100000000000001" customHeight="1">
      <c r="A88" s="17" t="s">
        <v>1216</v>
      </c>
      <c r="B88" s="31">
        <v>240960.67863169999</v>
      </c>
      <c r="C88" s="31">
        <v>99854.365118200003</v>
      </c>
      <c r="D88" s="31">
        <v>340815.04374990001</v>
      </c>
      <c r="E88" s="31">
        <v>251145.87704399999</v>
      </c>
      <c r="F88" s="31">
        <v>105670.7279945</v>
      </c>
      <c r="G88" s="31">
        <v>356816.60503849998</v>
      </c>
    </row>
    <row r="89" spans="1:10" s="326" customFormat="1" ht="5.0999999999999996" customHeight="1">
      <c r="A89" s="17"/>
      <c r="B89" s="31"/>
      <c r="C89" s="31"/>
      <c r="D89" s="31"/>
      <c r="E89" s="31"/>
      <c r="F89" s="31"/>
      <c r="G89" s="31"/>
    </row>
    <row r="90" spans="1:10" s="326" customFormat="1" ht="20.100000000000001" customHeight="1">
      <c r="A90" s="39" t="s">
        <v>205</v>
      </c>
      <c r="B90" s="40">
        <v>161177151.166684</v>
      </c>
      <c r="C90" s="40">
        <v>12997252.429723201</v>
      </c>
      <c r="D90" s="40">
        <v>174174403.59640715</v>
      </c>
      <c r="E90" s="40">
        <v>160339218.9254944</v>
      </c>
      <c r="F90" s="40">
        <v>13078013.331090301</v>
      </c>
      <c r="G90" s="40">
        <v>173417232.2565847</v>
      </c>
    </row>
    <row r="91" spans="1:10" s="326" customFormat="1">
      <c r="A91" s="14" t="s">
        <v>37</v>
      </c>
      <c r="B91" s="14"/>
      <c r="C91" s="14"/>
      <c r="D91" s="14"/>
      <c r="E91" s="14"/>
      <c r="F91" s="14"/>
      <c r="G91" s="14"/>
    </row>
    <row r="92" spans="1:10">
      <c r="A92" s="14" t="s">
        <v>38</v>
      </c>
      <c r="B92" s="14"/>
      <c r="C92" s="14"/>
      <c r="D92" s="14"/>
      <c r="E92" s="14"/>
      <c r="F92" s="14"/>
      <c r="G92" s="14"/>
    </row>
    <row r="93" spans="1:10">
      <c r="A93" s="14" t="s">
        <v>39</v>
      </c>
      <c r="B93" s="14"/>
      <c r="C93" s="14"/>
      <c r="D93" s="14"/>
      <c r="E93" s="14"/>
      <c r="F93" s="14"/>
      <c r="G93" s="14"/>
    </row>
  </sheetData>
  <mergeCells count="13">
    <mergeCell ref="A47:G47"/>
    <mergeCell ref="A48:G48"/>
    <mergeCell ref="A49:G49"/>
    <mergeCell ref="A51:A52"/>
    <mergeCell ref="B51:D51"/>
    <mergeCell ref="E51:G51"/>
    <mergeCell ref="A2:G2"/>
    <mergeCell ref="A3:G3"/>
    <mergeCell ref="A4:G4"/>
    <mergeCell ref="E5:G5"/>
    <mergeCell ref="A6:A7"/>
    <mergeCell ref="B6:D6"/>
    <mergeCell ref="E6:G6"/>
  </mergeCells>
  <pageMargins left="0.7" right="0.4" top="0.75" bottom="0.7" header="0.5" footer="0.5"/>
  <pageSetup paperSize="9" scale="95" firstPageNumber="260" orientation="portrait" useFirstPageNumber="1" r:id="rId1"/>
  <headerFooter>
    <oddFooter>&amp;C&amp;"Maiandra GD,Regular"&amp;9&amp;P</oddFooter>
  </headerFooter>
  <rowBreaks count="1" manualBreakCount="1">
    <brk id="45" max="16383" man="1"/>
  </rowBreaks>
</worksheet>
</file>

<file path=xl/worksheets/sheet69.xml><?xml version="1.0" encoding="utf-8"?>
<worksheet xmlns="http://schemas.openxmlformats.org/spreadsheetml/2006/main" xmlns:r="http://schemas.openxmlformats.org/officeDocument/2006/relationships">
  <dimension ref="A1:J93"/>
  <sheetViews>
    <sheetView view="pageBreakPreview" zoomScale="60" workbookViewId="0">
      <selection activeCell="K43" sqref="K43"/>
    </sheetView>
  </sheetViews>
  <sheetFormatPr defaultRowHeight="12.75"/>
  <cols>
    <col min="1" max="1" width="21.5703125" style="340" customWidth="1"/>
    <col min="2" max="7" width="11.7109375" style="340" customWidth="1"/>
    <col min="8" max="16384" width="9.140625" style="340"/>
  </cols>
  <sheetData>
    <row r="1" spans="1:9" s="337" customFormat="1" ht="15" customHeight="1">
      <c r="A1" s="17"/>
      <c r="B1" s="17"/>
      <c r="C1" s="17"/>
      <c r="D1" s="17"/>
      <c r="E1" s="17"/>
      <c r="F1" s="17"/>
      <c r="G1" s="53"/>
    </row>
    <row r="2" spans="1:9" s="337" customFormat="1" ht="17.100000000000001" customHeight="1">
      <c r="A2" s="1125" t="s">
        <v>1217</v>
      </c>
      <c r="B2" s="1125"/>
      <c r="C2" s="1125"/>
      <c r="D2" s="1125"/>
      <c r="E2" s="1125"/>
      <c r="F2" s="1125"/>
      <c r="G2" s="1125"/>
    </row>
    <row r="3" spans="1:9" s="337" customFormat="1" ht="17.100000000000001" customHeight="1">
      <c r="A3" s="1125"/>
      <c r="B3" s="1125"/>
      <c r="C3" s="1125"/>
      <c r="D3" s="1125"/>
      <c r="E3" s="1125"/>
      <c r="F3" s="1125"/>
      <c r="G3" s="1125"/>
    </row>
    <row r="4" spans="1:9" s="337" customFormat="1" ht="17.100000000000001" customHeight="1">
      <c r="A4" s="1125" t="s">
        <v>1218</v>
      </c>
      <c r="B4" s="1125"/>
      <c r="C4" s="1125"/>
      <c r="D4" s="1125"/>
      <c r="E4" s="1125"/>
      <c r="F4" s="1125"/>
      <c r="G4" s="1125"/>
    </row>
    <row r="5" spans="1:9" s="337" customFormat="1" ht="17.100000000000001" customHeight="1">
      <c r="A5" s="17"/>
      <c r="B5" s="17"/>
      <c r="C5" s="17"/>
      <c r="D5" s="17"/>
      <c r="E5" s="1221" t="s">
        <v>54</v>
      </c>
      <c r="F5" s="1221"/>
      <c r="G5" s="1221"/>
    </row>
    <row r="6" spans="1:9" s="337" customFormat="1">
      <c r="A6" s="1291" t="s">
        <v>1147</v>
      </c>
      <c r="B6" s="1222" t="s">
        <v>1</v>
      </c>
      <c r="C6" s="1223"/>
      <c r="D6" s="1224"/>
      <c r="E6" s="1222" t="s">
        <v>2</v>
      </c>
      <c r="F6" s="1223"/>
      <c r="G6" s="1224"/>
    </row>
    <row r="7" spans="1:9" s="337" customFormat="1">
      <c r="A7" s="1292"/>
      <c r="B7" s="25" t="s">
        <v>1148</v>
      </c>
      <c r="C7" s="25" t="s">
        <v>1149</v>
      </c>
      <c r="D7" s="25" t="s">
        <v>205</v>
      </c>
      <c r="E7" s="25" t="s">
        <v>1148</v>
      </c>
      <c r="F7" s="25" t="s">
        <v>1149</v>
      </c>
      <c r="G7" s="25" t="s">
        <v>205</v>
      </c>
    </row>
    <row r="8" spans="1:9" s="337" customFormat="1" ht="5.0999999999999996" customHeight="1">
      <c r="A8" s="327"/>
      <c r="B8" s="65"/>
      <c r="C8" s="65"/>
      <c r="D8" s="65"/>
      <c r="E8" s="65"/>
      <c r="F8" s="65"/>
      <c r="G8" s="65"/>
      <c r="I8" s="338"/>
    </row>
    <row r="9" spans="1:9" s="337" customFormat="1" ht="20.100000000000001" customHeight="1">
      <c r="A9" s="56" t="s">
        <v>1150</v>
      </c>
      <c r="B9" s="329">
        <v>2974028.4664925998</v>
      </c>
      <c r="C9" s="329">
        <v>559736.9969904999</v>
      </c>
      <c r="D9" s="329">
        <v>3533765.4634830989</v>
      </c>
      <c r="E9" s="329">
        <v>2976539.8817352001</v>
      </c>
      <c r="F9" s="329">
        <v>565251.02829799999</v>
      </c>
      <c r="G9" s="329">
        <v>3541790.9100331999</v>
      </c>
      <c r="I9" s="330"/>
    </row>
    <row r="10" spans="1:9" s="337" customFormat="1" ht="17.100000000000001" customHeight="1">
      <c r="A10" s="17" t="s">
        <v>1151</v>
      </c>
      <c r="B10" s="31">
        <v>11190.545731599999</v>
      </c>
      <c r="C10" s="31">
        <v>14922.338127000001</v>
      </c>
      <c r="D10" s="31">
        <v>26112.883858599998</v>
      </c>
      <c r="E10" s="31">
        <v>11419.568242900001</v>
      </c>
      <c r="F10" s="31">
        <v>15363.1190408</v>
      </c>
      <c r="G10" s="31">
        <v>26782.687283700001</v>
      </c>
      <c r="I10" s="339"/>
    </row>
    <row r="11" spans="1:9" s="337" customFormat="1" ht="17.100000000000001" customHeight="1">
      <c r="A11" s="17" t="s">
        <v>1152</v>
      </c>
      <c r="B11" s="31">
        <v>46094.976368199998</v>
      </c>
      <c r="C11" s="31">
        <v>65843.643348800004</v>
      </c>
      <c r="D11" s="31">
        <v>111938.61971699999</v>
      </c>
      <c r="E11" s="31">
        <v>51810.332551899999</v>
      </c>
      <c r="F11" s="31">
        <v>68908.394009299998</v>
      </c>
      <c r="G11" s="31">
        <v>120718.72656119999</v>
      </c>
      <c r="I11" s="338"/>
    </row>
    <row r="12" spans="1:9" s="337" customFormat="1" ht="17.100000000000001" customHeight="1">
      <c r="A12" s="17" t="s">
        <v>1153</v>
      </c>
      <c r="B12" s="31">
        <v>85439.498142299999</v>
      </c>
      <c r="C12" s="31">
        <v>34380.454196699997</v>
      </c>
      <c r="D12" s="31">
        <v>119819.952339</v>
      </c>
      <c r="E12" s="31">
        <v>88268.797293299998</v>
      </c>
      <c r="F12" s="31">
        <v>34259.837232799997</v>
      </c>
      <c r="G12" s="31">
        <v>122528.6345261</v>
      </c>
    </row>
    <row r="13" spans="1:9" s="337" customFormat="1" ht="17.100000000000001" customHeight="1">
      <c r="A13" s="17" t="s">
        <v>1154</v>
      </c>
      <c r="B13" s="31">
        <v>2441140.0171328001</v>
      </c>
      <c r="C13" s="31">
        <v>82485.999259599994</v>
      </c>
      <c r="D13" s="31">
        <v>2523626.0163924</v>
      </c>
      <c r="E13" s="31">
        <v>2432580.8222459001</v>
      </c>
      <c r="F13" s="31">
        <v>83023.346402499999</v>
      </c>
      <c r="G13" s="31">
        <v>2515604.1686483999</v>
      </c>
    </row>
    <row r="14" spans="1:9" s="337" customFormat="1" ht="17.100000000000001" customHeight="1">
      <c r="A14" s="17" t="s">
        <v>1155</v>
      </c>
      <c r="B14" s="31">
        <v>23874.7890477</v>
      </c>
      <c r="C14" s="31">
        <v>26007.309295700001</v>
      </c>
      <c r="D14" s="31">
        <v>49882.098343400001</v>
      </c>
      <c r="E14" s="31">
        <v>24603.745117800001</v>
      </c>
      <c r="F14" s="31">
        <v>26749.1586025</v>
      </c>
      <c r="G14" s="31">
        <v>51352.903720300004</v>
      </c>
    </row>
    <row r="15" spans="1:9" s="337" customFormat="1" ht="17.100000000000001" customHeight="1">
      <c r="A15" s="17" t="s">
        <v>1156</v>
      </c>
      <c r="B15" s="31">
        <v>126390.92801030001</v>
      </c>
      <c r="C15" s="31">
        <v>172681.06228750001</v>
      </c>
      <c r="D15" s="31">
        <v>299071.99029780005</v>
      </c>
      <c r="E15" s="31">
        <v>127007.7768525</v>
      </c>
      <c r="F15" s="31">
        <v>171411.8591229</v>
      </c>
      <c r="G15" s="31">
        <v>298419.63597539999</v>
      </c>
    </row>
    <row r="16" spans="1:9" s="337" customFormat="1" ht="17.100000000000001" customHeight="1">
      <c r="A16" s="17" t="s">
        <v>1157</v>
      </c>
      <c r="B16" s="31">
        <v>47122.494171500002</v>
      </c>
      <c r="C16" s="31">
        <v>22624.279298599999</v>
      </c>
      <c r="D16" s="31">
        <v>69746.773470100001</v>
      </c>
      <c r="E16" s="31">
        <v>48137.2041102</v>
      </c>
      <c r="F16" s="31">
        <v>23667.692944800001</v>
      </c>
      <c r="G16" s="31">
        <v>71804.897055000009</v>
      </c>
    </row>
    <row r="17" spans="1:9" s="337" customFormat="1" ht="17.100000000000001" customHeight="1">
      <c r="A17" s="17" t="s">
        <v>1158</v>
      </c>
      <c r="B17" s="31">
        <v>55101.761317800003</v>
      </c>
      <c r="C17" s="31">
        <v>30058.0517492</v>
      </c>
      <c r="D17" s="31">
        <v>85159.81306700001</v>
      </c>
      <c r="E17" s="31">
        <v>56258.195730400003</v>
      </c>
      <c r="F17" s="31">
        <v>30089.893328099999</v>
      </c>
      <c r="G17" s="31">
        <v>86348.089058500002</v>
      </c>
    </row>
    <row r="18" spans="1:9" s="337" customFormat="1" ht="17.100000000000001" customHeight="1">
      <c r="A18" s="17" t="s">
        <v>1159</v>
      </c>
      <c r="B18" s="31">
        <v>22875.0188404</v>
      </c>
      <c r="C18" s="31">
        <v>23855.4200404</v>
      </c>
      <c r="D18" s="31">
        <v>46730.4388808</v>
      </c>
      <c r="E18" s="31">
        <v>23272.1461595</v>
      </c>
      <c r="F18" s="31">
        <v>24628.593378599999</v>
      </c>
      <c r="G18" s="31">
        <v>47900.739538099995</v>
      </c>
      <c r="I18" s="338"/>
    </row>
    <row r="19" spans="1:9" s="337" customFormat="1" ht="17.100000000000001" customHeight="1">
      <c r="A19" s="17" t="s">
        <v>1160</v>
      </c>
      <c r="B19" s="31">
        <v>33148.002670100002</v>
      </c>
      <c r="C19" s="31">
        <v>32759.640759999998</v>
      </c>
      <c r="D19" s="31">
        <v>65907.643430099997</v>
      </c>
      <c r="E19" s="31">
        <v>34296.668214099998</v>
      </c>
      <c r="F19" s="31">
        <v>33065.4108394</v>
      </c>
      <c r="G19" s="31">
        <v>67362.079053499998</v>
      </c>
      <c r="I19" s="338"/>
    </row>
    <row r="20" spans="1:9" s="337" customFormat="1" ht="17.100000000000001" customHeight="1">
      <c r="A20" s="17" t="s">
        <v>1161</v>
      </c>
      <c r="B20" s="31">
        <v>81650.435059900003</v>
      </c>
      <c r="C20" s="31">
        <v>54118.798626999996</v>
      </c>
      <c r="D20" s="31">
        <v>135769.2336869</v>
      </c>
      <c r="E20" s="31">
        <v>78884.625216700006</v>
      </c>
      <c r="F20" s="31">
        <v>54083.723396300004</v>
      </c>
      <c r="G20" s="31">
        <v>132968.34861300001</v>
      </c>
      <c r="I20" s="338"/>
    </row>
    <row r="21" spans="1:9" s="337" customFormat="1" ht="20.100000000000001" customHeight="1">
      <c r="A21" s="56" t="s">
        <v>1162</v>
      </c>
      <c r="B21" s="332">
        <v>22135859.076553404</v>
      </c>
      <c r="C21" s="332">
        <v>764581.02204790013</v>
      </c>
      <c r="D21" s="332">
        <v>22900440.098601304</v>
      </c>
      <c r="E21" s="332">
        <v>21950404.513198998</v>
      </c>
      <c r="F21" s="332">
        <v>771304.31656139996</v>
      </c>
      <c r="G21" s="332">
        <v>22721708.829760402</v>
      </c>
      <c r="I21" s="333"/>
    </row>
    <row r="22" spans="1:9" s="337" customFormat="1" ht="17.100000000000001" customHeight="1">
      <c r="A22" s="17" t="s">
        <v>1163</v>
      </c>
      <c r="B22" s="31">
        <v>21098134.3893876</v>
      </c>
      <c r="C22" s="31">
        <v>70571.935703299998</v>
      </c>
      <c r="D22" s="31">
        <v>21168706.3250909</v>
      </c>
      <c r="E22" s="31">
        <v>20920465.628307801</v>
      </c>
      <c r="F22" s="31">
        <v>70837.927780800004</v>
      </c>
      <c r="G22" s="31">
        <v>20991303.5560886</v>
      </c>
      <c r="I22" s="339"/>
    </row>
    <row r="23" spans="1:9" s="337" customFormat="1" ht="17.100000000000001" customHeight="1">
      <c r="A23" s="17" t="s">
        <v>851</v>
      </c>
      <c r="B23" s="31">
        <v>120801.0030622</v>
      </c>
      <c r="C23" s="31">
        <v>84222.329585700005</v>
      </c>
      <c r="D23" s="31">
        <v>205023.33264790001</v>
      </c>
      <c r="E23" s="31">
        <v>115986.3780019</v>
      </c>
      <c r="F23" s="31">
        <v>84210.509655500005</v>
      </c>
      <c r="G23" s="31">
        <v>200196.88765739999</v>
      </c>
      <c r="I23" s="338"/>
    </row>
    <row r="24" spans="1:9" s="337" customFormat="1" ht="17.100000000000001" customHeight="1">
      <c r="A24" s="17" t="s">
        <v>1164</v>
      </c>
      <c r="B24" s="31">
        <v>136880.7354561</v>
      </c>
      <c r="C24" s="31">
        <v>45090.4422376</v>
      </c>
      <c r="D24" s="31">
        <v>181971.17769370001</v>
      </c>
      <c r="E24" s="31">
        <v>136414.8615769</v>
      </c>
      <c r="F24" s="31">
        <v>44562.479242599999</v>
      </c>
      <c r="G24" s="31">
        <v>180977.34081950001</v>
      </c>
      <c r="I24" s="338"/>
    </row>
    <row r="25" spans="1:9" s="337" customFormat="1" ht="17.100000000000001" customHeight="1">
      <c r="A25" s="17" t="s">
        <v>1165</v>
      </c>
      <c r="B25" s="31">
        <v>75559.710324800006</v>
      </c>
      <c r="C25" s="31">
        <v>52952.670882600003</v>
      </c>
      <c r="D25" s="31">
        <v>128512.3812074</v>
      </c>
      <c r="E25" s="31">
        <v>75079.366546699996</v>
      </c>
      <c r="F25" s="31">
        <v>52194.231912299998</v>
      </c>
      <c r="G25" s="31">
        <v>127273.598459</v>
      </c>
      <c r="I25" s="338"/>
    </row>
    <row r="26" spans="1:9" s="337" customFormat="1" ht="17.100000000000001" customHeight="1">
      <c r="A26" s="17" t="s">
        <v>922</v>
      </c>
      <c r="B26" s="31">
        <v>41785.908257100004</v>
      </c>
      <c r="C26" s="31">
        <v>97122.681575099996</v>
      </c>
      <c r="D26" s="31">
        <v>138908.5898322</v>
      </c>
      <c r="E26" s="31">
        <v>42247.097047800002</v>
      </c>
      <c r="F26" s="31">
        <v>99996.077835200005</v>
      </c>
      <c r="G26" s="31">
        <v>142243.174883</v>
      </c>
      <c r="I26" s="338"/>
    </row>
    <row r="27" spans="1:9" s="337" customFormat="1" ht="17.100000000000001" customHeight="1">
      <c r="A27" s="17" t="s">
        <v>1166</v>
      </c>
      <c r="B27" s="31">
        <v>44940.937444800002</v>
      </c>
      <c r="C27" s="31">
        <v>14992.9912406</v>
      </c>
      <c r="D27" s="31">
        <v>59933.928685400002</v>
      </c>
      <c r="E27" s="31">
        <v>43858.5188308</v>
      </c>
      <c r="F27" s="31">
        <v>15080.7000011</v>
      </c>
      <c r="G27" s="31">
        <v>58939.218831899998</v>
      </c>
    </row>
    <row r="28" spans="1:9" s="337" customFormat="1" ht="17.100000000000001" customHeight="1">
      <c r="A28" s="17" t="s">
        <v>1167</v>
      </c>
      <c r="B28" s="31">
        <v>18920.926273199999</v>
      </c>
      <c r="C28" s="31">
        <v>50883.694601800002</v>
      </c>
      <c r="D28" s="31">
        <v>69804.620874999993</v>
      </c>
      <c r="E28" s="31">
        <v>19227.4744894</v>
      </c>
      <c r="F28" s="31">
        <v>52698.6721014</v>
      </c>
      <c r="G28" s="31">
        <v>71926.146590799995</v>
      </c>
    </row>
    <row r="29" spans="1:9" s="337" customFormat="1" ht="17.100000000000001" customHeight="1">
      <c r="A29" s="17" t="s">
        <v>1168</v>
      </c>
      <c r="B29" s="31">
        <v>19238.678272000001</v>
      </c>
      <c r="C29" s="31">
        <v>38105.815780099998</v>
      </c>
      <c r="D29" s="31">
        <v>57344.494052099995</v>
      </c>
      <c r="E29" s="31">
        <v>19174.9788893</v>
      </c>
      <c r="F29" s="31">
        <v>37464.512632600003</v>
      </c>
      <c r="G29" s="31">
        <v>56639.491521900003</v>
      </c>
    </row>
    <row r="30" spans="1:9" s="337" customFormat="1" ht="17.100000000000001" customHeight="1">
      <c r="A30" s="17" t="s">
        <v>1169</v>
      </c>
      <c r="B30" s="31">
        <v>301017.96698510001</v>
      </c>
      <c r="C30" s="31">
        <v>56814.267247199998</v>
      </c>
      <c r="D30" s="31">
        <v>357832.23423230002</v>
      </c>
      <c r="E30" s="31">
        <v>296547.6913376</v>
      </c>
      <c r="F30" s="31">
        <v>56894.121540400003</v>
      </c>
      <c r="G30" s="31">
        <v>353441.81287800003</v>
      </c>
    </row>
    <row r="31" spans="1:9" s="337" customFormat="1" ht="17.100000000000001" customHeight="1">
      <c r="A31" s="17" t="s">
        <v>1170</v>
      </c>
      <c r="B31" s="31">
        <v>83994.191215700004</v>
      </c>
      <c r="C31" s="31">
        <v>81069.937986999998</v>
      </c>
      <c r="D31" s="31">
        <v>165064.12920269999</v>
      </c>
      <c r="E31" s="31">
        <v>83660.027503799996</v>
      </c>
      <c r="F31" s="31">
        <v>81674.220609099997</v>
      </c>
      <c r="G31" s="31">
        <v>165334.24811290001</v>
      </c>
    </row>
    <row r="32" spans="1:9" s="337" customFormat="1" ht="17.100000000000001" customHeight="1">
      <c r="A32" s="327" t="s">
        <v>1171</v>
      </c>
      <c r="B32" s="31">
        <v>42092.6124136</v>
      </c>
      <c r="C32" s="31">
        <v>27911.2417441</v>
      </c>
      <c r="D32" s="31">
        <v>70003.8541577</v>
      </c>
      <c r="E32" s="31">
        <v>41747.129537499997</v>
      </c>
      <c r="F32" s="31">
        <v>27368.629142599999</v>
      </c>
      <c r="G32" s="31">
        <v>69115.7586801</v>
      </c>
    </row>
    <row r="33" spans="1:10" s="337" customFormat="1" ht="17.100000000000001" customHeight="1">
      <c r="A33" s="17" t="s">
        <v>1172</v>
      </c>
      <c r="B33" s="31">
        <v>17454.918215599999</v>
      </c>
      <c r="C33" s="31">
        <v>26901.118029400001</v>
      </c>
      <c r="D33" s="31">
        <v>44356.036244999996</v>
      </c>
      <c r="E33" s="31">
        <v>17745.713066200002</v>
      </c>
      <c r="F33" s="31">
        <v>27524.821973099999</v>
      </c>
      <c r="G33" s="31">
        <v>45270.535039299997</v>
      </c>
    </row>
    <row r="34" spans="1:10" s="337" customFormat="1" ht="17.100000000000001" customHeight="1">
      <c r="A34" s="17" t="s">
        <v>1173</v>
      </c>
      <c r="B34" s="31">
        <v>135037.09924559999</v>
      </c>
      <c r="C34" s="31">
        <v>117941.8954334</v>
      </c>
      <c r="D34" s="31">
        <v>252978.994679</v>
      </c>
      <c r="E34" s="31">
        <v>138249.6480633</v>
      </c>
      <c r="F34" s="31">
        <v>120797.4121347</v>
      </c>
      <c r="G34" s="31">
        <v>259047.06019799999</v>
      </c>
    </row>
    <row r="35" spans="1:10" s="337" customFormat="1" ht="17.100000000000001" customHeight="1">
      <c r="A35" s="56" t="s">
        <v>1174</v>
      </c>
      <c r="B35" s="329">
        <v>1809256.0269100002</v>
      </c>
      <c r="C35" s="329">
        <v>715956.06309209997</v>
      </c>
      <c r="D35" s="329">
        <v>2525212.0900021</v>
      </c>
      <c r="E35" s="329">
        <v>1805649.4515405002</v>
      </c>
      <c r="F35" s="329">
        <v>715614.79810949997</v>
      </c>
      <c r="G35" s="329">
        <v>2521264.2496500006</v>
      </c>
    </row>
    <row r="36" spans="1:10" s="337" customFormat="1" ht="17.100000000000001" customHeight="1">
      <c r="A36" s="17" t="s">
        <v>1175</v>
      </c>
      <c r="B36" s="31">
        <v>45774.510594699997</v>
      </c>
      <c r="C36" s="31">
        <v>63906.177311899999</v>
      </c>
      <c r="D36" s="31">
        <v>109680.6879066</v>
      </c>
      <c r="E36" s="31">
        <v>46633.669258299997</v>
      </c>
      <c r="F36" s="31">
        <v>64863.6210584</v>
      </c>
      <c r="G36" s="31">
        <v>111497.2903167</v>
      </c>
      <c r="I36" s="338"/>
    </row>
    <row r="37" spans="1:10" s="337" customFormat="1" ht="17.100000000000001" customHeight="1">
      <c r="A37" s="17" t="s">
        <v>1176</v>
      </c>
      <c r="B37" s="31">
        <v>53452.895167199997</v>
      </c>
      <c r="C37" s="31">
        <v>79667.551171500003</v>
      </c>
      <c r="D37" s="31">
        <v>133120.44633870001</v>
      </c>
      <c r="E37" s="31">
        <v>54777.601627099997</v>
      </c>
      <c r="F37" s="31">
        <v>79244.4510878</v>
      </c>
      <c r="G37" s="31">
        <v>134022.0527149</v>
      </c>
      <c r="I37" s="338"/>
    </row>
    <row r="38" spans="1:10" s="337" customFormat="1" ht="17.100000000000001" customHeight="1">
      <c r="A38" s="17" t="s">
        <v>1177</v>
      </c>
      <c r="B38" s="31">
        <v>223011.54708650001</v>
      </c>
      <c r="C38" s="31">
        <v>122806.4808362</v>
      </c>
      <c r="D38" s="31">
        <v>345818.02792270004</v>
      </c>
      <c r="E38" s="31">
        <v>227761.651231</v>
      </c>
      <c r="F38" s="31">
        <v>122524.38298569999</v>
      </c>
      <c r="G38" s="31">
        <v>350286.03421670001</v>
      </c>
      <c r="I38" s="338"/>
    </row>
    <row r="39" spans="1:10" s="337" customFormat="1" ht="20.100000000000001" customHeight="1">
      <c r="A39" s="17" t="s">
        <v>1178</v>
      </c>
      <c r="B39" s="31">
        <v>155467.10009990001</v>
      </c>
      <c r="C39" s="31">
        <v>51097.810411899998</v>
      </c>
      <c r="D39" s="31">
        <v>206564.9105118</v>
      </c>
      <c r="E39" s="31">
        <v>157968.95279169999</v>
      </c>
      <c r="F39" s="31">
        <v>50748.150381599997</v>
      </c>
      <c r="G39" s="31">
        <v>208717.10317329998</v>
      </c>
      <c r="I39" s="334"/>
    </row>
    <row r="40" spans="1:10" s="337" customFormat="1" ht="17.100000000000001" customHeight="1">
      <c r="A40" s="17" t="s">
        <v>1179</v>
      </c>
      <c r="B40" s="31">
        <v>1057823.4081401001</v>
      </c>
      <c r="C40" s="31">
        <v>75490.380239299993</v>
      </c>
      <c r="D40" s="31">
        <v>1133313.7883794</v>
      </c>
      <c r="E40" s="31">
        <v>1043902.5922933</v>
      </c>
      <c r="F40" s="31">
        <v>76831.863366699996</v>
      </c>
      <c r="G40" s="31">
        <v>1120734.45566</v>
      </c>
      <c r="I40" s="339"/>
    </row>
    <row r="41" spans="1:10" s="337" customFormat="1" ht="17.100000000000001" customHeight="1">
      <c r="A41" s="17" t="s">
        <v>1180</v>
      </c>
      <c r="B41" s="31">
        <v>138319.9342928</v>
      </c>
      <c r="C41" s="31">
        <v>108974.6663612</v>
      </c>
      <c r="D41" s="31">
        <v>247294.60065400001</v>
      </c>
      <c r="E41" s="31">
        <v>137543.99214399999</v>
      </c>
      <c r="F41" s="31">
        <v>108361.45121660001</v>
      </c>
      <c r="G41" s="31">
        <v>245905.44336059998</v>
      </c>
      <c r="I41" s="338"/>
    </row>
    <row r="42" spans="1:10" s="337" customFormat="1" ht="17.100000000000001" customHeight="1">
      <c r="A42" s="17" t="s">
        <v>1181</v>
      </c>
      <c r="B42" s="31">
        <v>34281.982032699998</v>
      </c>
      <c r="C42" s="31">
        <v>44734.913513899999</v>
      </c>
      <c r="D42" s="31">
        <v>79016.89554659999</v>
      </c>
      <c r="E42" s="31">
        <v>34534.296505300001</v>
      </c>
      <c r="F42" s="31">
        <v>44774.249099400004</v>
      </c>
      <c r="G42" s="31">
        <v>79308.545604700004</v>
      </c>
      <c r="I42" s="338"/>
    </row>
    <row r="43" spans="1:10" s="337" customFormat="1" ht="17.100000000000001" customHeight="1">
      <c r="A43" s="17" t="s">
        <v>744</v>
      </c>
      <c r="B43" s="31">
        <v>26850.950762100001</v>
      </c>
      <c r="C43" s="31">
        <v>31686.097796800001</v>
      </c>
      <c r="D43" s="31">
        <v>58537.048558900002</v>
      </c>
      <c r="E43" s="31">
        <v>27113.581047</v>
      </c>
      <c r="F43" s="31">
        <v>32171.339116399999</v>
      </c>
      <c r="G43" s="31">
        <v>59284.920163399998</v>
      </c>
      <c r="I43" s="338"/>
    </row>
    <row r="44" spans="1:10" s="337" customFormat="1" ht="17.100000000000001" customHeight="1">
      <c r="A44" s="17" t="s">
        <v>1182</v>
      </c>
      <c r="B44" s="31">
        <v>26683.0534314</v>
      </c>
      <c r="C44" s="31">
        <v>41443.6660529</v>
      </c>
      <c r="D44" s="31">
        <v>68126.719484300003</v>
      </c>
      <c r="E44" s="31">
        <v>26244.882806900001</v>
      </c>
      <c r="F44" s="31">
        <v>41236.26139</v>
      </c>
      <c r="G44" s="31">
        <v>67481.144196900001</v>
      </c>
    </row>
    <row r="45" spans="1:10" s="337" customFormat="1" ht="12" customHeight="1">
      <c r="A45" s="16" t="s">
        <v>1183</v>
      </c>
      <c r="B45" s="335">
        <v>47590.645302600002</v>
      </c>
      <c r="C45" s="335">
        <v>96148.319396499995</v>
      </c>
      <c r="D45" s="335">
        <v>143738.9646991</v>
      </c>
      <c r="E45" s="335">
        <v>49168.231835899998</v>
      </c>
      <c r="F45" s="335">
        <v>94859.028406900004</v>
      </c>
      <c r="G45" s="335">
        <v>144027.2602428</v>
      </c>
    </row>
    <row r="46" spans="1:10" s="337" customFormat="1">
      <c r="A46" s="327"/>
      <c r="B46" s="31"/>
      <c r="C46" s="31"/>
      <c r="D46" s="31"/>
      <c r="E46" s="31"/>
      <c r="F46" s="31"/>
      <c r="G46" s="53" t="s">
        <v>1219</v>
      </c>
      <c r="J46" s="338"/>
    </row>
    <row r="47" spans="1:10" s="337" customFormat="1" ht="17.100000000000001" customHeight="1">
      <c r="A47" s="1293"/>
      <c r="B47" s="1293"/>
      <c r="C47" s="1293"/>
      <c r="D47" s="1293"/>
      <c r="E47" s="1293"/>
      <c r="F47" s="1293"/>
      <c r="G47" s="1293"/>
      <c r="J47" s="330"/>
    </row>
    <row r="48" spans="1:10" s="337" customFormat="1" ht="17.100000000000001" customHeight="1">
      <c r="A48" s="1294"/>
      <c r="B48" s="1294"/>
      <c r="C48" s="1294"/>
      <c r="D48" s="1294"/>
      <c r="E48" s="1294"/>
      <c r="F48" s="1294"/>
      <c r="G48" s="1294"/>
      <c r="J48" s="339"/>
    </row>
    <row r="49" spans="1:10" s="337" customFormat="1" ht="17.100000000000001" customHeight="1">
      <c r="A49" s="1295"/>
      <c r="B49" s="1295"/>
      <c r="C49" s="1295"/>
      <c r="D49" s="1295"/>
      <c r="E49" s="1295"/>
      <c r="F49" s="1295"/>
      <c r="G49" s="1295"/>
      <c r="J49" s="338"/>
    </row>
    <row r="50" spans="1:10" s="337" customFormat="1" ht="17.100000000000001" customHeight="1">
      <c r="A50" s="17"/>
      <c r="B50" s="17"/>
      <c r="C50" s="17"/>
      <c r="D50" s="17"/>
      <c r="E50" s="17"/>
      <c r="F50" s="16"/>
      <c r="G50" s="50" t="s">
        <v>54</v>
      </c>
    </row>
    <row r="51" spans="1:10" s="337" customFormat="1">
      <c r="A51" s="1291" t="s">
        <v>1147</v>
      </c>
      <c r="B51" s="1222" t="s">
        <v>1</v>
      </c>
      <c r="C51" s="1223"/>
      <c r="D51" s="1224"/>
      <c r="E51" s="1222" t="s">
        <v>2</v>
      </c>
      <c r="F51" s="1223"/>
      <c r="G51" s="1224"/>
    </row>
    <row r="52" spans="1:10" s="337" customFormat="1">
      <c r="A52" s="1292"/>
      <c r="B52" s="25" t="s">
        <v>1148</v>
      </c>
      <c r="C52" s="25" t="s">
        <v>1149</v>
      </c>
      <c r="D52" s="25" t="s">
        <v>205</v>
      </c>
      <c r="E52" s="25" t="s">
        <v>1148</v>
      </c>
      <c r="F52" s="25" t="s">
        <v>1149</v>
      </c>
      <c r="G52" s="25" t="s">
        <v>205</v>
      </c>
    </row>
    <row r="53" spans="1:10" s="337" customFormat="1" ht="5.0999999999999996" customHeight="1">
      <c r="A53" s="327"/>
      <c r="B53" s="65"/>
      <c r="C53" s="65"/>
      <c r="D53" s="65"/>
      <c r="E53" s="65"/>
      <c r="F53" s="65"/>
      <c r="G53" s="65"/>
    </row>
    <row r="54" spans="1:10" s="337" customFormat="1" ht="17.100000000000001" customHeight="1">
      <c r="A54" s="56" t="s">
        <v>1185</v>
      </c>
      <c r="B54" s="329">
        <v>428199.17083130003</v>
      </c>
      <c r="C54" s="329">
        <v>371724.13837469998</v>
      </c>
      <c r="D54" s="329">
        <v>799923.30920600006</v>
      </c>
      <c r="E54" s="329">
        <v>443324.95815209998</v>
      </c>
      <c r="F54" s="329">
        <v>381844.89176320005</v>
      </c>
      <c r="G54" s="329">
        <v>825169.84991530003</v>
      </c>
    </row>
    <row r="55" spans="1:10" s="337" customFormat="1" ht="17.100000000000001" customHeight="1">
      <c r="A55" s="17" t="s">
        <v>1186</v>
      </c>
      <c r="B55" s="31">
        <v>80466.143307499995</v>
      </c>
      <c r="C55" s="31">
        <v>106519.4650577</v>
      </c>
      <c r="D55" s="31">
        <v>186985.60836519999</v>
      </c>
      <c r="E55" s="31">
        <v>88203.208150699997</v>
      </c>
      <c r="F55" s="31">
        <v>109285.4439439</v>
      </c>
      <c r="G55" s="31">
        <v>197488.65209459999</v>
      </c>
    </row>
    <row r="56" spans="1:10" s="337" customFormat="1" ht="17.100000000000001" customHeight="1">
      <c r="A56" s="17" t="s">
        <v>1187</v>
      </c>
      <c r="B56" s="31">
        <v>257513.91465769999</v>
      </c>
      <c r="C56" s="31">
        <v>93229.5356378</v>
      </c>
      <c r="D56" s="31">
        <v>350743.45029549999</v>
      </c>
      <c r="E56" s="31">
        <v>263888.25553660002</v>
      </c>
      <c r="F56" s="31">
        <v>95723.612351400006</v>
      </c>
      <c r="G56" s="31">
        <v>359611.86788800004</v>
      </c>
      <c r="J56" s="338"/>
    </row>
    <row r="57" spans="1:10" s="337" customFormat="1" ht="17.100000000000001" customHeight="1">
      <c r="A57" s="17" t="s">
        <v>792</v>
      </c>
      <c r="B57" s="31">
        <v>54952.4322206</v>
      </c>
      <c r="C57" s="31">
        <v>99543.340761800006</v>
      </c>
      <c r="D57" s="31">
        <v>154495.7729824</v>
      </c>
      <c r="E57" s="31">
        <v>54319.882845499997</v>
      </c>
      <c r="F57" s="31">
        <v>101722.82279960001</v>
      </c>
      <c r="G57" s="31">
        <v>156042.70564510001</v>
      </c>
      <c r="J57" s="338"/>
    </row>
    <row r="58" spans="1:10" s="337" customFormat="1" ht="17.100000000000001" customHeight="1">
      <c r="A58" s="17" t="s">
        <v>810</v>
      </c>
      <c r="B58" s="31">
        <v>35266.680645499997</v>
      </c>
      <c r="C58" s="31">
        <v>72431.796917400003</v>
      </c>
      <c r="D58" s="31">
        <v>107698.47756289999</v>
      </c>
      <c r="E58" s="31">
        <v>36913.611619299998</v>
      </c>
      <c r="F58" s="31">
        <v>75113.012668299998</v>
      </c>
      <c r="G58" s="31">
        <v>112026.62428759999</v>
      </c>
      <c r="J58" s="338"/>
    </row>
    <row r="59" spans="1:10" s="337" customFormat="1" ht="20.100000000000001" customHeight="1">
      <c r="A59" s="56" t="s">
        <v>1188</v>
      </c>
      <c r="B59" s="329">
        <v>1086242.3673433999</v>
      </c>
      <c r="C59" s="329">
        <v>556038.38047009998</v>
      </c>
      <c r="D59" s="329">
        <v>1642280.7478134998</v>
      </c>
      <c r="E59" s="329">
        <v>1105940.0782414</v>
      </c>
      <c r="F59" s="329">
        <v>570694.39418000006</v>
      </c>
      <c r="G59" s="329">
        <v>1676634.4724214</v>
      </c>
      <c r="J59" s="333"/>
    </row>
    <row r="60" spans="1:10" s="337" customFormat="1" ht="17.100000000000001" customHeight="1">
      <c r="A60" s="17" t="s">
        <v>1189</v>
      </c>
      <c r="B60" s="31">
        <v>176248.47333129999</v>
      </c>
      <c r="C60" s="31">
        <v>124772.8196556</v>
      </c>
      <c r="D60" s="31">
        <v>301021.29298689996</v>
      </c>
      <c r="E60" s="31">
        <v>175379.6623001</v>
      </c>
      <c r="F60" s="31">
        <v>129506.0266176</v>
      </c>
      <c r="G60" s="31">
        <v>304885.68891769997</v>
      </c>
      <c r="J60" s="339"/>
    </row>
    <row r="61" spans="1:10" s="337" customFormat="1" ht="17.100000000000001" customHeight="1">
      <c r="A61" s="17" t="s">
        <v>820</v>
      </c>
      <c r="B61" s="31">
        <v>89593.793991800005</v>
      </c>
      <c r="C61" s="31">
        <v>23277.4499206</v>
      </c>
      <c r="D61" s="31">
        <v>112871.24391240001</v>
      </c>
      <c r="E61" s="31">
        <v>91957.590058000002</v>
      </c>
      <c r="F61" s="31">
        <v>24432.683319299998</v>
      </c>
      <c r="G61" s="31">
        <v>116390.27337730001</v>
      </c>
      <c r="J61" s="338"/>
    </row>
    <row r="62" spans="1:10" s="337" customFormat="1" ht="17.100000000000001" customHeight="1">
      <c r="A62" s="17" t="s">
        <v>1190</v>
      </c>
      <c r="B62" s="31">
        <v>125236.42672030001</v>
      </c>
      <c r="C62" s="31">
        <v>69924.103896899993</v>
      </c>
      <c r="D62" s="31">
        <v>195160.53061720001</v>
      </c>
      <c r="E62" s="31">
        <v>126500.52329529999</v>
      </c>
      <c r="F62" s="31">
        <v>70822.333727799996</v>
      </c>
      <c r="G62" s="31">
        <v>197322.85702309999</v>
      </c>
      <c r="J62" s="338"/>
    </row>
    <row r="63" spans="1:10" s="337" customFormat="1" ht="17.100000000000001" customHeight="1">
      <c r="A63" s="17" t="s">
        <v>1191</v>
      </c>
      <c r="B63" s="31">
        <v>43553.5713922</v>
      </c>
      <c r="C63" s="31">
        <v>105366.0886548</v>
      </c>
      <c r="D63" s="31">
        <v>148919.66004699998</v>
      </c>
      <c r="E63" s="31">
        <v>48389.997385800001</v>
      </c>
      <c r="F63" s="31">
        <v>109101.7593821</v>
      </c>
      <c r="G63" s="31">
        <v>157491.75676790002</v>
      </c>
      <c r="J63" s="338"/>
    </row>
    <row r="64" spans="1:10" s="337" customFormat="1" ht="17.100000000000001" customHeight="1">
      <c r="A64" s="17" t="s">
        <v>1192</v>
      </c>
      <c r="B64" s="31">
        <v>69746.272205999994</v>
      </c>
      <c r="C64" s="31">
        <v>32309.719715399999</v>
      </c>
      <c r="D64" s="31">
        <v>102055.9919214</v>
      </c>
      <c r="E64" s="31">
        <v>81259.636661600001</v>
      </c>
      <c r="F64" s="31">
        <v>33457.765928399996</v>
      </c>
      <c r="G64" s="31">
        <v>114717.40259</v>
      </c>
      <c r="J64" s="338"/>
    </row>
    <row r="65" spans="1:10" s="337" customFormat="1" ht="17.100000000000001" customHeight="1">
      <c r="A65" s="17" t="s">
        <v>1193</v>
      </c>
      <c r="B65" s="31">
        <v>225983.2245673</v>
      </c>
      <c r="C65" s="31">
        <v>77138.483850899996</v>
      </c>
      <c r="D65" s="31">
        <v>303121.70841820003</v>
      </c>
      <c r="E65" s="31">
        <v>225038.6095886</v>
      </c>
      <c r="F65" s="31">
        <v>75732.166220700004</v>
      </c>
      <c r="G65" s="31">
        <v>300770.77580930002</v>
      </c>
    </row>
    <row r="66" spans="1:10" s="337" customFormat="1" ht="17.100000000000001" customHeight="1">
      <c r="A66" s="17" t="s">
        <v>1194</v>
      </c>
      <c r="B66" s="31">
        <v>288721.02175810002</v>
      </c>
      <c r="C66" s="31">
        <v>56361.753046799997</v>
      </c>
      <c r="D66" s="31">
        <v>345082.77480489999</v>
      </c>
      <c r="E66" s="31">
        <v>287667.62150080001</v>
      </c>
      <c r="F66" s="31">
        <v>56614.394520200003</v>
      </c>
      <c r="G66" s="31">
        <v>344282.01602099999</v>
      </c>
    </row>
    <row r="67" spans="1:10" s="337" customFormat="1" ht="17.100000000000001" customHeight="1">
      <c r="A67" s="17" t="s">
        <v>1195</v>
      </c>
      <c r="B67" s="31">
        <v>67159.583376399998</v>
      </c>
      <c r="C67" s="31">
        <v>66887.961729100003</v>
      </c>
      <c r="D67" s="31">
        <v>134047.5451055</v>
      </c>
      <c r="E67" s="31">
        <v>69746.437451200007</v>
      </c>
      <c r="F67" s="31">
        <v>71027.264463900006</v>
      </c>
      <c r="G67" s="31">
        <v>140773.70191510001</v>
      </c>
    </row>
    <row r="68" spans="1:10" s="337" customFormat="1" ht="20.100000000000001" customHeight="1">
      <c r="A68" s="56" t="s">
        <v>1196</v>
      </c>
      <c r="B68" s="329">
        <v>466401.49217019998</v>
      </c>
      <c r="C68" s="329">
        <v>290526.40927930002</v>
      </c>
      <c r="D68" s="329">
        <v>756927.90144950012</v>
      </c>
      <c r="E68" s="329">
        <v>468403.81093500002</v>
      </c>
      <c r="F68" s="329">
        <v>297177.06483240001</v>
      </c>
      <c r="G68" s="329">
        <v>765580.87576740002</v>
      </c>
    </row>
    <row r="69" spans="1:10" s="337" customFormat="1" ht="17.100000000000001" customHeight="1">
      <c r="A69" s="17" t="s">
        <v>1197</v>
      </c>
      <c r="B69" s="31">
        <v>53786.092419599998</v>
      </c>
      <c r="C69" s="31">
        <v>28467.2002421</v>
      </c>
      <c r="D69" s="31">
        <v>82253.29266169999</v>
      </c>
      <c r="E69" s="31">
        <v>54148.941260500003</v>
      </c>
      <c r="F69" s="31">
        <v>28715.6231458</v>
      </c>
      <c r="G69" s="31">
        <v>82864.564406300007</v>
      </c>
    </row>
    <row r="70" spans="1:10" s="337" customFormat="1" ht="17.100000000000001" customHeight="1">
      <c r="A70" s="17" t="s">
        <v>1198</v>
      </c>
      <c r="B70" s="31">
        <v>179253.060088</v>
      </c>
      <c r="C70" s="31">
        <v>82409.213149000003</v>
      </c>
      <c r="D70" s="31">
        <v>261662.27323699999</v>
      </c>
      <c r="E70" s="31">
        <v>180245.55433340001</v>
      </c>
      <c r="F70" s="31">
        <v>86112.402479700002</v>
      </c>
      <c r="G70" s="31">
        <v>266357.95681310003</v>
      </c>
    </row>
    <row r="71" spans="1:10" s="337" customFormat="1" ht="17.100000000000001" customHeight="1">
      <c r="A71" s="327" t="s">
        <v>1199</v>
      </c>
      <c r="B71" s="31">
        <v>87824.646287700001</v>
      </c>
      <c r="C71" s="31">
        <v>33510.021922699998</v>
      </c>
      <c r="D71" s="31">
        <v>121334.66821040001</v>
      </c>
      <c r="E71" s="31">
        <v>87295.088745200002</v>
      </c>
      <c r="F71" s="31">
        <v>33748.413003000001</v>
      </c>
      <c r="G71" s="31">
        <v>121043.50174820001</v>
      </c>
    </row>
    <row r="72" spans="1:10" s="337" customFormat="1" ht="17.100000000000001" customHeight="1">
      <c r="A72" s="17" t="s">
        <v>1200</v>
      </c>
      <c r="B72" s="31">
        <v>16400.0898514</v>
      </c>
      <c r="C72" s="31">
        <v>25965.531957700001</v>
      </c>
      <c r="D72" s="31">
        <v>42365.621809100005</v>
      </c>
      <c r="E72" s="31">
        <v>17083.666959300001</v>
      </c>
      <c r="F72" s="31">
        <v>26148.8477489</v>
      </c>
      <c r="G72" s="31">
        <v>43232.514708200004</v>
      </c>
    </row>
    <row r="73" spans="1:10" s="337" customFormat="1" ht="17.100000000000001" customHeight="1">
      <c r="A73" s="17" t="s">
        <v>1201</v>
      </c>
      <c r="B73" s="31">
        <v>76283.784296400001</v>
      </c>
      <c r="C73" s="31">
        <v>76287.513123900004</v>
      </c>
      <c r="D73" s="31">
        <v>152571.29742030002</v>
      </c>
      <c r="E73" s="31">
        <v>76789.942716000005</v>
      </c>
      <c r="F73" s="31">
        <v>77800.551844200003</v>
      </c>
      <c r="G73" s="31">
        <v>154590.49456020002</v>
      </c>
    </row>
    <row r="74" spans="1:10" s="337" customFormat="1" ht="17.100000000000001" customHeight="1">
      <c r="A74" s="17" t="s">
        <v>1202</v>
      </c>
      <c r="B74" s="31">
        <v>52853.819227100001</v>
      </c>
      <c r="C74" s="31">
        <v>43886.9288839</v>
      </c>
      <c r="D74" s="31">
        <v>96740.748110999994</v>
      </c>
      <c r="E74" s="31">
        <v>52840.616920599998</v>
      </c>
      <c r="F74" s="31">
        <v>44651.226610799997</v>
      </c>
      <c r="G74" s="31">
        <v>97491.843531399994</v>
      </c>
      <c r="J74" s="338"/>
    </row>
    <row r="75" spans="1:10" s="337" customFormat="1" ht="20.100000000000001" customHeight="1">
      <c r="A75" s="56" t="s">
        <v>1203</v>
      </c>
      <c r="B75" s="329">
        <v>257917.88913590001</v>
      </c>
      <c r="C75" s="329">
        <v>201286.95868159999</v>
      </c>
      <c r="D75" s="329">
        <v>459204.84781750001</v>
      </c>
      <c r="E75" s="329">
        <v>264885.95681999996</v>
      </c>
      <c r="F75" s="329">
        <v>207611.19893509999</v>
      </c>
      <c r="G75" s="329">
        <v>472497.15575509996</v>
      </c>
      <c r="J75" s="338"/>
    </row>
    <row r="76" spans="1:10" s="337" customFormat="1" ht="17.100000000000001" customHeight="1">
      <c r="A76" s="17" t="s">
        <v>1204</v>
      </c>
      <c r="B76" s="31">
        <v>49522.102569900002</v>
      </c>
      <c r="C76" s="31">
        <v>19741.196209900001</v>
      </c>
      <c r="D76" s="31">
        <v>69263.29877980001</v>
      </c>
      <c r="E76" s="31">
        <v>51425.769100899997</v>
      </c>
      <c r="F76" s="31">
        <v>20675.246997499999</v>
      </c>
      <c r="G76" s="31">
        <v>72101.016098399996</v>
      </c>
      <c r="J76" s="338"/>
    </row>
    <row r="77" spans="1:10" s="337" customFormat="1" ht="17.100000000000001" customHeight="1">
      <c r="A77" s="17" t="s">
        <v>1205</v>
      </c>
      <c r="B77" s="31">
        <v>47719.175979300002</v>
      </c>
      <c r="C77" s="31">
        <v>43483.120573200002</v>
      </c>
      <c r="D77" s="31">
        <v>91202.296552500004</v>
      </c>
      <c r="E77" s="31">
        <v>49002.127296799998</v>
      </c>
      <c r="F77" s="31">
        <v>44783.415712900001</v>
      </c>
      <c r="G77" s="31">
        <v>93785.543009699992</v>
      </c>
      <c r="J77" s="334"/>
    </row>
    <row r="78" spans="1:10" s="337" customFormat="1" ht="17.100000000000001" customHeight="1">
      <c r="A78" s="17" t="s">
        <v>1206</v>
      </c>
      <c r="B78" s="31">
        <v>35703.263725099998</v>
      </c>
      <c r="C78" s="31">
        <v>53987.200668500001</v>
      </c>
      <c r="D78" s="31">
        <v>89690.464393600007</v>
      </c>
      <c r="E78" s="31">
        <v>37917.249610699997</v>
      </c>
      <c r="F78" s="31">
        <v>56527.2238946</v>
      </c>
      <c r="G78" s="31">
        <v>94444.473505300004</v>
      </c>
      <c r="J78" s="339"/>
    </row>
    <row r="79" spans="1:10" s="337" customFormat="1" ht="17.100000000000001" customHeight="1">
      <c r="A79" s="17" t="s">
        <v>1207</v>
      </c>
      <c r="B79" s="31">
        <v>124973.3468616</v>
      </c>
      <c r="C79" s="31">
        <v>84075.441229999997</v>
      </c>
      <c r="D79" s="31">
        <v>209048.7880916</v>
      </c>
      <c r="E79" s="31">
        <v>126540.81081159999</v>
      </c>
      <c r="F79" s="31">
        <v>85625.312330100001</v>
      </c>
      <c r="G79" s="31">
        <v>212166.12314169999</v>
      </c>
      <c r="J79" s="338"/>
    </row>
    <row r="80" spans="1:10" s="337" customFormat="1" ht="20.100000000000001" customHeight="1">
      <c r="A80" s="56" t="s">
        <v>1208</v>
      </c>
      <c r="B80" s="329">
        <v>907535.09201550006</v>
      </c>
      <c r="C80" s="329">
        <v>766573.34581700014</v>
      </c>
      <c r="D80" s="329">
        <v>1674108.4378325001</v>
      </c>
      <c r="E80" s="329">
        <v>932878.11710379994</v>
      </c>
      <c r="F80" s="329">
        <v>794638.31038149993</v>
      </c>
      <c r="G80" s="329">
        <v>1727516.4274852998</v>
      </c>
      <c r="J80" s="338"/>
    </row>
    <row r="81" spans="1:10" s="337" customFormat="1" ht="17.100000000000001" customHeight="1">
      <c r="A81" s="17" t="s">
        <v>1209</v>
      </c>
      <c r="B81" s="31">
        <v>205430.5008862</v>
      </c>
      <c r="C81" s="31">
        <v>134974.0117606</v>
      </c>
      <c r="D81" s="31">
        <v>340404.51264680002</v>
      </c>
      <c r="E81" s="31">
        <v>215751.0041509</v>
      </c>
      <c r="F81" s="31">
        <v>141338.10619019999</v>
      </c>
      <c r="G81" s="31">
        <v>357089.11034110002</v>
      </c>
      <c r="J81" s="338"/>
    </row>
    <row r="82" spans="1:10" s="337" customFormat="1" ht="17.100000000000001" customHeight="1">
      <c r="A82" s="17" t="s">
        <v>1210</v>
      </c>
      <c r="B82" s="31">
        <v>47960.7842733</v>
      </c>
      <c r="C82" s="31">
        <v>147526.28823209999</v>
      </c>
      <c r="D82" s="31">
        <v>195487.07250539999</v>
      </c>
      <c r="E82" s="31">
        <v>49571.270837900003</v>
      </c>
      <c r="F82" s="31">
        <v>151535.29179359999</v>
      </c>
      <c r="G82" s="31">
        <v>201106.56263149998</v>
      </c>
    </row>
    <row r="83" spans="1:10" s="337" customFormat="1" ht="17.100000000000001" customHeight="1">
      <c r="A83" s="17" t="s">
        <v>1211</v>
      </c>
      <c r="B83" s="31">
        <v>84824.861804400003</v>
      </c>
      <c r="C83" s="31">
        <v>75585.137659900007</v>
      </c>
      <c r="D83" s="31">
        <v>160409.9994643</v>
      </c>
      <c r="E83" s="31">
        <v>86972.803675599993</v>
      </c>
      <c r="F83" s="31">
        <v>78131.964289399999</v>
      </c>
      <c r="G83" s="31">
        <v>165104.76796500001</v>
      </c>
    </row>
    <row r="84" spans="1:10" s="337" customFormat="1" ht="17.100000000000001" customHeight="1">
      <c r="A84" s="17" t="s">
        <v>1212</v>
      </c>
      <c r="B84" s="31">
        <v>44141.869384600002</v>
      </c>
      <c r="C84" s="31">
        <v>57516.4433345</v>
      </c>
      <c r="D84" s="31">
        <v>101658.31271910001</v>
      </c>
      <c r="E84" s="31">
        <v>44502.650501600001</v>
      </c>
      <c r="F84" s="31">
        <v>60798.701537200002</v>
      </c>
      <c r="G84" s="31">
        <v>105301.3520388</v>
      </c>
    </row>
    <row r="85" spans="1:10" s="337" customFormat="1" ht="17.100000000000001" customHeight="1">
      <c r="A85" s="17" t="s">
        <v>1213</v>
      </c>
      <c r="B85" s="31">
        <v>101723.8957664</v>
      </c>
      <c r="C85" s="31">
        <v>84763.176442800002</v>
      </c>
      <c r="D85" s="31">
        <v>186487.07220920001</v>
      </c>
      <c r="E85" s="31">
        <v>104726.42982590001</v>
      </c>
      <c r="F85" s="31">
        <v>87793.319820000004</v>
      </c>
      <c r="G85" s="31">
        <v>192519.74964590001</v>
      </c>
    </row>
    <row r="86" spans="1:10" s="337" customFormat="1" ht="17.100000000000001" customHeight="1">
      <c r="A86" s="327" t="s">
        <v>1214</v>
      </c>
      <c r="B86" s="31">
        <v>60186.514706900001</v>
      </c>
      <c r="C86" s="31">
        <v>67134.658274899994</v>
      </c>
      <c r="D86" s="31">
        <v>127321.17298179999</v>
      </c>
      <c r="E86" s="31">
        <v>60699.318920199999</v>
      </c>
      <c r="F86" s="31">
        <v>68291.662354500004</v>
      </c>
      <c r="G86" s="31">
        <v>128990.9812747</v>
      </c>
    </row>
    <row r="87" spans="1:10" s="337" customFormat="1" ht="17.100000000000001" customHeight="1">
      <c r="A87" s="327" t="s">
        <v>1215</v>
      </c>
      <c r="B87" s="31">
        <v>260519.51461139999</v>
      </c>
      <c r="C87" s="31">
        <v>135928.08874179999</v>
      </c>
      <c r="D87" s="31">
        <v>396447.60335320001</v>
      </c>
      <c r="E87" s="31">
        <v>263972.8646264</v>
      </c>
      <c r="F87" s="31">
        <v>138530.56926769999</v>
      </c>
      <c r="G87" s="31">
        <v>402503.43389410002</v>
      </c>
    </row>
    <row r="88" spans="1:10" s="337" customFormat="1" ht="17.100000000000001" customHeight="1">
      <c r="A88" s="17" t="s">
        <v>1216</v>
      </c>
      <c r="B88" s="31">
        <v>102747.1505823</v>
      </c>
      <c r="C88" s="31">
        <v>63145.541370400002</v>
      </c>
      <c r="D88" s="31">
        <v>165892.6919527</v>
      </c>
      <c r="E88" s="31">
        <v>106681.7745653</v>
      </c>
      <c r="F88" s="31">
        <v>68218.695128899999</v>
      </c>
      <c r="G88" s="31">
        <v>174900.4696942</v>
      </c>
    </row>
    <row r="89" spans="1:10" s="337" customFormat="1" ht="5.0999999999999996" customHeight="1">
      <c r="A89" s="17"/>
      <c r="B89" s="31"/>
      <c r="C89" s="31"/>
      <c r="D89" s="31"/>
      <c r="E89" s="31"/>
      <c r="F89" s="31"/>
      <c r="G89" s="31"/>
    </row>
    <row r="90" spans="1:10" s="337" customFormat="1" ht="20.100000000000001" customHeight="1">
      <c r="A90" s="39" t="s">
        <v>205</v>
      </c>
      <c r="B90" s="40">
        <v>30065439.581452306</v>
      </c>
      <c r="C90" s="40">
        <v>4226423.3147531999</v>
      </c>
      <c r="D90" s="40">
        <v>34291862.896205507</v>
      </c>
      <c r="E90" s="40">
        <v>29948026.767727003</v>
      </c>
      <c r="F90" s="40">
        <v>4304136.0030610999</v>
      </c>
      <c r="G90" s="40">
        <v>34252162.770788103</v>
      </c>
    </row>
    <row r="91" spans="1:10" s="337" customFormat="1">
      <c r="A91" s="14" t="s">
        <v>37</v>
      </c>
      <c r="B91" s="14"/>
      <c r="C91" s="14"/>
      <c r="D91" s="14"/>
      <c r="E91" s="14"/>
      <c r="F91" s="14"/>
      <c r="G91" s="14"/>
    </row>
    <row r="92" spans="1:10">
      <c r="A92" s="14" t="s">
        <v>38</v>
      </c>
      <c r="B92" s="14"/>
      <c r="C92" s="14"/>
      <c r="D92" s="14"/>
      <c r="E92" s="14"/>
      <c r="F92" s="14"/>
      <c r="G92" s="14"/>
    </row>
    <row r="93" spans="1:10">
      <c r="A93" s="14" t="s">
        <v>39</v>
      </c>
      <c r="B93" s="14"/>
      <c r="C93" s="14"/>
      <c r="D93" s="14"/>
      <c r="E93" s="14"/>
      <c r="F93" s="14"/>
      <c r="G93" s="14"/>
    </row>
  </sheetData>
  <mergeCells count="13">
    <mergeCell ref="A47:G47"/>
    <mergeCell ref="A48:G48"/>
    <mergeCell ref="A49:G49"/>
    <mergeCell ref="A51:A52"/>
    <mergeCell ref="B51:D51"/>
    <mergeCell ref="E51:G51"/>
    <mergeCell ref="A2:G2"/>
    <mergeCell ref="A3:G3"/>
    <mergeCell ref="A4:G4"/>
    <mergeCell ref="E5:G5"/>
    <mergeCell ref="A6:A7"/>
    <mergeCell ref="B6:D6"/>
    <mergeCell ref="E6:G6"/>
  </mergeCells>
  <pageMargins left="0.7" right="0.4" top="0.75" bottom="0.7" header="0.5" footer="0.5"/>
  <pageSetup paperSize="9" scale="95" orientation="portrait" r:id="rId1"/>
  <headerFooter>
    <oddFooter>&amp;C&amp;"Maiandra GD,Regular"&amp;9&amp;P</oddFooter>
  </headerFooter>
  <rowBreaks count="1" manualBreakCount="1">
    <brk id="45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>
  <dimension ref="A1:J93"/>
  <sheetViews>
    <sheetView view="pageBreakPreview" zoomScale="60" workbookViewId="0">
      <selection activeCell="K43" sqref="K43"/>
    </sheetView>
  </sheetViews>
  <sheetFormatPr defaultRowHeight="12.75"/>
  <cols>
    <col min="1" max="1" width="21.5703125" style="340" customWidth="1"/>
    <col min="2" max="7" width="11.7109375" style="340" customWidth="1"/>
    <col min="8" max="16384" width="9.140625" style="340"/>
  </cols>
  <sheetData>
    <row r="1" spans="1:9" s="337" customFormat="1" ht="15" customHeight="1">
      <c r="A1" s="17"/>
      <c r="B1" s="17"/>
      <c r="C1" s="17"/>
      <c r="D1" s="17"/>
      <c r="E1" s="17"/>
      <c r="F1" s="17"/>
      <c r="G1" s="53"/>
    </row>
    <row r="2" spans="1:9" s="337" customFormat="1" ht="17.100000000000001" customHeight="1">
      <c r="A2" s="1125" t="s">
        <v>1220</v>
      </c>
      <c r="B2" s="1125"/>
      <c r="C2" s="1125"/>
      <c r="D2" s="1125"/>
      <c r="E2" s="1125"/>
      <c r="F2" s="1125"/>
      <c r="G2" s="1125"/>
    </row>
    <row r="3" spans="1:9" s="337" customFormat="1" ht="17.100000000000001" customHeight="1">
      <c r="A3" s="1296"/>
      <c r="B3" s="1296"/>
      <c r="C3" s="1296"/>
      <c r="D3" s="1296"/>
      <c r="E3" s="1296"/>
      <c r="F3" s="1296"/>
      <c r="G3" s="1296"/>
    </row>
    <row r="4" spans="1:9" s="337" customFormat="1" ht="17.100000000000001" customHeight="1">
      <c r="A4" s="1125" t="s">
        <v>1221</v>
      </c>
      <c r="B4" s="1125"/>
      <c r="C4" s="1125"/>
      <c r="D4" s="1125"/>
      <c r="E4" s="1125"/>
      <c r="F4" s="1125"/>
      <c r="G4" s="1125"/>
    </row>
    <row r="5" spans="1:9" s="337" customFormat="1" ht="17.100000000000001" customHeight="1">
      <c r="A5" s="17"/>
      <c r="B5" s="17"/>
      <c r="C5" s="17"/>
      <c r="D5" s="17"/>
      <c r="E5" s="1221" t="s">
        <v>54</v>
      </c>
      <c r="F5" s="1221"/>
      <c r="G5" s="1221"/>
    </row>
    <row r="6" spans="1:9" s="337" customFormat="1">
      <c r="A6" s="1291" t="s">
        <v>1147</v>
      </c>
      <c r="B6" s="1222" t="s">
        <v>1</v>
      </c>
      <c r="C6" s="1223"/>
      <c r="D6" s="1224"/>
      <c r="E6" s="1222" t="s">
        <v>2</v>
      </c>
      <c r="F6" s="1223"/>
      <c r="G6" s="1224"/>
    </row>
    <row r="7" spans="1:9" s="337" customFormat="1">
      <c r="A7" s="1292"/>
      <c r="B7" s="25" t="s">
        <v>1148</v>
      </c>
      <c r="C7" s="25" t="s">
        <v>1149</v>
      </c>
      <c r="D7" s="25" t="s">
        <v>205</v>
      </c>
      <c r="E7" s="25" t="s">
        <v>1148</v>
      </c>
      <c r="F7" s="25" t="s">
        <v>1149</v>
      </c>
      <c r="G7" s="25" t="s">
        <v>205</v>
      </c>
    </row>
    <row r="8" spans="1:9" s="337" customFormat="1" ht="5.0999999999999996" customHeight="1">
      <c r="A8" s="327"/>
      <c r="B8" s="65"/>
      <c r="C8" s="65"/>
      <c r="D8" s="65"/>
      <c r="E8" s="65"/>
      <c r="F8" s="65"/>
      <c r="G8" s="65"/>
      <c r="I8" s="338"/>
    </row>
    <row r="9" spans="1:9" s="337" customFormat="1" ht="20.100000000000001" customHeight="1">
      <c r="A9" s="56" t="s">
        <v>1150</v>
      </c>
      <c r="B9" s="329">
        <v>286458.52174880006</v>
      </c>
      <c r="C9" s="329">
        <v>447219.93501859996</v>
      </c>
      <c r="D9" s="329">
        <v>733678.45676740014</v>
      </c>
      <c r="E9" s="329">
        <v>276964.96826220001</v>
      </c>
      <c r="F9" s="329">
        <v>450346.92220910004</v>
      </c>
      <c r="G9" s="329">
        <v>727311.89047130011</v>
      </c>
      <c r="I9" s="330"/>
    </row>
    <row r="10" spans="1:9" s="337" customFormat="1" ht="17.100000000000001" customHeight="1">
      <c r="A10" s="17" t="s">
        <v>1151</v>
      </c>
      <c r="B10" s="31">
        <v>3514.4426099000002</v>
      </c>
      <c r="C10" s="31">
        <v>13157.706440600001</v>
      </c>
      <c r="D10" s="31">
        <v>16672.1490505</v>
      </c>
      <c r="E10" s="31">
        <v>3450.7492290999999</v>
      </c>
      <c r="F10" s="31">
        <v>13135.350795</v>
      </c>
      <c r="G10" s="31">
        <v>16586.1000241</v>
      </c>
      <c r="I10" s="339"/>
    </row>
    <row r="11" spans="1:9" s="337" customFormat="1" ht="17.100000000000001" customHeight="1">
      <c r="A11" s="17" t="s">
        <v>1152</v>
      </c>
      <c r="B11" s="31">
        <v>17998.380446300001</v>
      </c>
      <c r="C11" s="31">
        <v>59270.842281400001</v>
      </c>
      <c r="D11" s="31">
        <v>77269.222727700006</v>
      </c>
      <c r="E11" s="31">
        <v>17376.927896699999</v>
      </c>
      <c r="F11" s="31">
        <v>59939.053649200003</v>
      </c>
      <c r="G11" s="31">
        <v>77315.981545899995</v>
      </c>
      <c r="I11" s="338"/>
    </row>
    <row r="12" spans="1:9" s="337" customFormat="1" ht="17.100000000000001" customHeight="1">
      <c r="A12" s="17" t="s">
        <v>1153</v>
      </c>
      <c r="B12" s="31">
        <v>28916.938922599998</v>
      </c>
      <c r="C12" s="31">
        <v>28380.599004700001</v>
      </c>
      <c r="D12" s="31">
        <v>57297.5379273</v>
      </c>
      <c r="E12" s="31">
        <v>28399.778893499999</v>
      </c>
      <c r="F12" s="31">
        <v>28700.874750899999</v>
      </c>
      <c r="G12" s="31">
        <v>57100.653644399994</v>
      </c>
    </row>
    <row r="13" spans="1:9" s="337" customFormat="1" ht="17.100000000000001" customHeight="1">
      <c r="A13" s="17" t="s">
        <v>1154</v>
      </c>
      <c r="B13" s="31">
        <v>123375.22147210001</v>
      </c>
      <c r="C13" s="31">
        <v>65700.880263700004</v>
      </c>
      <c r="D13" s="31">
        <v>189076.10173580001</v>
      </c>
      <c r="E13" s="31">
        <v>116345.4225882</v>
      </c>
      <c r="F13" s="31">
        <v>65598.750632700001</v>
      </c>
      <c r="G13" s="31">
        <v>181944.1732209</v>
      </c>
    </row>
    <row r="14" spans="1:9" s="337" customFormat="1" ht="17.100000000000001" customHeight="1">
      <c r="A14" s="17" t="s">
        <v>1155</v>
      </c>
      <c r="B14" s="31">
        <v>5501.8081346999998</v>
      </c>
      <c r="C14" s="31">
        <v>21296.0339165</v>
      </c>
      <c r="D14" s="31">
        <v>26797.842051200001</v>
      </c>
      <c r="E14" s="31">
        <v>5242.4186858000003</v>
      </c>
      <c r="F14" s="31">
        <v>21641.866162400001</v>
      </c>
      <c r="G14" s="31">
        <v>26884.284848200001</v>
      </c>
    </row>
    <row r="15" spans="1:9" s="337" customFormat="1" ht="17.100000000000001" customHeight="1">
      <c r="A15" s="17" t="s">
        <v>1156</v>
      </c>
      <c r="B15" s="31">
        <v>36230.497917599998</v>
      </c>
      <c r="C15" s="31">
        <v>104661.4518005</v>
      </c>
      <c r="D15" s="31">
        <v>140891.94971809999</v>
      </c>
      <c r="E15" s="31">
        <v>35796.795524900001</v>
      </c>
      <c r="F15" s="31">
        <v>105969.69864610001</v>
      </c>
      <c r="G15" s="31">
        <v>141766.494171</v>
      </c>
    </row>
    <row r="16" spans="1:9" s="337" customFormat="1" ht="17.100000000000001" customHeight="1">
      <c r="A16" s="17" t="s">
        <v>1157</v>
      </c>
      <c r="B16" s="31">
        <v>13799.4581564</v>
      </c>
      <c r="C16" s="31">
        <v>31291.198254800001</v>
      </c>
      <c r="D16" s="31">
        <v>45090.656411200005</v>
      </c>
      <c r="E16" s="31">
        <v>13786.890892900001</v>
      </c>
      <c r="F16" s="31">
        <v>31244.071849100001</v>
      </c>
      <c r="G16" s="31">
        <v>45030.962742000003</v>
      </c>
    </row>
    <row r="17" spans="1:9" s="337" customFormat="1" ht="17.100000000000001" customHeight="1">
      <c r="A17" s="17" t="s">
        <v>1158</v>
      </c>
      <c r="B17" s="31">
        <v>14695.8111094</v>
      </c>
      <c r="C17" s="31">
        <v>21737.0576072</v>
      </c>
      <c r="D17" s="31">
        <v>36432.868716600002</v>
      </c>
      <c r="E17" s="31">
        <v>14381.428178599999</v>
      </c>
      <c r="F17" s="31">
        <v>21760.0307096</v>
      </c>
      <c r="G17" s="31">
        <v>36141.458888199995</v>
      </c>
    </row>
    <row r="18" spans="1:9" s="337" customFormat="1" ht="17.100000000000001" customHeight="1">
      <c r="A18" s="17" t="s">
        <v>1159</v>
      </c>
      <c r="B18" s="31">
        <v>5124.3837818000002</v>
      </c>
      <c r="C18" s="31">
        <v>21727.947358099998</v>
      </c>
      <c r="D18" s="31">
        <v>26852.331139899998</v>
      </c>
      <c r="E18" s="31">
        <v>4986.9088603999999</v>
      </c>
      <c r="F18" s="31">
        <v>21927.872228200002</v>
      </c>
      <c r="G18" s="31">
        <v>26914.781088600001</v>
      </c>
      <c r="I18" s="338"/>
    </row>
    <row r="19" spans="1:9" s="337" customFormat="1" ht="17.100000000000001" customHeight="1">
      <c r="A19" s="17" t="s">
        <v>1160</v>
      </c>
      <c r="B19" s="31">
        <v>15860.030240399999</v>
      </c>
      <c r="C19" s="31">
        <v>37324.530944799997</v>
      </c>
      <c r="D19" s="31">
        <v>53184.5611852</v>
      </c>
      <c r="E19" s="31">
        <v>15821.431454899999</v>
      </c>
      <c r="F19" s="31">
        <v>37687.585275500001</v>
      </c>
      <c r="G19" s="31">
        <v>53509.016730399999</v>
      </c>
      <c r="I19" s="338"/>
    </row>
    <row r="20" spans="1:9" s="337" customFormat="1" ht="17.100000000000001" customHeight="1">
      <c r="A20" s="17" t="s">
        <v>1161</v>
      </c>
      <c r="B20" s="31">
        <v>21441.5489576</v>
      </c>
      <c r="C20" s="31">
        <v>42671.687146299999</v>
      </c>
      <c r="D20" s="31">
        <v>64113.236103899995</v>
      </c>
      <c r="E20" s="31">
        <v>21376.216057199999</v>
      </c>
      <c r="F20" s="31">
        <v>42741.767510400001</v>
      </c>
      <c r="G20" s="31">
        <v>64117.9835676</v>
      </c>
      <c r="I20" s="338"/>
    </row>
    <row r="21" spans="1:9" s="337" customFormat="1" ht="20.100000000000001" customHeight="1">
      <c r="A21" s="56" t="s">
        <v>1162</v>
      </c>
      <c r="B21" s="332">
        <v>812362.19114710006</v>
      </c>
      <c r="C21" s="332">
        <v>727280.15011839999</v>
      </c>
      <c r="D21" s="332">
        <v>1539642.3412655001</v>
      </c>
      <c r="E21" s="332">
        <v>809338.87615189992</v>
      </c>
      <c r="F21" s="332">
        <v>725857.92695300002</v>
      </c>
      <c r="G21" s="332">
        <v>1535196.8031048998</v>
      </c>
      <c r="I21" s="333"/>
    </row>
    <row r="22" spans="1:9" s="337" customFormat="1" ht="17.100000000000001" customHeight="1">
      <c r="A22" s="17" t="s">
        <v>1163</v>
      </c>
      <c r="B22" s="31">
        <v>556745.46996639995</v>
      </c>
      <c r="C22" s="31">
        <v>44263.569053799998</v>
      </c>
      <c r="D22" s="31">
        <v>601009.03902019991</v>
      </c>
      <c r="E22" s="31">
        <v>562019.21993879997</v>
      </c>
      <c r="F22" s="31">
        <v>43759.043850399998</v>
      </c>
      <c r="G22" s="31">
        <v>605778.26378919999</v>
      </c>
      <c r="I22" s="339"/>
    </row>
    <row r="23" spans="1:9" s="337" customFormat="1" ht="17.100000000000001" customHeight="1">
      <c r="A23" s="17" t="s">
        <v>851</v>
      </c>
      <c r="B23" s="31">
        <v>17957.039706200001</v>
      </c>
      <c r="C23" s="31">
        <v>53346.515243900001</v>
      </c>
      <c r="D23" s="31">
        <v>71303.554950100006</v>
      </c>
      <c r="E23" s="31">
        <v>17353.296515499998</v>
      </c>
      <c r="F23" s="31">
        <v>53351.246921999998</v>
      </c>
      <c r="G23" s="31">
        <v>70704.54343749999</v>
      </c>
      <c r="I23" s="338"/>
    </row>
    <row r="24" spans="1:9" s="337" customFormat="1" ht="17.100000000000001" customHeight="1">
      <c r="A24" s="17" t="s">
        <v>1164</v>
      </c>
      <c r="B24" s="31">
        <v>38252.174870499999</v>
      </c>
      <c r="C24" s="31">
        <v>64579.542580300003</v>
      </c>
      <c r="D24" s="31">
        <v>102831.7174508</v>
      </c>
      <c r="E24" s="31">
        <v>35639.239467200001</v>
      </c>
      <c r="F24" s="31">
        <v>64889.064492899997</v>
      </c>
      <c r="G24" s="31">
        <v>100528.30396009999</v>
      </c>
      <c r="I24" s="338"/>
    </row>
    <row r="25" spans="1:9" s="337" customFormat="1" ht="17.100000000000001" customHeight="1">
      <c r="A25" s="17" t="s">
        <v>1165</v>
      </c>
      <c r="B25" s="31">
        <v>13370.617868200001</v>
      </c>
      <c r="C25" s="31">
        <v>51063.750669100002</v>
      </c>
      <c r="D25" s="31">
        <v>64434.368537300004</v>
      </c>
      <c r="E25" s="31">
        <v>12940.5571984</v>
      </c>
      <c r="F25" s="31">
        <v>50192.214494400003</v>
      </c>
      <c r="G25" s="31">
        <v>63132.771692800001</v>
      </c>
      <c r="I25" s="338"/>
    </row>
    <row r="26" spans="1:9" s="337" customFormat="1" ht="17.100000000000001" customHeight="1">
      <c r="A26" s="17" t="s">
        <v>922</v>
      </c>
      <c r="B26" s="31">
        <v>14086.0573683</v>
      </c>
      <c r="C26" s="31">
        <v>77920.2717634</v>
      </c>
      <c r="D26" s="31">
        <v>92006.329131699997</v>
      </c>
      <c r="E26" s="31">
        <v>13772.916211100001</v>
      </c>
      <c r="F26" s="31">
        <v>77704.333076099996</v>
      </c>
      <c r="G26" s="31">
        <v>91477.2492872</v>
      </c>
      <c r="I26" s="338"/>
    </row>
    <row r="27" spans="1:9" s="337" customFormat="1" ht="17.100000000000001" customHeight="1">
      <c r="A27" s="17" t="s">
        <v>1166</v>
      </c>
      <c r="B27" s="31">
        <v>22640.399055999998</v>
      </c>
      <c r="C27" s="31">
        <v>43038.414868799999</v>
      </c>
      <c r="D27" s="31">
        <v>65678.813924799993</v>
      </c>
      <c r="E27" s="31">
        <v>22054.774620299999</v>
      </c>
      <c r="F27" s="31">
        <v>42821.020533299998</v>
      </c>
      <c r="G27" s="31">
        <v>64875.795153599996</v>
      </c>
    </row>
    <row r="28" spans="1:9" s="337" customFormat="1" ht="17.100000000000001" customHeight="1">
      <c r="A28" s="17" t="s">
        <v>1167</v>
      </c>
      <c r="B28" s="31">
        <v>9256.0316703000008</v>
      </c>
      <c r="C28" s="31">
        <v>44789.190928299999</v>
      </c>
      <c r="D28" s="31">
        <v>54045.222598599998</v>
      </c>
      <c r="E28" s="31">
        <v>9089.8531012999993</v>
      </c>
      <c r="F28" s="31">
        <v>45182.752648299997</v>
      </c>
      <c r="G28" s="31">
        <v>54272.605749599999</v>
      </c>
    </row>
    <row r="29" spans="1:9" s="337" customFormat="1" ht="17.100000000000001" customHeight="1">
      <c r="A29" s="17" t="s">
        <v>1168</v>
      </c>
      <c r="B29" s="31">
        <v>18698.515590999999</v>
      </c>
      <c r="C29" s="31">
        <v>50052.771644499997</v>
      </c>
      <c r="D29" s="31">
        <v>68751.2872355</v>
      </c>
      <c r="E29" s="31">
        <v>18108.7293513</v>
      </c>
      <c r="F29" s="31">
        <v>49880.241548600003</v>
      </c>
      <c r="G29" s="31">
        <v>67988.970899899999</v>
      </c>
    </row>
    <row r="30" spans="1:9" s="337" customFormat="1" ht="17.100000000000001" customHeight="1">
      <c r="A30" s="17" t="s">
        <v>1169</v>
      </c>
      <c r="B30" s="31">
        <v>23256.451055400001</v>
      </c>
      <c r="C30" s="31">
        <v>67843.172537799997</v>
      </c>
      <c r="D30" s="31">
        <v>91099.623593199998</v>
      </c>
      <c r="E30" s="31">
        <v>23543.488228800001</v>
      </c>
      <c r="F30" s="31">
        <v>67358.0983863</v>
      </c>
      <c r="G30" s="31">
        <v>90901.586615100008</v>
      </c>
    </row>
    <row r="31" spans="1:9" s="337" customFormat="1" ht="17.100000000000001" customHeight="1">
      <c r="A31" s="17" t="s">
        <v>1170</v>
      </c>
      <c r="B31" s="31">
        <v>8027.9529267999997</v>
      </c>
      <c r="C31" s="31">
        <v>65820.091390999994</v>
      </c>
      <c r="D31" s="31">
        <v>73848.044317799999</v>
      </c>
      <c r="E31" s="31">
        <v>8016.3603030000004</v>
      </c>
      <c r="F31" s="31">
        <v>65986.413584299997</v>
      </c>
      <c r="G31" s="31">
        <v>74002.773887299991</v>
      </c>
    </row>
    <row r="32" spans="1:9" s="337" customFormat="1" ht="17.100000000000001" customHeight="1">
      <c r="A32" s="327" t="s">
        <v>1171</v>
      </c>
      <c r="B32" s="31">
        <v>22449.0632854</v>
      </c>
      <c r="C32" s="31">
        <v>23039.726610099999</v>
      </c>
      <c r="D32" s="31">
        <v>45488.789895499998</v>
      </c>
      <c r="E32" s="31">
        <v>22228.7101769</v>
      </c>
      <c r="F32" s="31">
        <v>23029.750873199999</v>
      </c>
      <c r="G32" s="31">
        <v>45258.461050099999</v>
      </c>
    </row>
    <row r="33" spans="1:10" s="337" customFormat="1" ht="17.100000000000001" customHeight="1">
      <c r="A33" s="17" t="s">
        <v>1172</v>
      </c>
      <c r="B33" s="31">
        <v>9849.4944237</v>
      </c>
      <c r="C33" s="31">
        <v>59836.602675499998</v>
      </c>
      <c r="D33" s="31">
        <v>69686.097099199993</v>
      </c>
      <c r="E33" s="31">
        <v>9649.0703372000007</v>
      </c>
      <c r="F33" s="31">
        <v>59988.371501000001</v>
      </c>
      <c r="G33" s="31">
        <v>69637.4418382</v>
      </c>
    </row>
    <row r="34" spans="1:10" s="337" customFormat="1" ht="17.100000000000001" customHeight="1">
      <c r="A34" s="17" t="s">
        <v>1173</v>
      </c>
      <c r="B34" s="31">
        <v>57772.9233589</v>
      </c>
      <c r="C34" s="31">
        <v>81686.530151900006</v>
      </c>
      <c r="D34" s="31">
        <v>139459.4535108</v>
      </c>
      <c r="E34" s="31">
        <v>54922.660702100002</v>
      </c>
      <c r="F34" s="31">
        <v>81715.375042200001</v>
      </c>
      <c r="G34" s="31">
        <v>136638.0357443</v>
      </c>
    </row>
    <row r="35" spans="1:10" s="337" customFormat="1" ht="17.100000000000001" customHeight="1">
      <c r="A35" s="56" t="s">
        <v>1174</v>
      </c>
      <c r="B35" s="329">
        <v>233967.69609570006</v>
      </c>
      <c r="C35" s="329">
        <v>454789.35336930008</v>
      </c>
      <c r="D35" s="329">
        <v>688757.04946500016</v>
      </c>
      <c r="E35" s="329">
        <v>230973.46927820001</v>
      </c>
      <c r="F35" s="329">
        <v>454262.73443160002</v>
      </c>
      <c r="G35" s="329">
        <v>685236.20370979991</v>
      </c>
    </row>
    <row r="36" spans="1:10" s="337" customFormat="1" ht="17.100000000000001" customHeight="1">
      <c r="A36" s="17" t="s">
        <v>1175</v>
      </c>
      <c r="B36" s="31">
        <v>27267.904080200002</v>
      </c>
      <c r="C36" s="31">
        <v>53569.470727</v>
      </c>
      <c r="D36" s="31">
        <v>80837.374807200002</v>
      </c>
      <c r="E36" s="31">
        <v>26553.865146700002</v>
      </c>
      <c r="F36" s="31">
        <v>53496.013429500003</v>
      </c>
      <c r="G36" s="31">
        <v>80049.878576200004</v>
      </c>
      <c r="I36" s="338"/>
    </row>
    <row r="37" spans="1:10" s="337" customFormat="1" ht="17.100000000000001" customHeight="1">
      <c r="A37" s="17" t="s">
        <v>1176</v>
      </c>
      <c r="B37" s="31">
        <v>18723.5588408</v>
      </c>
      <c r="C37" s="31">
        <v>27936.196716099999</v>
      </c>
      <c r="D37" s="31">
        <v>46659.755556899996</v>
      </c>
      <c r="E37" s="31">
        <v>18923.632674699998</v>
      </c>
      <c r="F37" s="31">
        <v>27801.562061000001</v>
      </c>
      <c r="G37" s="31">
        <v>46725.194735700003</v>
      </c>
      <c r="I37" s="338"/>
    </row>
    <row r="38" spans="1:10" s="337" customFormat="1" ht="17.100000000000001" customHeight="1">
      <c r="A38" s="17" t="s">
        <v>1177</v>
      </c>
      <c r="B38" s="31">
        <v>24908.7014915</v>
      </c>
      <c r="C38" s="31">
        <v>48728.0940538</v>
      </c>
      <c r="D38" s="31">
        <v>73636.795545300003</v>
      </c>
      <c r="E38" s="31">
        <v>24685.093472799999</v>
      </c>
      <c r="F38" s="31">
        <v>49027.825836800002</v>
      </c>
      <c r="G38" s="31">
        <v>73712.919309599994</v>
      </c>
      <c r="I38" s="338"/>
    </row>
    <row r="39" spans="1:10" s="337" customFormat="1" ht="20.100000000000001" customHeight="1">
      <c r="A39" s="17" t="s">
        <v>1178</v>
      </c>
      <c r="B39" s="31">
        <v>43716.029934500002</v>
      </c>
      <c r="C39" s="31">
        <v>31520.678289700001</v>
      </c>
      <c r="D39" s="31">
        <v>75236.708224200003</v>
      </c>
      <c r="E39" s="31">
        <v>43540.8634447</v>
      </c>
      <c r="F39" s="31">
        <v>31470.420809300002</v>
      </c>
      <c r="G39" s="31">
        <v>75011.284253999998</v>
      </c>
      <c r="I39" s="334"/>
    </row>
    <row r="40" spans="1:10" s="337" customFormat="1" ht="17.100000000000001" customHeight="1">
      <c r="A40" s="17" t="s">
        <v>1179</v>
      </c>
      <c r="B40" s="31">
        <v>44249.2292113</v>
      </c>
      <c r="C40" s="31">
        <v>70699.101551500004</v>
      </c>
      <c r="D40" s="31">
        <v>114948.3307628</v>
      </c>
      <c r="E40" s="31">
        <v>43487.861191299999</v>
      </c>
      <c r="F40" s="31">
        <v>70467.775226199999</v>
      </c>
      <c r="G40" s="31">
        <v>113955.63641750001</v>
      </c>
      <c r="I40" s="339"/>
    </row>
    <row r="41" spans="1:10" s="337" customFormat="1" ht="17.100000000000001" customHeight="1">
      <c r="A41" s="17" t="s">
        <v>1180</v>
      </c>
      <c r="B41" s="31">
        <v>34319.228829500003</v>
      </c>
      <c r="C41" s="31">
        <v>59133.311413700001</v>
      </c>
      <c r="D41" s="31">
        <v>93452.540243199997</v>
      </c>
      <c r="E41" s="31">
        <v>33789.3100175</v>
      </c>
      <c r="F41" s="31">
        <v>58500.865436200002</v>
      </c>
      <c r="G41" s="31">
        <v>92290.175453700009</v>
      </c>
      <c r="I41" s="338"/>
    </row>
    <row r="42" spans="1:10" s="337" customFormat="1" ht="17.100000000000001" customHeight="1">
      <c r="A42" s="17" t="s">
        <v>1181</v>
      </c>
      <c r="B42" s="31">
        <v>7607.6181979000003</v>
      </c>
      <c r="C42" s="31">
        <v>39115.842558600001</v>
      </c>
      <c r="D42" s="31">
        <v>46723.460756500004</v>
      </c>
      <c r="E42" s="31">
        <v>7480.3573462000004</v>
      </c>
      <c r="F42" s="31">
        <v>39765.130964600001</v>
      </c>
      <c r="G42" s="31">
        <v>47245.488310799999</v>
      </c>
      <c r="I42" s="338"/>
    </row>
    <row r="43" spans="1:10" s="337" customFormat="1" ht="17.100000000000001" customHeight="1">
      <c r="A43" s="17" t="s">
        <v>744</v>
      </c>
      <c r="B43" s="31">
        <v>10428.1558539</v>
      </c>
      <c r="C43" s="31">
        <v>31030.7178742</v>
      </c>
      <c r="D43" s="31">
        <v>41458.873728099999</v>
      </c>
      <c r="E43" s="31">
        <v>9996.3468814999997</v>
      </c>
      <c r="F43" s="31">
        <v>30031.232019200001</v>
      </c>
      <c r="G43" s="31">
        <v>40027.578900699998</v>
      </c>
      <c r="I43" s="338"/>
    </row>
    <row r="44" spans="1:10" s="337" customFormat="1" ht="17.100000000000001" customHeight="1">
      <c r="A44" s="17" t="s">
        <v>1182</v>
      </c>
      <c r="B44" s="31">
        <v>11486.825042099999</v>
      </c>
      <c r="C44" s="31">
        <v>25601.3216158</v>
      </c>
      <c r="D44" s="31">
        <v>37088.146657899997</v>
      </c>
      <c r="E44" s="31">
        <v>11482.2487064</v>
      </c>
      <c r="F44" s="31">
        <v>25969.8991905</v>
      </c>
      <c r="G44" s="31">
        <v>37452.147896900002</v>
      </c>
    </row>
    <row r="45" spans="1:10" s="337" customFormat="1" ht="13.5" customHeight="1">
      <c r="A45" s="16" t="s">
        <v>1183</v>
      </c>
      <c r="B45" s="335">
        <v>11260.444614</v>
      </c>
      <c r="C45" s="335">
        <v>67454.618568899998</v>
      </c>
      <c r="D45" s="335">
        <v>78715.06318289999</v>
      </c>
      <c r="E45" s="335">
        <v>11033.8903964</v>
      </c>
      <c r="F45" s="335">
        <v>67732.009458300003</v>
      </c>
      <c r="G45" s="335">
        <v>78765.899854700008</v>
      </c>
    </row>
    <row r="46" spans="1:10" s="337" customFormat="1">
      <c r="A46" s="327"/>
      <c r="B46" s="31"/>
      <c r="C46" s="31"/>
      <c r="D46" s="31"/>
      <c r="E46" s="31"/>
      <c r="F46" s="31"/>
      <c r="G46" s="53" t="s">
        <v>1222</v>
      </c>
      <c r="J46" s="338"/>
    </row>
    <row r="47" spans="1:10" s="337" customFormat="1" ht="17.100000000000001" customHeight="1">
      <c r="A47" s="1293"/>
      <c r="B47" s="1293"/>
      <c r="C47" s="1293"/>
      <c r="D47" s="1293"/>
      <c r="E47" s="1293"/>
      <c r="F47" s="1293"/>
      <c r="G47" s="1293"/>
      <c r="J47" s="330"/>
    </row>
    <row r="48" spans="1:10" s="337" customFormat="1" ht="17.100000000000001" customHeight="1">
      <c r="A48" s="1294"/>
      <c r="B48" s="1294"/>
      <c r="C48" s="1294"/>
      <c r="D48" s="1294"/>
      <c r="E48" s="1294"/>
      <c r="F48" s="1294"/>
      <c r="G48" s="1294"/>
      <c r="J48" s="339"/>
    </row>
    <row r="49" spans="1:10" s="337" customFormat="1" ht="17.100000000000001" customHeight="1">
      <c r="A49" s="1295"/>
      <c r="B49" s="1295"/>
      <c r="C49" s="1295"/>
      <c r="D49" s="1295"/>
      <c r="E49" s="1295"/>
      <c r="F49" s="1295"/>
      <c r="G49" s="1295"/>
      <c r="J49" s="338"/>
    </row>
    <row r="50" spans="1:10" s="337" customFormat="1" ht="17.100000000000001" customHeight="1">
      <c r="A50" s="17"/>
      <c r="B50" s="17"/>
      <c r="C50" s="17"/>
      <c r="D50" s="17"/>
      <c r="E50" s="17"/>
      <c r="F50" s="16"/>
      <c r="G50" s="50" t="s">
        <v>54</v>
      </c>
    </row>
    <row r="51" spans="1:10" s="337" customFormat="1">
      <c r="A51" s="1291" t="s">
        <v>1147</v>
      </c>
      <c r="B51" s="1222" t="s">
        <v>1</v>
      </c>
      <c r="C51" s="1223"/>
      <c r="D51" s="1224"/>
      <c r="E51" s="1222" t="s">
        <v>2</v>
      </c>
      <c r="F51" s="1223"/>
      <c r="G51" s="1224"/>
    </row>
    <row r="52" spans="1:10" s="337" customFormat="1">
      <c r="A52" s="1292"/>
      <c r="B52" s="25" t="s">
        <v>1148</v>
      </c>
      <c r="C52" s="25" t="s">
        <v>1149</v>
      </c>
      <c r="D52" s="25" t="s">
        <v>205</v>
      </c>
      <c r="E52" s="25" t="s">
        <v>1148</v>
      </c>
      <c r="F52" s="25" t="s">
        <v>1149</v>
      </c>
      <c r="G52" s="25" t="s">
        <v>205</v>
      </c>
    </row>
    <row r="53" spans="1:10" s="337" customFormat="1" ht="5.0999999999999996" customHeight="1">
      <c r="A53" s="327"/>
      <c r="B53" s="65"/>
      <c r="C53" s="65"/>
      <c r="D53" s="65"/>
      <c r="E53" s="65"/>
      <c r="F53" s="65"/>
      <c r="G53" s="65"/>
    </row>
    <row r="54" spans="1:10" s="337" customFormat="1" ht="17.100000000000001" customHeight="1">
      <c r="A54" s="56" t="s">
        <v>1185</v>
      </c>
      <c r="B54" s="329">
        <v>163038.28963300001</v>
      </c>
      <c r="C54" s="329">
        <v>330489.67290609999</v>
      </c>
      <c r="D54" s="329">
        <v>493527.96253909997</v>
      </c>
      <c r="E54" s="329">
        <v>160588.5749448</v>
      </c>
      <c r="F54" s="329">
        <v>332185.19070719997</v>
      </c>
      <c r="G54" s="329">
        <v>492773.76565199997</v>
      </c>
    </row>
    <row r="55" spans="1:10" s="337" customFormat="1" ht="17.100000000000001" customHeight="1">
      <c r="A55" s="17" t="s">
        <v>1186</v>
      </c>
      <c r="B55" s="31">
        <v>29952.876291199998</v>
      </c>
      <c r="C55" s="31">
        <v>93236.143384199997</v>
      </c>
      <c r="D55" s="31">
        <v>123189.01967539999</v>
      </c>
      <c r="E55" s="31">
        <v>29408.4434358</v>
      </c>
      <c r="F55" s="31">
        <v>92910.620473799994</v>
      </c>
      <c r="G55" s="31">
        <v>122319.06390959999</v>
      </c>
    </row>
    <row r="56" spans="1:10" s="337" customFormat="1" ht="17.100000000000001" customHeight="1">
      <c r="A56" s="17" t="s">
        <v>1187</v>
      </c>
      <c r="B56" s="31">
        <v>101652.50034480001</v>
      </c>
      <c r="C56" s="31">
        <v>127896.11615430001</v>
      </c>
      <c r="D56" s="31">
        <v>229548.6164991</v>
      </c>
      <c r="E56" s="31">
        <v>100130.68178109999</v>
      </c>
      <c r="F56" s="31">
        <v>128550.0277621</v>
      </c>
      <c r="G56" s="31">
        <v>228680.70954319998</v>
      </c>
      <c r="J56" s="338"/>
    </row>
    <row r="57" spans="1:10" s="337" customFormat="1" ht="17.100000000000001" customHeight="1">
      <c r="A57" s="17" t="s">
        <v>792</v>
      </c>
      <c r="B57" s="31">
        <v>16007.5844089</v>
      </c>
      <c r="C57" s="31">
        <v>54379.606126999999</v>
      </c>
      <c r="D57" s="31">
        <v>70387.190535899994</v>
      </c>
      <c r="E57" s="31">
        <v>15565.618349599999</v>
      </c>
      <c r="F57" s="31">
        <v>54320.2056744</v>
      </c>
      <c r="G57" s="31">
        <v>69885.824024000001</v>
      </c>
      <c r="J57" s="338"/>
    </row>
    <row r="58" spans="1:10" s="337" customFormat="1" ht="17.100000000000001" customHeight="1">
      <c r="A58" s="17" t="s">
        <v>810</v>
      </c>
      <c r="B58" s="31">
        <v>15425.328588099999</v>
      </c>
      <c r="C58" s="31">
        <v>54977.807240599999</v>
      </c>
      <c r="D58" s="31">
        <v>70403.135828700004</v>
      </c>
      <c r="E58" s="31">
        <v>15483.831378299999</v>
      </c>
      <c r="F58" s="31">
        <v>56404.336796900003</v>
      </c>
      <c r="G58" s="31">
        <v>71888.1681752</v>
      </c>
      <c r="J58" s="338"/>
    </row>
    <row r="59" spans="1:10" s="337" customFormat="1" ht="20.100000000000001" customHeight="1">
      <c r="A59" s="56" t="s">
        <v>1188</v>
      </c>
      <c r="B59" s="329">
        <v>162458.48431179998</v>
      </c>
      <c r="C59" s="329">
        <v>248568.24105600003</v>
      </c>
      <c r="D59" s="329">
        <v>411026.72536779998</v>
      </c>
      <c r="E59" s="329">
        <v>160918.40527710001</v>
      </c>
      <c r="F59" s="329">
        <v>250672.46759980003</v>
      </c>
      <c r="G59" s="329">
        <v>411590.87287689996</v>
      </c>
      <c r="J59" s="333"/>
    </row>
    <row r="60" spans="1:10" s="337" customFormat="1" ht="17.100000000000001" customHeight="1">
      <c r="A60" s="17" t="s">
        <v>1189</v>
      </c>
      <c r="B60" s="31">
        <v>30058.033293</v>
      </c>
      <c r="C60" s="31">
        <v>48041.2014471</v>
      </c>
      <c r="D60" s="31">
        <v>78099.234740100001</v>
      </c>
      <c r="E60" s="31">
        <v>29795.114641100001</v>
      </c>
      <c r="F60" s="31">
        <v>48936.222072099998</v>
      </c>
      <c r="G60" s="31">
        <v>78731.336713199998</v>
      </c>
      <c r="J60" s="339"/>
    </row>
    <row r="61" spans="1:10" s="337" customFormat="1" ht="17.100000000000001" customHeight="1">
      <c r="A61" s="17" t="s">
        <v>820</v>
      </c>
      <c r="B61" s="31">
        <v>13424.419373500001</v>
      </c>
      <c r="C61" s="31">
        <v>18819.120135500001</v>
      </c>
      <c r="D61" s="31">
        <v>32243.539509000002</v>
      </c>
      <c r="E61" s="31">
        <v>13637.804882</v>
      </c>
      <c r="F61" s="31">
        <v>18854.118614800002</v>
      </c>
      <c r="G61" s="31">
        <v>32491.923496800002</v>
      </c>
      <c r="J61" s="338"/>
    </row>
    <row r="62" spans="1:10" s="337" customFormat="1" ht="17.100000000000001" customHeight="1">
      <c r="A62" s="17" t="s">
        <v>1190</v>
      </c>
      <c r="B62" s="31">
        <v>11975.365879200001</v>
      </c>
      <c r="C62" s="31">
        <v>23475.7768531</v>
      </c>
      <c r="D62" s="31">
        <v>35451.142732300003</v>
      </c>
      <c r="E62" s="31">
        <v>11792.9865758</v>
      </c>
      <c r="F62" s="31">
        <v>23620.722285399999</v>
      </c>
      <c r="G62" s="31">
        <v>35413.708861200001</v>
      </c>
      <c r="J62" s="338"/>
    </row>
    <row r="63" spans="1:10" s="337" customFormat="1" ht="17.100000000000001" customHeight="1">
      <c r="A63" s="17" t="s">
        <v>1191</v>
      </c>
      <c r="B63" s="31">
        <v>12289.4869875</v>
      </c>
      <c r="C63" s="31">
        <v>46023.297915299998</v>
      </c>
      <c r="D63" s="31">
        <v>58312.784902799998</v>
      </c>
      <c r="E63" s="31">
        <v>11941.2389017</v>
      </c>
      <c r="F63" s="31">
        <v>46742.666122900002</v>
      </c>
      <c r="G63" s="31">
        <v>58683.905024600004</v>
      </c>
      <c r="J63" s="338"/>
    </row>
    <row r="64" spans="1:10" s="337" customFormat="1" ht="17.100000000000001" customHeight="1">
      <c r="A64" s="17" t="s">
        <v>1192</v>
      </c>
      <c r="B64" s="31">
        <v>12639.0888299</v>
      </c>
      <c r="C64" s="31">
        <v>16577.740418000001</v>
      </c>
      <c r="D64" s="31">
        <v>29216.829247900001</v>
      </c>
      <c r="E64" s="31">
        <v>12335.3202368</v>
      </c>
      <c r="F64" s="31">
        <v>16642.326237599998</v>
      </c>
      <c r="G64" s="31">
        <v>28977.646474399997</v>
      </c>
      <c r="J64" s="338"/>
    </row>
    <row r="65" spans="1:10" s="337" customFormat="1" ht="17.100000000000001" customHeight="1">
      <c r="A65" s="17" t="s">
        <v>1193</v>
      </c>
      <c r="B65" s="31">
        <v>16337.173501699999</v>
      </c>
      <c r="C65" s="31">
        <v>27969.421372100001</v>
      </c>
      <c r="D65" s="31">
        <v>44306.594873800001</v>
      </c>
      <c r="E65" s="31">
        <v>16199.3486963</v>
      </c>
      <c r="F65" s="31">
        <v>28119.6148302</v>
      </c>
      <c r="G65" s="31">
        <v>44318.963526499996</v>
      </c>
    </row>
    <row r="66" spans="1:10" s="337" customFormat="1" ht="17.100000000000001" customHeight="1">
      <c r="A66" s="17" t="s">
        <v>1194</v>
      </c>
      <c r="B66" s="31">
        <v>46684.679099499997</v>
      </c>
      <c r="C66" s="31">
        <v>41674.216280799999</v>
      </c>
      <c r="D66" s="31">
        <v>88358.895380300004</v>
      </c>
      <c r="E66" s="31">
        <v>46401.015219000001</v>
      </c>
      <c r="F66" s="31">
        <v>41478.307949299997</v>
      </c>
      <c r="G66" s="31">
        <v>87879.323168300005</v>
      </c>
    </row>
    <row r="67" spans="1:10" s="337" customFormat="1" ht="17.100000000000001" customHeight="1">
      <c r="A67" s="17" t="s">
        <v>1195</v>
      </c>
      <c r="B67" s="31">
        <v>19050.237347499999</v>
      </c>
      <c r="C67" s="31">
        <v>25987.466634100001</v>
      </c>
      <c r="D67" s="31">
        <v>45037.703981600003</v>
      </c>
      <c r="E67" s="31">
        <v>18815.576124399999</v>
      </c>
      <c r="F67" s="31">
        <v>26278.489487499999</v>
      </c>
      <c r="G67" s="31">
        <v>45094.065611899998</v>
      </c>
    </row>
    <row r="68" spans="1:10" s="337" customFormat="1" ht="20.100000000000001" customHeight="1">
      <c r="A68" s="56" t="s">
        <v>1196</v>
      </c>
      <c r="B68" s="329">
        <v>124326.05399939998</v>
      </c>
      <c r="C68" s="329">
        <v>272286.75512709998</v>
      </c>
      <c r="D68" s="329">
        <v>396612.80912650004</v>
      </c>
      <c r="E68" s="329">
        <v>123207.6680108</v>
      </c>
      <c r="F68" s="329">
        <v>275266.47596369998</v>
      </c>
      <c r="G68" s="329">
        <v>398474.14397450001</v>
      </c>
    </row>
    <row r="69" spans="1:10" s="337" customFormat="1" ht="17.100000000000001" customHeight="1">
      <c r="A69" s="17" t="s">
        <v>1197</v>
      </c>
      <c r="B69" s="31">
        <v>26807.075589799999</v>
      </c>
      <c r="C69" s="31">
        <v>54399.759124199998</v>
      </c>
      <c r="D69" s="31">
        <v>81206.834713999997</v>
      </c>
      <c r="E69" s="31">
        <v>26588.955102</v>
      </c>
      <c r="F69" s="31">
        <v>55110.355419799998</v>
      </c>
      <c r="G69" s="31">
        <v>81699.310521799998</v>
      </c>
    </row>
    <row r="70" spans="1:10" s="337" customFormat="1" ht="17.100000000000001" customHeight="1">
      <c r="A70" s="17" t="s">
        <v>1198</v>
      </c>
      <c r="B70" s="31">
        <v>23329.060042100002</v>
      </c>
      <c r="C70" s="31">
        <v>53282.144584000001</v>
      </c>
      <c r="D70" s="31">
        <v>76611.204626100007</v>
      </c>
      <c r="E70" s="31">
        <v>22919.5418341</v>
      </c>
      <c r="F70" s="31">
        <v>53771.165686599998</v>
      </c>
      <c r="G70" s="31">
        <v>76690.707520700002</v>
      </c>
    </row>
    <row r="71" spans="1:10" s="337" customFormat="1" ht="17.100000000000001" customHeight="1">
      <c r="A71" s="327" t="s">
        <v>1199</v>
      </c>
      <c r="B71" s="31">
        <v>33007.005126600001</v>
      </c>
      <c r="C71" s="31">
        <v>48583.860889000003</v>
      </c>
      <c r="D71" s="31">
        <v>81590.866015600011</v>
      </c>
      <c r="E71" s="31">
        <v>32821.707828099999</v>
      </c>
      <c r="F71" s="31">
        <v>48843.115786900002</v>
      </c>
      <c r="G71" s="31">
        <v>81664.823615000001</v>
      </c>
    </row>
    <row r="72" spans="1:10" s="337" customFormat="1" ht="17.100000000000001" customHeight="1">
      <c r="A72" s="17" t="s">
        <v>1200</v>
      </c>
      <c r="B72" s="31">
        <v>7237.2939256</v>
      </c>
      <c r="C72" s="31">
        <v>28695.845771799999</v>
      </c>
      <c r="D72" s="31">
        <v>35933.139697400002</v>
      </c>
      <c r="E72" s="31">
        <v>7117.9414765000001</v>
      </c>
      <c r="F72" s="31">
        <v>29053.689555299999</v>
      </c>
      <c r="G72" s="31">
        <v>36171.631031800003</v>
      </c>
    </row>
    <row r="73" spans="1:10" s="337" customFormat="1" ht="17.100000000000001" customHeight="1">
      <c r="A73" s="17" t="s">
        <v>1201</v>
      </c>
      <c r="B73" s="31">
        <v>20628.601072599999</v>
      </c>
      <c r="C73" s="31">
        <v>47096.528511199998</v>
      </c>
      <c r="D73" s="31">
        <v>67725.129583799993</v>
      </c>
      <c r="E73" s="31">
        <v>20553.5483776</v>
      </c>
      <c r="F73" s="31">
        <v>47424.4320448</v>
      </c>
      <c r="G73" s="31">
        <v>67977.980422399996</v>
      </c>
    </row>
    <row r="74" spans="1:10" s="337" customFormat="1" ht="17.100000000000001" customHeight="1">
      <c r="A74" s="17" t="s">
        <v>1202</v>
      </c>
      <c r="B74" s="31">
        <v>13317.0182427</v>
      </c>
      <c r="C74" s="31">
        <v>40228.616246899997</v>
      </c>
      <c r="D74" s="31">
        <v>53545.634489599994</v>
      </c>
      <c r="E74" s="31">
        <v>13205.9733925</v>
      </c>
      <c r="F74" s="31">
        <v>41063.717470299998</v>
      </c>
      <c r="G74" s="31">
        <v>54269.690862799995</v>
      </c>
      <c r="J74" s="338"/>
    </row>
    <row r="75" spans="1:10" s="337" customFormat="1" ht="20.100000000000001" customHeight="1">
      <c r="A75" s="56" t="s">
        <v>1203</v>
      </c>
      <c r="B75" s="329">
        <v>93164.472745400009</v>
      </c>
      <c r="C75" s="329">
        <v>158539.71642320001</v>
      </c>
      <c r="D75" s="329">
        <v>251704.18916859999</v>
      </c>
      <c r="E75" s="329">
        <v>84973.181693699997</v>
      </c>
      <c r="F75" s="329">
        <v>159190.31555860001</v>
      </c>
      <c r="G75" s="329">
        <v>244163.4972523</v>
      </c>
      <c r="J75" s="338"/>
    </row>
    <row r="76" spans="1:10" s="337" customFormat="1" ht="17.100000000000001" customHeight="1">
      <c r="A76" s="17" t="s">
        <v>1204</v>
      </c>
      <c r="B76" s="31">
        <v>25106.321979100001</v>
      </c>
      <c r="C76" s="31">
        <v>37797.585440700001</v>
      </c>
      <c r="D76" s="31">
        <v>62903.907419800002</v>
      </c>
      <c r="E76" s="31">
        <v>24578.888971199998</v>
      </c>
      <c r="F76" s="31">
        <v>37886.481881400003</v>
      </c>
      <c r="G76" s="31">
        <v>62465.370852599997</v>
      </c>
      <c r="J76" s="338"/>
    </row>
    <row r="77" spans="1:10" s="337" customFormat="1" ht="17.100000000000001" customHeight="1">
      <c r="A77" s="17" t="s">
        <v>1205</v>
      </c>
      <c r="B77" s="31">
        <v>24906.438420400002</v>
      </c>
      <c r="C77" s="31">
        <v>26527.041242499999</v>
      </c>
      <c r="D77" s="31">
        <v>51433.479662900005</v>
      </c>
      <c r="E77" s="31">
        <v>22494.5054332</v>
      </c>
      <c r="F77" s="31">
        <v>27053.321242400001</v>
      </c>
      <c r="G77" s="31">
        <v>49547.826675600001</v>
      </c>
      <c r="J77" s="334"/>
    </row>
    <row r="78" spans="1:10" s="337" customFormat="1" ht="17.100000000000001" customHeight="1">
      <c r="A78" s="17" t="s">
        <v>1206</v>
      </c>
      <c r="B78" s="31">
        <v>9578.0204288999994</v>
      </c>
      <c r="C78" s="31">
        <v>53709.5019407</v>
      </c>
      <c r="D78" s="31">
        <v>63287.522369600003</v>
      </c>
      <c r="E78" s="31">
        <v>9335.8985209000002</v>
      </c>
      <c r="F78" s="31">
        <v>53969.273159600001</v>
      </c>
      <c r="G78" s="31">
        <v>63305.171680500003</v>
      </c>
      <c r="J78" s="339"/>
    </row>
    <row r="79" spans="1:10" s="337" customFormat="1" ht="17.100000000000001" customHeight="1">
      <c r="A79" s="17" t="s">
        <v>1207</v>
      </c>
      <c r="B79" s="31">
        <v>33573.691916999996</v>
      </c>
      <c r="C79" s="31">
        <v>40505.587799300003</v>
      </c>
      <c r="D79" s="31">
        <v>74079.279716299992</v>
      </c>
      <c r="E79" s="31">
        <v>28563.8887684</v>
      </c>
      <c r="F79" s="31">
        <v>40281.239275200001</v>
      </c>
      <c r="G79" s="31">
        <v>68845.128043600009</v>
      </c>
      <c r="J79" s="338"/>
    </row>
    <row r="80" spans="1:10" s="337" customFormat="1" ht="20.100000000000001" customHeight="1">
      <c r="A80" s="56" t="s">
        <v>1208</v>
      </c>
      <c r="B80" s="329">
        <v>116649.98625469998</v>
      </c>
      <c r="C80" s="329">
        <v>332044.77048139996</v>
      </c>
      <c r="D80" s="329">
        <v>448694.75673609995</v>
      </c>
      <c r="E80" s="329">
        <v>114748.20164110001</v>
      </c>
      <c r="F80" s="329">
        <v>337714.04130410001</v>
      </c>
      <c r="G80" s="329">
        <v>452462.24294520001</v>
      </c>
      <c r="J80" s="338"/>
    </row>
    <row r="81" spans="1:10" s="337" customFormat="1" ht="17.100000000000001" customHeight="1">
      <c r="A81" s="17" t="s">
        <v>1209</v>
      </c>
      <c r="B81" s="31">
        <v>20092.7267072</v>
      </c>
      <c r="C81" s="31">
        <v>50938.8098169</v>
      </c>
      <c r="D81" s="31">
        <v>71031.536524099996</v>
      </c>
      <c r="E81" s="31">
        <v>20001.991530499999</v>
      </c>
      <c r="F81" s="31">
        <v>52155.602217599997</v>
      </c>
      <c r="G81" s="31">
        <v>72157.5937481</v>
      </c>
      <c r="J81" s="338"/>
    </row>
    <row r="82" spans="1:10" s="337" customFormat="1" ht="17.100000000000001" customHeight="1">
      <c r="A82" s="17" t="s">
        <v>1210</v>
      </c>
      <c r="B82" s="31">
        <v>13206.917970799999</v>
      </c>
      <c r="C82" s="31">
        <v>38096.4523596</v>
      </c>
      <c r="D82" s="31">
        <v>51303.370330400001</v>
      </c>
      <c r="E82" s="31">
        <v>12388.626327100001</v>
      </c>
      <c r="F82" s="31">
        <v>38714.966966200001</v>
      </c>
      <c r="G82" s="31">
        <v>51103.5932933</v>
      </c>
    </row>
    <row r="83" spans="1:10" s="337" customFormat="1" ht="17.100000000000001" customHeight="1">
      <c r="A83" s="17" t="s">
        <v>1211</v>
      </c>
      <c r="B83" s="31">
        <v>15603.3994081</v>
      </c>
      <c r="C83" s="31">
        <v>34319.086192700001</v>
      </c>
      <c r="D83" s="31">
        <v>49922.485600799999</v>
      </c>
      <c r="E83" s="31">
        <v>15604.4795517</v>
      </c>
      <c r="F83" s="31">
        <v>34909.528056700001</v>
      </c>
      <c r="G83" s="31">
        <v>50514.007608400003</v>
      </c>
    </row>
    <row r="84" spans="1:10" s="337" customFormat="1" ht="17.100000000000001" customHeight="1">
      <c r="A84" s="17" t="s">
        <v>1212</v>
      </c>
      <c r="B84" s="31">
        <v>13649.241832899999</v>
      </c>
      <c r="C84" s="31">
        <v>39216.857560999997</v>
      </c>
      <c r="D84" s="31">
        <v>52866.099393899996</v>
      </c>
      <c r="E84" s="31">
        <v>13328.147674399999</v>
      </c>
      <c r="F84" s="31">
        <v>40010.445865200003</v>
      </c>
      <c r="G84" s="31">
        <v>53338.593539599999</v>
      </c>
    </row>
    <row r="85" spans="1:10" s="337" customFormat="1" ht="17.100000000000001" customHeight="1">
      <c r="A85" s="17" t="s">
        <v>1213</v>
      </c>
      <c r="B85" s="31">
        <v>16229.258264</v>
      </c>
      <c r="C85" s="31">
        <v>47460.128209199996</v>
      </c>
      <c r="D85" s="31">
        <v>63689.386473199993</v>
      </c>
      <c r="E85" s="31">
        <v>15881.310382400001</v>
      </c>
      <c r="F85" s="31">
        <v>48070.686182500001</v>
      </c>
      <c r="G85" s="31">
        <v>63951.996564900001</v>
      </c>
    </row>
    <row r="86" spans="1:10" s="337" customFormat="1" ht="17.100000000000001" customHeight="1">
      <c r="A86" s="327" t="s">
        <v>1214</v>
      </c>
      <c r="B86" s="31">
        <v>7266.8259096000002</v>
      </c>
      <c r="C86" s="31">
        <v>26924.6864126</v>
      </c>
      <c r="D86" s="31">
        <v>34191.512322199997</v>
      </c>
      <c r="E86" s="31">
        <v>7433.4622492999997</v>
      </c>
      <c r="F86" s="31">
        <v>27123.772078900001</v>
      </c>
      <c r="G86" s="31">
        <v>34557.2343282</v>
      </c>
    </row>
    <row r="87" spans="1:10" s="337" customFormat="1" ht="17.100000000000001" customHeight="1">
      <c r="A87" s="327" t="s">
        <v>1215</v>
      </c>
      <c r="B87" s="31">
        <v>19714.694510599998</v>
      </c>
      <c r="C87" s="31">
        <v>64987.384377900002</v>
      </c>
      <c r="D87" s="31">
        <v>84702.078888499993</v>
      </c>
      <c r="E87" s="31">
        <v>19516.1268934</v>
      </c>
      <c r="F87" s="31">
        <v>66030.070298100007</v>
      </c>
      <c r="G87" s="31">
        <v>85546.197191500003</v>
      </c>
    </row>
    <row r="88" spans="1:10" s="337" customFormat="1" ht="17.100000000000001" customHeight="1">
      <c r="A88" s="17" t="s">
        <v>1216</v>
      </c>
      <c r="B88" s="31">
        <v>10886.921651500001</v>
      </c>
      <c r="C88" s="31">
        <v>30101.365551499999</v>
      </c>
      <c r="D88" s="31">
        <v>40988.287203</v>
      </c>
      <c r="E88" s="31">
        <v>10594.057032299999</v>
      </c>
      <c r="F88" s="31">
        <v>30698.969638899998</v>
      </c>
      <c r="G88" s="31">
        <v>41293.026671200001</v>
      </c>
    </row>
    <row r="89" spans="1:10" s="337" customFormat="1" ht="5.0999999999999996" customHeight="1">
      <c r="A89" s="17"/>
      <c r="B89" s="31"/>
      <c r="C89" s="31"/>
      <c r="D89" s="31"/>
      <c r="E89" s="31"/>
      <c r="F89" s="31"/>
      <c r="G89" s="31"/>
    </row>
    <row r="90" spans="1:10" s="337" customFormat="1" ht="20.100000000000001" customHeight="1">
      <c r="A90" s="39" t="s">
        <v>205</v>
      </c>
      <c r="B90" s="40">
        <v>1992425.6959359001</v>
      </c>
      <c r="C90" s="40">
        <v>2971218.5945000993</v>
      </c>
      <c r="D90" s="40">
        <v>4963644.2904360006</v>
      </c>
      <c r="E90" s="40">
        <v>1961713.3452597999</v>
      </c>
      <c r="F90" s="40">
        <v>2985496.0747270994</v>
      </c>
      <c r="G90" s="40">
        <v>4947209.4199868999</v>
      </c>
    </row>
    <row r="91" spans="1:10" s="337" customFormat="1">
      <c r="A91" s="14" t="s">
        <v>37</v>
      </c>
      <c r="B91" s="14"/>
      <c r="C91" s="14"/>
      <c r="D91" s="14"/>
      <c r="E91" s="14"/>
      <c r="F91" s="14"/>
      <c r="G91" s="14"/>
    </row>
    <row r="92" spans="1:10">
      <c r="A92" s="14" t="s">
        <v>38</v>
      </c>
      <c r="B92" s="14"/>
      <c r="C92" s="14"/>
      <c r="D92" s="14"/>
      <c r="E92" s="14"/>
      <c r="F92" s="14"/>
      <c r="G92" s="14"/>
    </row>
    <row r="93" spans="1:10">
      <c r="A93" s="14" t="s">
        <v>39</v>
      </c>
      <c r="B93" s="14"/>
      <c r="C93" s="14"/>
      <c r="D93" s="14"/>
      <c r="E93" s="14"/>
      <c r="F93" s="14"/>
      <c r="G93" s="14"/>
    </row>
  </sheetData>
  <mergeCells count="13">
    <mergeCell ref="A47:G47"/>
    <mergeCell ref="A48:G48"/>
    <mergeCell ref="A49:G49"/>
    <mergeCell ref="A51:A52"/>
    <mergeCell ref="B51:D51"/>
    <mergeCell ref="E51:G51"/>
    <mergeCell ref="A2:G2"/>
    <mergeCell ref="A3:G3"/>
    <mergeCell ref="A4:G4"/>
    <mergeCell ref="E5:G5"/>
    <mergeCell ref="A6:A7"/>
    <mergeCell ref="B6:D6"/>
    <mergeCell ref="E6:G6"/>
  </mergeCells>
  <pageMargins left="0.7" right="0.4" top="0.75" bottom="0.7" header="0.5" footer="0.5"/>
  <pageSetup paperSize="9" scale="95" orientation="portrait" r:id="rId1"/>
  <headerFooter>
    <oddFooter>&amp;C&amp;"Maiandra GD,Regular"&amp;9&amp;P</oddFooter>
  </headerFooter>
  <rowBreaks count="1" manualBreakCount="1">
    <brk id="45" max="16383" man="1"/>
  </rowBreaks>
</worksheet>
</file>

<file path=xl/worksheets/sheet71.xml><?xml version="1.0" encoding="utf-8"?>
<worksheet xmlns="http://schemas.openxmlformats.org/spreadsheetml/2006/main" xmlns:r="http://schemas.openxmlformats.org/officeDocument/2006/relationships">
  <dimension ref="A1:J93"/>
  <sheetViews>
    <sheetView view="pageBreakPreview" zoomScale="60" workbookViewId="0">
      <selection activeCell="K43" sqref="K43"/>
    </sheetView>
  </sheetViews>
  <sheetFormatPr defaultRowHeight="12.75"/>
  <cols>
    <col min="1" max="1" width="21.5703125" style="340" customWidth="1"/>
    <col min="2" max="7" width="11.7109375" style="340" customWidth="1"/>
    <col min="8" max="16384" width="9.140625" style="340"/>
  </cols>
  <sheetData>
    <row r="1" spans="1:9" s="337" customFormat="1" ht="15" customHeight="1">
      <c r="A1" s="17"/>
      <c r="B1" s="17"/>
      <c r="C1" s="17"/>
      <c r="D1" s="17"/>
      <c r="E1" s="17"/>
      <c r="F1" s="17"/>
      <c r="G1" s="53"/>
    </row>
    <row r="2" spans="1:9" s="337" customFormat="1" ht="17.100000000000001" customHeight="1">
      <c r="A2" s="1125" t="s">
        <v>1223</v>
      </c>
      <c r="B2" s="1125"/>
      <c r="C2" s="1125"/>
      <c r="D2" s="1125"/>
      <c r="E2" s="1125"/>
      <c r="F2" s="1125"/>
      <c r="G2" s="1125"/>
    </row>
    <row r="3" spans="1:9" s="337" customFormat="1" ht="17.100000000000001" customHeight="1">
      <c r="A3" s="1296"/>
      <c r="B3" s="1296"/>
      <c r="C3" s="1296"/>
      <c r="D3" s="1296"/>
      <c r="E3" s="1296"/>
      <c r="F3" s="1296"/>
      <c r="G3" s="1296"/>
    </row>
    <row r="4" spans="1:9" s="337" customFormat="1" ht="17.100000000000001" customHeight="1">
      <c r="A4" s="1125" t="s">
        <v>1224</v>
      </c>
      <c r="B4" s="1125"/>
      <c r="C4" s="1125"/>
      <c r="D4" s="1125"/>
      <c r="E4" s="1125"/>
      <c r="F4" s="1125"/>
      <c r="G4" s="1125"/>
    </row>
    <row r="5" spans="1:9" s="337" customFormat="1" ht="17.100000000000001" customHeight="1">
      <c r="A5" s="17"/>
      <c r="B5" s="17"/>
      <c r="C5" s="17"/>
      <c r="D5" s="17"/>
      <c r="E5" s="1221" t="s">
        <v>54</v>
      </c>
      <c r="F5" s="1221"/>
      <c r="G5" s="1221"/>
    </row>
    <row r="6" spans="1:9" s="337" customFormat="1">
      <c r="A6" s="1291" t="s">
        <v>1147</v>
      </c>
      <c r="B6" s="1222" t="s">
        <v>1</v>
      </c>
      <c r="C6" s="1223"/>
      <c r="D6" s="1224"/>
      <c r="E6" s="1222" t="s">
        <v>2</v>
      </c>
      <c r="F6" s="1223"/>
      <c r="G6" s="1224"/>
    </row>
    <row r="7" spans="1:9" s="337" customFormat="1">
      <c r="A7" s="1292"/>
      <c r="B7" s="25" t="s">
        <v>1148</v>
      </c>
      <c r="C7" s="25" t="s">
        <v>1149</v>
      </c>
      <c r="D7" s="25" t="s">
        <v>205</v>
      </c>
      <c r="E7" s="25" t="s">
        <v>1148</v>
      </c>
      <c r="F7" s="25" t="s">
        <v>1149</v>
      </c>
      <c r="G7" s="25" t="s">
        <v>205</v>
      </c>
    </row>
    <row r="8" spans="1:9" s="337" customFormat="1" ht="5.0999999999999996" customHeight="1">
      <c r="A8" s="327"/>
      <c r="B8" s="65"/>
      <c r="C8" s="65"/>
      <c r="D8" s="65"/>
      <c r="E8" s="65"/>
      <c r="F8" s="65"/>
      <c r="G8" s="65"/>
      <c r="I8" s="338"/>
    </row>
    <row r="9" spans="1:9" s="337" customFormat="1" ht="20.100000000000001" customHeight="1">
      <c r="A9" s="56" t="s">
        <v>1150</v>
      </c>
      <c r="B9" s="329">
        <v>298464.40544850001</v>
      </c>
      <c r="C9" s="329" t="s">
        <v>40</v>
      </c>
      <c r="D9" s="329">
        <v>298464.40544850001</v>
      </c>
      <c r="E9" s="329">
        <v>316252.28743000003</v>
      </c>
      <c r="F9" s="329" t="s">
        <v>40</v>
      </c>
      <c r="G9" s="329">
        <v>316252.28743000003</v>
      </c>
      <c r="I9" s="330"/>
    </row>
    <row r="10" spans="1:9" s="337" customFormat="1" ht="17.100000000000001" customHeight="1">
      <c r="A10" s="17" t="s">
        <v>1151</v>
      </c>
      <c r="B10" s="31" t="s">
        <v>40</v>
      </c>
      <c r="C10" s="31" t="s">
        <v>40</v>
      </c>
      <c r="D10" s="31" t="s">
        <v>40</v>
      </c>
      <c r="E10" s="31" t="s">
        <v>40</v>
      </c>
      <c r="F10" s="31" t="s">
        <v>40</v>
      </c>
      <c r="G10" s="31" t="s">
        <v>40</v>
      </c>
      <c r="I10" s="339"/>
    </row>
    <row r="11" spans="1:9" s="337" customFormat="1" ht="17.100000000000001" customHeight="1">
      <c r="A11" s="17" t="s">
        <v>1152</v>
      </c>
      <c r="B11" s="31" t="s">
        <v>40</v>
      </c>
      <c r="C11" s="31" t="s">
        <v>40</v>
      </c>
      <c r="D11" s="31" t="s">
        <v>40</v>
      </c>
      <c r="E11" s="31" t="s">
        <v>40</v>
      </c>
      <c r="F11" s="31" t="s">
        <v>40</v>
      </c>
      <c r="G11" s="31" t="s">
        <v>40</v>
      </c>
      <c r="I11" s="338"/>
    </row>
    <row r="12" spans="1:9" s="337" customFormat="1" ht="17.100000000000001" customHeight="1">
      <c r="A12" s="17" t="s">
        <v>1153</v>
      </c>
      <c r="B12" s="31" t="s">
        <v>40</v>
      </c>
      <c r="C12" s="31" t="s">
        <v>40</v>
      </c>
      <c r="D12" s="31" t="s">
        <v>40</v>
      </c>
      <c r="E12" s="31" t="s">
        <v>40</v>
      </c>
      <c r="F12" s="31" t="s">
        <v>40</v>
      </c>
      <c r="G12" s="31" t="s">
        <v>40</v>
      </c>
    </row>
    <row r="13" spans="1:9" s="337" customFormat="1" ht="17.100000000000001" customHeight="1">
      <c r="A13" s="17" t="s">
        <v>1154</v>
      </c>
      <c r="B13" s="31">
        <v>298464.40544850001</v>
      </c>
      <c r="C13" s="31" t="s">
        <v>40</v>
      </c>
      <c r="D13" s="31">
        <v>298464.40544850001</v>
      </c>
      <c r="E13" s="31">
        <v>316252.28743000003</v>
      </c>
      <c r="F13" s="31" t="s">
        <v>40</v>
      </c>
      <c r="G13" s="31">
        <v>316252.28743000003</v>
      </c>
    </row>
    <row r="14" spans="1:9" s="337" customFormat="1" ht="17.100000000000001" customHeight="1">
      <c r="A14" s="17" t="s">
        <v>1155</v>
      </c>
      <c r="B14" s="31" t="s">
        <v>40</v>
      </c>
      <c r="C14" s="31" t="s">
        <v>40</v>
      </c>
      <c r="D14" s="31" t="s">
        <v>40</v>
      </c>
      <c r="E14" s="31" t="s">
        <v>40</v>
      </c>
      <c r="F14" s="31" t="s">
        <v>40</v>
      </c>
      <c r="G14" s="31" t="s">
        <v>40</v>
      </c>
    </row>
    <row r="15" spans="1:9" s="337" customFormat="1" ht="17.100000000000001" customHeight="1">
      <c r="A15" s="17" t="s">
        <v>1156</v>
      </c>
      <c r="B15" s="31" t="s">
        <v>40</v>
      </c>
      <c r="C15" s="31" t="s">
        <v>40</v>
      </c>
      <c r="D15" s="31" t="s">
        <v>40</v>
      </c>
      <c r="E15" s="31" t="s">
        <v>40</v>
      </c>
      <c r="F15" s="31" t="s">
        <v>40</v>
      </c>
      <c r="G15" s="31" t="s">
        <v>40</v>
      </c>
    </row>
    <row r="16" spans="1:9" s="337" customFormat="1" ht="17.100000000000001" customHeight="1">
      <c r="A16" s="17" t="s">
        <v>1157</v>
      </c>
      <c r="B16" s="31" t="s">
        <v>40</v>
      </c>
      <c r="C16" s="31" t="s">
        <v>40</v>
      </c>
      <c r="D16" s="31" t="s">
        <v>40</v>
      </c>
      <c r="E16" s="31" t="s">
        <v>40</v>
      </c>
      <c r="F16" s="31" t="s">
        <v>40</v>
      </c>
      <c r="G16" s="31" t="s">
        <v>40</v>
      </c>
    </row>
    <row r="17" spans="1:9" s="337" customFormat="1" ht="17.100000000000001" customHeight="1">
      <c r="A17" s="17" t="s">
        <v>1158</v>
      </c>
      <c r="B17" s="31" t="s">
        <v>40</v>
      </c>
      <c r="C17" s="31" t="s">
        <v>40</v>
      </c>
      <c r="D17" s="31" t="s">
        <v>40</v>
      </c>
      <c r="E17" s="31" t="s">
        <v>40</v>
      </c>
      <c r="F17" s="31" t="s">
        <v>40</v>
      </c>
      <c r="G17" s="31" t="s">
        <v>40</v>
      </c>
    </row>
    <row r="18" spans="1:9" s="337" customFormat="1" ht="17.100000000000001" customHeight="1">
      <c r="A18" s="17" t="s">
        <v>1159</v>
      </c>
      <c r="B18" s="31" t="s">
        <v>40</v>
      </c>
      <c r="C18" s="31" t="s">
        <v>40</v>
      </c>
      <c r="D18" s="31" t="s">
        <v>40</v>
      </c>
      <c r="E18" s="31" t="s">
        <v>40</v>
      </c>
      <c r="F18" s="31" t="s">
        <v>40</v>
      </c>
      <c r="G18" s="31" t="s">
        <v>40</v>
      </c>
      <c r="I18" s="338"/>
    </row>
    <row r="19" spans="1:9" s="337" customFormat="1" ht="17.100000000000001" customHeight="1">
      <c r="A19" s="17" t="s">
        <v>1160</v>
      </c>
      <c r="B19" s="31" t="s">
        <v>40</v>
      </c>
      <c r="C19" s="31" t="s">
        <v>40</v>
      </c>
      <c r="D19" s="31" t="s">
        <v>40</v>
      </c>
      <c r="E19" s="31" t="s">
        <v>40</v>
      </c>
      <c r="F19" s="31" t="s">
        <v>40</v>
      </c>
      <c r="G19" s="31" t="s">
        <v>40</v>
      </c>
      <c r="I19" s="338"/>
    </row>
    <row r="20" spans="1:9" s="337" customFormat="1" ht="17.100000000000001" customHeight="1">
      <c r="A20" s="17" t="s">
        <v>1161</v>
      </c>
      <c r="B20" s="31" t="s">
        <v>40</v>
      </c>
      <c r="C20" s="31" t="s">
        <v>40</v>
      </c>
      <c r="D20" s="31" t="s">
        <v>40</v>
      </c>
      <c r="E20" s="31" t="s">
        <v>40</v>
      </c>
      <c r="F20" s="31" t="s">
        <v>40</v>
      </c>
      <c r="G20" s="31" t="s">
        <v>40</v>
      </c>
      <c r="I20" s="338"/>
    </row>
    <row r="21" spans="1:9" s="337" customFormat="1" ht="20.100000000000001" customHeight="1">
      <c r="A21" s="56" t="s">
        <v>1162</v>
      </c>
      <c r="B21" s="332">
        <v>4364391.987094</v>
      </c>
      <c r="C21" s="332">
        <v>48330.078053099998</v>
      </c>
      <c r="D21" s="332">
        <v>4412722.0651471</v>
      </c>
      <c r="E21" s="332">
        <v>4458677.6569571001</v>
      </c>
      <c r="F21" s="332">
        <v>47387.7439419</v>
      </c>
      <c r="G21" s="332">
        <v>4506065.4008990005</v>
      </c>
      <c r="I21" s="333"/>
    </row>
    <row r="22" spans="1:9" s="337" customFormat="1" ht="17.100000000000001" customHeight="1">
      <c r="A22" s="17" t="s">
        <v>1163</v>
      </c>
      <c r="B22" s="31">
        <v>4353347.7124370001</v>
      </c>
      <c r="C22" s="31">
        <v>48330.078053099998</v>
      </c>
      <c r="D22" s="31">
        <v>4401677.7904901002</v>
      </c>
      <c r="E22" s="31">
        <v>4443564.1901927004</v>
      </c>
      <c r="F22" s="31">
        <v>47387.7439419</v>
      </c>
      <c r="G22" s="31">
        <v>4490951.9341346007</v>
      </c>
      <c r="I22" s="339"/>
    </row>
    <row r="23" spans="1:9" s="337" customFormat="1" ht="17.100000000000001" customHeight="1">
      <c r="A23" s="17" t="s">
        <v>851</v>
      </c>
      <c r="B23" s="31" t="s">
        <v>40</v>
      </c>
      <c r="C23" s="31" t="s">
        <v>40</v>
      </c>
      <c r="D23" s="31" t="s">
        <v>40</v>
      </c>
      <c r="E23" s="31" t="s">
        <v>40</v>
      </c>
      <c r="F23" s="31" t="s">
        <v>40</v>
      </c>
      <c r="G23" s="31" t="s">
        <v>40</v>
      </c>
      <c r="I23" s="338"/>
    </row>
    <row r="24" spans="1:9" s="337" customFormat="1" ht="17.100000000000001" customHeight="1">
      <c r="A24" s="17" t="s">
        <v>1164</v>
      </c>
      <c r="B24" s="31" t="s">
        <v>40</v>
      </c>
      <c r="C24" s="31" t="s">
        <v>40</v>
      </c>
      <c r="D24" s="31" t="s">
        <v>40</v>
      </c>
      <c r="E24" s="31" t="s">
        <v>40</v>
      </c>
      <c r="F24" s="31" t="s">
        <v>40</v>
      </c>
      <c r="G24" s="31" t="s">
        <v>40</v>
      </c>
      <c r="I24" s="338"/>
    </row>
    <row r="25" spans="1:9" s="337" customFormat="1" ht="17.100000000000001" customHeight="1">
      <c r="A25" s="17" t="s">
        <v>1165</v>
      </c>
      <c r="B25" s="31" t="s">
        <v>40</v>
      </c>
      <c r="C25" s="31" t="s">
        <v>40</v>
      </c>
      <c r="D25" s="31" t="s">
        <v>40</v>
      </c>
      <c r="E25" s="31" t="s">
        <v>40</v>
      </c>
      <c r="F25" s="31" t="s">
        <v>40</v>
      </c>
      <c r="G25" s="31" t="s">
        <v>40</v>
      </c>
      <c r="I25" s="338"/>
    </row>
    <row r="26" spans="1:9" s="337" customFormat="1" ht="17.100000000000001" customHeight="1">
      <c r="A26" s="17" t="s">
        <v>922</v>
      </c>
      <c r="B26" s="31" t="s">
        <v>40</v>
      </c>
      <c r="C26" s="31" t="s">
        <v>40</v>
      </c>
      <c r="D26" s="31" t="s">
        <v>40</v>
      </c>
      <c r="E26" s="31" t="s">
        <v>40</v>
      </c>
      <c r="F26" s="31" t="s">
        <v>40</v>
      </c>
      <c r="G26" s="31" t="s">
        <v>40</v>
      </c>
      <c r="I26" s="338"/>
    </row>
    <row r="27" spans="1:9" s="337" customFormat="1" ht="17.100000000000001" customHeight="1">
      <c r="A27" s="17" t="s">
        <v>1166</v>
      </c>
      <c r="B27" s="31" t="s">
        <v>40</v>
      </c>
      <c r="C27" s="31" t="s">
        <v>40</v>
      </c>
      <c r="D27" s="31" t="s">
        <v>40</v>
      </c>
      <c r="E27" s="31" t="s">
        <v>40</v>
      </c>
      <c r="F27" s="31" t="s">
        <v>40</v>
      </c>
      <c r="G27" s="31" t="s">
        <v>40</v>
      </c>
    </row>
    <row r="28" spans="1:9" s="337" customFormat="1" ht="17.100000000000001" customHeight="1">
      <c r="A28" s="17" t="s">
        <v>1167</v>
      </c>
      <c r="B28" s="31" t="s">
        <v>40</v>
      </c>
      <c r="C28" s="31" t="s">
        <v>40</v>
      </c>
      <c r="D28" s="31" t="s">
        <v>40</v>
      </c>
      <c r="E28" s="31" t="s">
        <v>40</v>
      </c>
      <c r="F28" s="31" t="s">
        <v>40</v>
      </c>
      <c r="G28" s="31" t="s">
        <v>40</v>
      </c>
    </row>
    <row r="29" spans="1:9" s="337" customFormat="1" ht="17.100000000000001" customHeight="1">
      <c r="A29" s="17" t="s">
        <v>1168</v>
      </c>
      <c r="B29" s="31" t="s">
        <v>40</v>
      </c>
      <c r="C29" s="31" t="s">
        <v>40</v>
      </c>
      <c r="D29" s="31" t="s">
        <v>40</v>
      </c>
      <c r="E29" s="31" t="s">
        <v>40</v>
      </c>
      <c r="F29" s="31" t="s">
        <v>40</v>
      </c>
      <c r="G29" s="31" t="s">
        <v>40</v>
      </c>
    </row>
    <row r="30" spans="1:9" s="337" customFormat="1" ht="17.100000000000001" customHeight="1">
      <c r="A30" s="17" t="s">
        <v>1169</v>
      </c>
      <c r="B30" s="31">
        <v>11044.274657</v>
      </c>
      <c r="C30" s="31" t="s">
        <v>40</v>
      </c>
      <c r="D30" s="31">
        <v>11044.274657</v>
      </c>
      <c r="E30" s="31">
        <v>15113.4667644</v>
      </c>
      <c r="F30" s="31" t="s">
        <v>40</v>
      </c>
      <c r="G30" s="31">
        <v>15113.4667644</v>
      </c>
    </row>
    <row r="31" spans="1:9" s="337" customFormat="1" ht="17.100000000000001" customHeight="1">
      <c r="A31" s="17" t="s">
        <v>1170</v>
      </c>
      <c r="B31" s="31" t="s">
        <v>40</v>
      </c>
      <c r="C31" s="31" t="s">
        <v>40</v>
      </c>
      <c r="D31" s="31" t="s">
        <v>40</v>
      </c>
      <c r="E31" s="31" t="s">
        <v>40</v>
      </c>
      <c r="F31" s="31" t="s">
        <v>40</v>
      </c>
      <c r="G31" s="31" t="s">
        <v>40</v>
      </c>
    </row>
    <row r="32" spans="1:9" s="337" customFormat="1" ht="17.100000000000001" customHeight="1">
      <c r="A32" s="327" t="s">
        <v>1171</v>
      </c>
      <c r="B32" s="31" t="s">
        <v>40</v>
      </c>
      <c r="C32" s="31" t="s">
        <v>40</v>
      </c>
      <c r="D32" s="31" t="s">
        <v>40</v>
      </c>
      <c r="E32" s="31" t="s">
        <v>40</v>
      </c>
      <c r="F32" s="31" t="s">
        <v>40</v>
      </c>
      <c r="G32" s="31" t="s">
        <v>40</v>
      </c>
    </row>
    <row r="33" spans="1:10" s="337" customFormat="1" ht="17.100000000000001" customHeight="1">
      <c r="A33" s="17" t="s">
        <v>1172</v>
      </c>
      <c r="B33" s="31" t="s">
        <v>40</v>
      </c>
      <c r="C33" s="31" t="s">
        <v>40</v>
      </c>
      <c r="D33" s="31" t="s">
        <v>40</v>
      </c>
      <c r="E33" s="31" t="s">
        <v>40</v>
      </c>
      <c r="F33" s="31" t="s">
        <v>40</v>
      </c>
      <c r="G33" s="31" t="s">
        <v>40</v>
      </c>
    </row>
    <row r="34" spans="1:10" s="337" customFormat="1" ht="17.100000000000001" customHeight="1">
      <c r="A34" s="17" t="s">
        <v>1173</v>
      </c>
      <c r="B34" s="31" t="s">
        <v>40</v>
      </c>
      <c r="C34" s="31" t="s">
        <v>40</v>
      </c>
      <c r="D34" s="31" t="s">
        <v>40</v>
      </c>
      <c r="E34" s="31" t="s">
        <v>40</v>
      </c>
      <c r="F34" s="31" t="s">
        <v>40</v>
      </c>
      <c r="G34" s="31" t="s">
        <v>40</v>
      </c>
    </row>
    <row r="35" spans="1:10" s="337" customFormat="1" ht="17.100000000000001" customHeight="1">
      <c r="A35" s="56" t="s">
        <v>1174</v>
      </c>
      <c r="B35" s="329">
        <v>2442.4292908000002</v>
      </c>
      <c r="C35" s="329" t="s">
        <v>40</v>
      </c>
      <c r="D35" s="329">
        <v>2442.4292908000002</v>
      </c>
      <c r="E35" s="329">
        <v>2595.2502883000002</v>
      </c>
      <c r="F35" s="329" t="s">
        <v>40</v>
      </c>
      <c r="G35" s="329">
        <v>2595.2502883000002</v>
      </c>
    </row>
    <row r="36" spans="1:10" s="337" customFormat="1" ht="17.100000000000001" customHeight="1">
      <c r="A36" s="17" t="s">
        <v>1175</v>
      </c>
      <c r="B36" s="31" t="s">
        <v>40</v>
      </c>
      <c r="C36" s="31" t="s">
        <v>40</v>
      </c>
      <c r="D36" s="31" t="s">
        <v>40</v>
      </c>
      <c r="E36" s="31" t="s">
        <v>40</v>
      </c>
      <c r="F36" s="31" t="s">
        <v>40</v>
      </c>
      <c r="G36" s="31" t="s">
        <v>40</v>
      </c>
      <c r="I36" s="338"/>
    </row>
    <row r="37" spans="1:10" s="337" customFormat="1" ht="17.100000000000001" customHeight="1">
      <c r="A37" s="17" t="s">
        <v>1176</v>
      </c>
      <c r="B37" s="31" t="s">
        <v>40</v>
      </c>
      <c r="C37" s="31" t="s">
        <v>40</v>
      </c>
      <c r="D37" s="31" t="s">
        <v>40</v>
      </c>
      <c r="E37" s="31" t="s">
        <v>40</v>
      </c>
      <c r="F37" s="31" t="s">
        <v>40</v>
      </c>
      <c r="G37" s="31" t="s">
        <v>40</v>
      </c>
      <c r="I37" s="338"/>
    </row>
    <row r="38" spans="1:10" s="337" customFormat="1" ht="17.100000000000001" customHeight="1">
      <c r="A38" s="17" t="s">
        <v>1177</v>
      </c>
      <c r="B38" s="31" t="s">
        <v>40</v>
      </c>
      <c r="C38" s="31" t="s">
        <v>40</v>
      </c>
      <c r="D38" s="31" t="s">
        <v>40</v>
      </c>
      <c r="E38" s="31" t="s">
        <v>40</v>
      </c>
      <c r="F38" s="31" t="s">
        <v>40</v>
      </c>
      <c r="G38" s="31" t="s">
        <v>40</v>
      </c>
      <c r="I38" s="338"/>
    </row>
    <row r="39" spans="1:10" s="337" customFormat="1" ht="20.100000000000001" customHeight="1">
      <c r="A39" s="17" t="s">
        <v>1178</v>
      </c>
      <c r="B39" s="31" t="s">
        <v>40</v>
      </c>
      <c r="C39" s="31" t="s">
        <v>40</v>
      </c>
      <c r="D39" s="31" t="s">
        <v>40</v>
      </c>
      <c r="E39" s="31" t="s">
        <v>40</v>
      </c>
      <c r="F39" s="31" t="s">
        <v>40</v>
      </c>
      <c r="G39" s="31" t="s">
        <v>40</v>
      </c>
      <c r="I39" s="334"/>
    </row>
    <row r="40" spans="1:10" s="337" customFormat="1" ht="17.100000000000001" customHeight="1">
      <c r="A40" s="17" t="s">
        <v>1179</v>
      </c>
      <c r="B40" s="31">
        <v>2442.4292908000002</v>
      </c>
      <c r="C40" s="31" t="s">
        <v>40</v>
      </c>
      <c r="D40" s="31">
        <v>2442.4292908000002</v>
      </c>
      <c r="E40" s="31">
        <v>2595.2502883000002</v>
      </c>
      <c r="F40" s="31" t="s">
        <v>40</v>
      </c>
      <c r="G40" s="31">
        <v>2595.2502883000002</v>
      </c>
      <c r="I40" s="339"/>
    </row>
    <row r="41" spans="1:10" s="337" customFormat="1" ht="17.100000000000001" customHeight="1">
      <c r="A41" s="17" t="s">
        <v>1180</v>
      </c>
      <c r="B41" s="31" t="s">
        <v>40</v>
      </c>
      <c r="C41" s="31" t="s">
        <v>40</v>
      </c>
      <c r="D41" s="31" t="s">
        <v>40</v>
      </c>
      <c r="E41" s="31" t="s">
        <v>40</v>
      </c>
      <c r="F41" s="31" t="s">
        <v>40</v>
      </c>
      <c r="G41" s="31" t="s">
        <v>40</v>
      </c>
      <c r="I41" s="338"/>
    </row>
    <row r="42" spans="1:10" s="337" customFormat="1" ht="17.100000000000001" customHeight="1">
      <c r="A42" s="17" t="s">
        <v>1181</v>
      </c>
      <c r="B42" s="31" t="s">
        <v>40</v>
      </c>
      <c r="C42" s="31" t="s">
        <v>40</v>
      </c>
      <c r="D42" s="31" t="s">
        <v>40</v>
      </c>
      <c r="E42" s="31" t="s">
        <v>40</v>
      </c>
      <c r="F42" s="31" t="s">
        <v>40</v>
      </c>
      <c r="G42" s="31" t="s">
        <v>40</v>
      </c>
      <c r="I42" s="338"/>
    </row>
    <row r="43" spans="1:10" s="337" customFormat="1" ht="17.100000000000001" customHeight="1">
      <c r="A43" s="17" t="s">
        <v>744</v>
      </c>
      <c r="B43" s="31" t="s">
        <v>40</v>
      </c>
      <c r="C43" s="31" t="s">
        <v>40</v>
      </c>
      <c r="D43" s="31" t="s">
        <v>40</v>
      </c>
      <c r="E43" s="31" t="s">
        <v>40</v>
      </c>
      <c r="F43" s="31" t="s">
        <v>40</v>
      </c>
      <c r="G43" s="31" t="s">
        <v>40</v>
      </c>
      <c r="I43" s="338"/>
    </row>
    <row r="44" spans="1:10" s="337" customFormat="1" ht="17.100000000000001" customHeight="1">
      <c r="A44" s="17" t="s">
        <v>1182</v>
      </c>
      <c r="B44" s="31" t="s">
        <v>40</v>
      </c>
      <c r="C44" s="31" t="s">
        <v>40</v>
      </c>
      <c r="D44" s="31" t="s">
        <v>40</v>
      </c>
      <c r="E44" s="31" t="s">
        <v>40</v>
      </c>
      <c r="F44" s="31" t="s">
        <v>40</v>
      </c>
      <c r="G44" s="31" t="s">
        <v>40</v>
      </c>
    </row>
    <row r="45" spans="1:10" s="337" customFormat="1" ht="15" customHeight="1">
      <c r="A45" s="16" t="s">
        <v>1183</v>
      </c>
      <c r="B45" s="335" t="s">
        <v>40</v>
      </c>
      <c r="C45" s="335" t="s">
        <v>40</v>
      </c>
      <c r="D45" s="335" t="s">
        <v>40</v>
      </c>
      <c r="E45" s="335" t="s">
        <v>40</v>
      </c>
      <c r="F45" s="335" t="s">
        <v>40</v>
      </c>
      <c r="G45" s="335" t="s">
        <v>40</v>
      </c>
    </row>
    <row r="46" spans="1:10" s="337" customFormat="1">
      <c r="A46" s="327"/>
      <c r="B46" s="31"/>
      <c r="C46" s="31"/>
      <c r="D46" s="31"/>
      <c r="E46" s="31"/>
      <c r="F46" s="31"/>
      <c r="G46" s="53" t="s">
        <v>1225</v>
      </c>
      <c r="J46" s="338"/>
    </row>
    <row r="47" spans="1:10" s="337" customFormat="1" ht="17.100000000000001" customHeight="1">
      <c r="A47" s="1293"/>
      <c r="B47" s="1293"/>
      <c r="C47" s="1293"/>
      <c r="D47" s="1293"/>
      <c r="E47" s="1293"/>
      <c r="F47" s="1293"/>
      <c r="G47" s="1293"/>
      <c r="J47" s="330"/>
    </row>
    <row r="48" spans="1:10" s="337" customFormat="1" ht="17.100000000000001" customHeight="1">
      <c r="A48" s="1294"/>
      <c r="B48" s="1294"/>
      <c r="C48" s="1294"/>
      <c r="D48" s="1294"/>
      <c r="E48" s="1294"/>
      <c r="F48" s="1294"/>
      <c r="G48" s="1294"/>
      <c r="J48" s="339"/>
    </row>
    <row r="49" spans="1:10" s="337" customFormat="1" ht="17.100000000000001" customHeight="1">
      <c r="A49" s="1295"/>
      <c r="B49" s="1295"/>
      <c r="C49" s="1295"/>
      <c r="D49" s="1295"/>
      <c r="E49" s="1295"/>
      <c r="F49" s="1295"/>
      <c r="G49" s="1295"/>
      <c r="J49" s="338"/>
    </row>
    <row r="50" spans="1:10" s="337" customFormat="1" ht="17.100000000000001" customHeight="1">
      <c r="A50" s="17"/>
      <c r="B50" s="17"/>
      <c r="C50" s="17"/>
      <c r="D50" s="17"/>
      <c r="E50" s="17"/>
      <c r="F50" s="16"/>
      <c r="G50" s="50" t="s">
        <v>54</v>
      </c>
    </row>
    <row r="51" spans="1:10" s="337" customFormat="1">
      <c r="A51" s="1291" t="s">
        <v>1147</v>
      </c>
      <c r="B51" s="1222" t="s">
        <v>1</v>
      </c>
      <c r="C51" s="1223"/>
      <c r="D51" s="1224"/>
      <c r="E51" s="1222" t="s">
        <v>2</v>
      </c>
      <c r="F51" s="1223"/>
      <c r="G51" s="1224"/>
    </row>
    <row r="52" spans="1:10" s="337" customFormat="1">
      <c r="A52" s="1292"/>
      <c r="B52" s="25" t="s">
        <v>1148</v>
      </c>
      <c r="C52" s="25" t="s">
        <v>1149</v>
      </c>
      <c r="D52" s="25" t="s">
        <v>205</v>
      </c>
      <c r="E52" s="25" t="s">
        <v>1148</v>
      </c>
      <c r="F52" s="25" t="s">
        <v>1149</v>
      </c>
      <c r="G52" s="25" t="s">
        <v>205</v>
      </c>
    </row>
    <row r="53" spans="1:10" s="337" customFormat="1" ht="5.0999999999999996" customHeight="1">
      <c r="A53" s="327"/>
      <c r="B53" s="65"/>
      <c r="C53" s="65"/>
      <c r="D53" s="65"/>
      <c r="E53" s="65"/>
      <c r="F53" s="65"/>
      <c r="G53" s="65"/>
    </row>
    <row r="54" spans="1:10" s="337" customFormat="1" ht="17.100000000000001" customHeight="1">
      <c r="A54" s="56" t="s">
        <v>1185</v>
      </c>
      <c r="B54" s="329" t="s">
        <v>40</v>
      </c>
      <c r="C54" s="329" t="s">
        <v>40</v>
      </c>
      <c r="D54" s="329" t="s">
        <v>40</v>
      </c>
      <c r="E54" s="329" t="s">
        <v>40</v>
      </c>
      <c r="F54" s="329" t="s">
        <v>40</v>
      </c>
      <c r="G54" s="329" t="s">
        <v>40</v>
      </c>
    </row>
    <row r="55" spans="1:10" s="337" customFormat="1" ht="17.100000000000001" customHeight="1">
      <c r="A55" s="17" t="s">
        <v>1186</v>
      </c>
      <c r="B55" s="31" t="s">
        <v>40</v>
      </c>
      <c r="C55" s="31" t="s">
        <v>40</v>
      </c>
      <c r="D55" s="31" t="s">
        <v>40</v>
      </c>
      <c r="E55" s="31" t="s">
        <v>40</v>
      </c>
      <c r="F55" s="31" t="s">
        <v>40</v>
      </c>
      <c r="G55" s="31" t="s">
        <v>40</v>
      </c>
    </row>
    <row r="56" spans="1:10" s="337" customFormat="1" ht="17.100000000000001" customHeight="1">
      <c r="A56" s="17" t="s">
        <v>1187</v>
      </c>
      <c r="B56" s="31" t="s">
        <v>40</v>
      </c>
      <c r="C56" s="31" t="s">
        <v>40</v>
      </c>
      <c r="D56" s="31" t="s">
        <v>40</v>
      </c>
      <c r="E56" s="31" t="s">
        <v>40</v>
      </c>
      <c r="F56" s="31" t="s">
        <v>40</v>
      </c>
      <c r="G56" s="31" t="s">
        <v>40</v>
      </c>
      <c r="J56" s="338"/>
    </row>
    <row r="57" spans="1:10" s="337" customFormat="1" ht="17.100000000000001" customHeight="1">
      <c r="A57" s="17" t="s">
        <v>792</v>
      </c>
      <c r="B57" s="31" t="s">
        <v>40</v>
      </c>
      <c r="C57" s="31" t="s">
        <v>40</v>
      </c>
      <c r="D57" s="31" t="s">
        <v>40</v>
      </c>
      <c r="E57" s="31" t="s">
        <v>40</v>
      </c>
      <c r="F57" s="31" t="s">
        <v>40</v>
      </c>
      <c r="G57" s="31" t="s">
        <v>40</v>
      </c>
      <c r="J57" s="338"/>
    </row>
    <row r="58" spans="1:10" s="337" customFormat="1" ht="17.100000000000001" customHeight="1">
      <c r="A58" s="17" t="s">
        <v>810</v>
      </c>
      <c r="B58" s="31" t="s">
        <v>40</v>
      </c>
      <c r="C58" s="31" t="s">
        <v>40</v>
      </c>
      <c r="D58" s="31" t="s">
        <v>40</v>
      </c>
      <c r="E58" s="31" t="s">
        <v>40</v>
      </c>
      <c r="F58" s="31" t="s">
        <v>40</v>
      </c>
      <c r="G58" s="31" t="s">
        <v>40</v>
      </c>
      <c r="J58" s="338"/>
    </row>
    <row r="59" spans="1:10" s="337" customFormat="1" ht="20.100000000000001" customHeight="1">
      <c r="A59" s="56" t="s">
        <v>1188</v>
      </c>
      <c r="B59" s="329">
        <v>1971.9697626</v>
      </c>
      <c r="C59" s="329" t="s">
        <v>40</v>
      </c>
      <c r="D59" s="329">
        <v>1971.9697626</v>
      </c>
      <c r="E59" s="329">
        <v>2026.4477519</v>
      </c>
      <c r="F59" s="329" t="s">
        <v>40</v>
      </c>
      <c r="G59" s="329">
        <v>2026.4477519</v>
      </c>
      <c r="J59" s="333"/>
    </row>
    <row r="60" spans="1:10" s="337" customFormat="1" ht="17.100000000000001" customHeight="1">
      <c r="A60" s="17" t="s">
        <v>1189</v>
      </c>
      <c r="B60" s="31">
        <v>1971.9697626</v>
      </c>
      <c r="C60" s="31" t="s">
        <v>40</v>
      </c>
      <c r="D60" s="31">
        <v>1971.9697626</v>
      </c>
      <c r="E60" s="31">
        <v>2026.4477519</v>
      </c>
      <c r="F60" s="31" t="s">
        <v>40</v>
      </c>
      <c r="G60" s="31">
        <v>2026.4477519</v>
      </c>
      <c r="J60" s="339"/>
    </row>
    <row r="61" spans="1:10" s="337" customFormat="1" ht="17.100000000000001" customHeight="1">
      <c r="A61" s="17" t="s">
        <v>820</v>
      </c>
      <c r="B61" s="31" t="s">
        <v>40</v>
      </c>
      <c r="C61" s="31" t="s">
        <v>40</v>
      </c>
      <c r="D61" s="31" t="s">
        <v>40</v>
      </c>
      <c r="E61" s="31" t="s">
        <v>40</v>
      </c>
      <c r="F61" s="31" t="s">
        <v>40</v>
      </c>
      <c r="G61" s="31" t="s">
        <v>40</v>
      </c>
      <c r="J61" s="338"/>
    </row>
    <row r="62" spans="1:10" s="337" customFormat="1" ht="17.100000000000001" customHeight="1">
      <c r="A62" s="17" t="s">
        <v>1190</v>
      </c>
      <c r="B62" s="31" t="s">
        <v>40</v>
      </c>
      <c r="C62" s="31" t="s">
        <v>40</v>
      </c>
      <c r="D62" s="31" t="s">
        <v>40</v>
      </c>
      <c r="E62" s="31" t="s">
        <v>40</v>
      </c>
      <c r="F62" s="31" t="s">
        <v>40</v>
      </c>
      <c r="G62" s="31" t="s">
        <v>40</v>
      </c>
      <c r="J62" s="338"/>
    </row>
    <row r="63" spans="1:10" s="337" customFormat="1" ht="17.100000000000001" customHeight="1">
      <c r="A63" s="17" t="s">
        <v>1191</v>
      </c>
      <c r="B63" s="31" t="s">
        <v>40</v>
      </c>
      <c r="C63" s="31" t="s">
        <v>40</v>
      </c>
      <c r="D63" s="31" t="s">
        <v>40</v>
      </c>
      <c r="E63" s="31" t="s">
        <v>40</v>
      </c>
      <c r="F63" s="31" t="s">
        <v>40</v>
      </c>
      <c r="G63" s="31" t="s">
        <v>40</v>
      </c>
      <c r="J63" s="338"/>
    </row>
    <row r="64" spans="1:10" s="337" customFormat="1" ht="17.100000000000001" customHeight="1">
      <c r="A64" s="17" t="s">
        <v>1192</v>
      </c>
      <c r="B64" s="31" t="s">
        <v>40</v>
      </c>
      <c r="C64" s="31" t="s">
        <v>40</v>
      </c>
      <c r="D64" s="31" t="s">
        <v>40</v>
      </c>
      <c r="E64" s="31" t="s">
        <v>40</v>
      </c>
      <c r="F64" s="31" t="s">
        <v>40</v>
      </c>
      <c r="G64" s="31" t="s">
        <v>40</v>
      </c>
      <c r="J64" s="338"/>
    </row>
    <row r="65" spans="1:10" s="337" customFormat="1" ht="17.100000000000001" customHeight="1">
      <c r="A65" s="17" t="s">
        <v>1193</v>
      </c>
      <c r="B65" s="31" t="s">
        <v>40</v>
      </c>
      <c r="C65" s="31" t="s">
        <v>40</v>
      </c>
      <c r="D65" s="31" t="s">
        <v>40</v>
      </c>
      <c r="E65" s="31" t="s">
        <v>40</v>
      </c>
      <c r="F65" s="31" t="s">
        <v>40</v>
      </c>
      <c r="G65" s="31" t="s">
        <v>40</v>
      </c>
    </row>
    <row r="66" spans="1:10" s="337" customFormat="1" ht="17.100000000000001" customHeight="1">
      <c r="A66" s="17" t="s">
        <v>1194</v>
      </c>
      <c r="B66" s="31" t="s">
        <v>40</v>
      </c>
      <c r="C66" s="31" t="s">
        <v>40</v>
      </c>
      <c r="D66" s="31" t="s">
        <v>40</v>
      </c>
      <c r="E66" s="31" t="s">
        <v>40</v>
      </c>
      <c r="F66" s="31" t="s">
        <v>40</v>
      </c>
      <c r="G66" s="31" t="s">
        <v>40</v>
      </c>
    </row>
    <row r="67" spans="1:10" s="337" customFormat="1" ht="17.100000000000001" customHeight="1">
      <c r="A67" s="17" t="s">
        <v>1195</v>
      </c>
      <c r="B67" s="31" t="s">
        <v>40</v>
      </c>
      <c r="C67" s="31" t="s">
        <v>40</v>
      </c>
      <c r="D67" s="31" t="s">
        <v>40</v>
      </c>
      <c r="E67" s="31" t="s">
        <v>40</v>
      </c>
      <c r="F67" s="31" t="s">
        <v>40</v>
      </c>
      <c r="G67" s="31" t="s">
        <v>40</v>
      </c>
    </row>
    <row r="68" spans="1:10" s="337" customFormat="1" ht="20.100000000000001" customHeight="1">
      <c r="A68" s="56" t="s">
        <v>1196</v>
      </c>
      <c r="B68" s="329" t="s">
        <v>40</v>
      </c>
      <c r="C68" s="329" t="s">
        <v>40</v>
      </c>
      <c r="D68" s="329" t="s">
        <v>40</v>
      </c>
      <c r="E68" s="329" t="s">
        <v>40</v>
      </c>
      <c r="F68" s="329" t="s">
        <v>40</v>
      </c>
      <c r="G68" s="329" t="s">
        <v>40</v>
      </c>
    </row>
    <row r="69" spans="1:10" s="337" customFormat="1" ht="17.100000000000001" customHeight="1">
      <c r="A69" s="17" t="s">
        <v>1197</v>
      </c>
      <c r="B69" s="31" t="s">
        <v>40</v>
      </c>
      <c r="C69" s="31" t="s">
        <v>40</v>
      </c>
      <c r="D69" s="31" t="s">
        <v>40</v>
      </c>
      <c r="E69" s="31" t="s">
        <v>40</v>
      </c>
      <c r="F69" s="31" t="s">
        <v>40</v>
      </c>
      <c r="G69" s="31" t="s">
        <v>40</v>
      </c>
    </row>
    <row r="70" spans="1:10" s="337" customFormat="1" ht="17.100000000000001" customHeight="1">
      <c r="A70" s="17" t="s">
        <v>1198</v>
      </c>
      <c r="B70" s="31" t="s">
        <v>40</v>
      </c>
      <c r="C70" s="31" t="s">
        <v>40</v>
      </c>
      <c r="D70" s="31" t="s">
        <v>40</v>
      </c>
      <c r="E70" s="31" t="s">
        <v>40</v>
      </c>
      <c r="F70" s="31" t="s">
        <v>40</v>
      </c>
      <c r="G70" s="31" t="s">
        <v>40</v>
      </c>
    </row>
    <row r="71" spans="1:10" s="337" customFormat="1" ht="17.100000000000001" customHeight="1">
      <c r="A71" s="327" t="s">
        <v>1199</v>
      </c>
      <c r="B71" s="31" t="s">
        <v>40</v>
      </c>
      <c r="C71" s="31" t="s">
        <v>40</v>
      </c>
      <c r="D71" s="31" t="s">
        <v>40</v>
      </c>
      <c r="E71" s="31" t="s">
        <v>40</v>
      </c>
      <c r="F71" s="31" t="s">
        <v>40</v>
      </c>
      <c r="G71" s="31" t="s">
        <v>40</v>
      </c>
    </row>
    <row r="72" spans="1:10" s="337" customFormat="1" ht="17.100000000000001" customHeight="1">
      <c r="A72" s="17" t="s">
        <v>1200</v>
      </c>
      <c r="B72" s="31" t="s">
        <v>40</v>
      </c>
      <c r="C72" s="31" t="s">
        <v>40</v>
      </c>
      <c r="D72" s="31" t="s">
        <v>40</v>
      </c>
      <c r="E72" s="31" t="s">
        <v>40</v>
      </c>
      <c r="F72" s="31" t="s">
        <v>40</v>
      </c>
      <c r="G72" s="31" t="s">
        <v>40</v>
      </c>
    </row>
    <row r="73" spans="1:10" s="337" customFormat="1" ht="17.100000000000001" customHeight="1">
      <c r="A73" s="17" t="s">
        <v>1201</v>
      </c>
      <c r="B73" s="31" t="s">
        <v>40</v>
      </c>
      <c r="C73" s="31" t="s">
        <v>40</v>
      </c>
      <c r="D73" s="31" t="s">
        <v>40</v>
      </c>
      <c r="E73" s="31" t="s">
        <v>40</v>
      </c>
      <c r="F73" s="31" t="s">
        <v>40</v>
      </c>
      <c r="G73" s="31" t="s">
        <v>40</v>
      </c>
    </row>
    <row r="74" spans="1:10" s="337" customFormat="1" ht="17.100000000000001" customHeight="1">
      <c r="A74" s="17" t="s">
        <v>1202</v>
      </c>
      <c r="B74" s="31" t="s">
        <v>40</v>
      </c>
      <c r="C74" s="31" t="s">
        <v>40</v>
      </c>
      <c r="D74" s="31" t="s">
        <v>40</v>
      </c>
      <c r="E74" s="31" t="s">
        <v>40</v>
      </c>
      <c r="F74" s="31" t="s">
        <v>40</v>
      </c>
      <c r="G74" s="31" t="s">
        <v>40</v>
      </c>
      <c r="J74" s="338"/>
    </row>
    <row r="75" spans="1:10" s="337" customFormat="1" ht="20.100000000000001" customHeight="1">
      <c r="A75" s="56" t="s">
        <v>1203</v>
      </c>
      <c r="B75" s="329">
        <v>7917.5806142000001</v>
      </c>
      <c r="C75" s="329" t="s">
        <v>40</v>
      </c>
      <c r="D75" s="329">
        <v>7917.5806142000001</v>
      </c>
      <c r="E75" s="329">
        <v>8585.3169995999997</v>
      </c>
      <c r="F75" s="329" t="s">
        <v>40</v>
      </c>
      <c r="G75" s="329">
        <v>8585.3169995999997</v>
      </c>
      <c r="J75" s="338"/>
    </row>
    <row r="76" spans="1:10" s="337" customFormat="1" ht="17.100000000000001" customHeight="1">
      <c r="A76" s="17" t="s">
        <v>1204</v>
      </c>
      <c r="B76" s="31" t="s">
        <v>40</v>
      </c>
      <c r="C76" s="31" t="s">
        <v>40</v>
      </c>
      <c r="D76" s="31" t="s">
        <v>40</v>
      </c>
      <c r="E76" s="31" t="s">
        <v>40</v>
      </c>
      <c r="F76" s="31" t="s">
        <v>40</v>
      </c>
      <c r="G76" s="31" t="s">
        <v>40</v>
      </c>
      <c r="J76" s="338"/>
    </row>
    <row r="77" spans="1:10" s="337" customFormat="1" ht="17.100000000000001" customHeight="1">
      <c r="A77" s="17" t="s">
        <v>1205</v>
      </c>
      <c r="B77" s="31" t="s">
        <v>40</v>
      </c>
      <c r="C77" s="31" t="s">
        <v>40</v>
      </c>
      <c r="D77" s="31" t="s">
        <v>40</v>
      </c>
      <c r="E77" s="31" t="s">
        <v>40</v>
      </c>
      <c r="F77" s="31" t="s">
        <v>40</v>
      </c>
      <c r="G77" s="31" t="s">
        <v>40</v>
      </c>
      <c r="J77" s="334"/>
    </row>
    <row r="78" spans="1:10" s="337" customFormat="1" ht="17.100000000000001" customHeight="1">
      <c r="A78" s="17" t="s">
        <v>1206</v>
      </c>
      <c r="B78" s="31" t="s">
        <v>40</v>
      </c>
      <c r="C78" s="31" t="s">
        <v>40</v>
      </c>
      <c r="D78" s="31" t="s">
        <v>40</v>
      </c>
      <c r="E78" s="31" t="s">
        <v>40</v>
      </c>
      <c r="F78" s="31" t="s">
        <v>40</v>
      </c>
      <c r="G78" s="31" t="s">
        <v>40</v>
      </c>
      <c r="J78" s="339"/>
    </row>
    <row r="79" spans="1:10" s="337" customFormat="1" ht="17.100000000000001" customHeight="1">
      <c r="A79" s="17" t="s">
        <v>1207</v>
      </c>
      <c r="B79" s="31">
        <v>7917.5806142000001</v>
      </c>
      <c r="C79" s="31" t="s">
        <v>40</v>
      </c>
      <c r="D79" s="31">
        <v>7917.5806142000001</v>
      </c>
      <c r="E79" s="31">
        <v>8585.3169995999997</v>
      </c>
      <c r="F79" s="31" t="s">
        <v>40</v>
      </c>
      <c r="G79" s="31">
        <v>8585.3169995999997</v>
      </c>
      <c r="J79" s="338"/>
    </row>
    <row r="80" spans="1:10" s="337" customFormat="1" ht="20.100000000000001" customHeight="1">
      <c r="A80" s="56" t="s">
        <v>1208</v>
      </c>
      <c r="B80" s="329" t="s">
        <v>40</v>
      </c>
      <c r="C80" s="329" t="s">
        <v>40</v>
      </c>
      <c r="D80" s="329" t="s">
        <v>40</v>
      </c>
      <c r="E80" s="329" t="s">
        <v>40</v>
      </c>
      <c r="F80" s="329" t="s">
        <v>40</v>
      </c>
      <c r="G80" s="329" t="s">
        <v>40</v>
      </c>
      <c r="J80" s="338"/>
    </row>
    <row r="81" spans="1:10" s="337" customFormat="1" ht="17.100000000000001" customHeight="1">
      <c r="A81" s="17" t="s">
        <v>1209</v>
      </c>
      <c r="B81" s="31" t="s">
        <v>40</v>
      </c>
      <c r="C81" s="31" t="s">
        <v>40</v>
      </c>
      <c r="D81" s="31" t="s">
        <v>40</v>
      </c>
      <c r="E81" s="31" t="s">
        <v>40</v>
      </c>
      <c r="F81" s="31" t="s">
        <v>40</v>
      </c>
      <c r="G81" s="31" t="s">
        <v>40</v>
      </c>
      <c r="J81" s="338"/>
    </row>
    <row r="82" spans="1:10" s="337" customFormat="1" ht="17.100000000000001" customHeight="1">
      <c r="A82" s="17" t="s">
        <v>1210</v>
      </c>
      <c r="B82" s="31" t="s">
        <v>40</v>
      </c>
      <c r="C82" s="31" t="s">
        <v>40</v>
      </c>
      <c r="D82" s="31" t="s">
        <v>40</v>
      </c>
      <c r="E82" s="31" t="s">
        <v>40</v>
      </c>
      <c r="F82" s="31" t="s">
        <v>40</v>
      </c>
      <c r="G82" s="31" t="s">
        <v>40</v>
      </c>
    </row>
    <row r="83" spans="1:10" s="337" customFormat="1" ht="17.100000000000001" customHeight="1">
      <c r="A83" s="17" t="s">
        <v>1211</v>
      </c>
      <c r="B83" s="31" t="s">
        <v>40</v>
      </c>
      <c r="C83" s="31" t="s">
        <v>40</v>
      </c>
      <c r="D83" s="31" t="s">
        <v>40</v>
      </c>
      <c r="E83" s="31" t="s">
        <v>40</v>
      </c>
      <c r="F83" s="31" t="s">
        <v>40</v>
      </c>
      <c r="G83" s="31" t="s">
        <v>40</v>
      </c>
    </row>
    <row r="84" spans="1:10" s="337" customFormat="1" ht="17.100000000000001" customHeight="1">
      <c r="A84" s="17" t="s">
        <v>1212</v>
      </c>
      <c r="B84" s="31" t="s">
        <v>40</v>
      </c>
      <c r="C84" s="31" t="s">
        <v>40</v>
      </c>
      <c r="D84" s="31" t="s">
        <v>40</v>
      </c>
      <c r="E84" s="31" t="s">
        <v>40</v>
      </c>
      <c r="F84" s="31" t="s">
        <v>40</v>
      </c>
      <c r="G84" s="31" t="s">
        <v>40</v>
      </c>
    </row>
    <row r="85" spans="1:10" s="337" customFormat="1" ht="17.100000000000001" customHeight="1">
      <c r="A85" s="17" t="s">
        <v>1213</v>
      </c>
      <c r="B85" s="31" t="s">
        <v>40</v>
      </c>
      <c r="C85" s="31" t="s">
        <v>40</v>
      </c>
      <c r="D85" s="31" t="s">
        <v>40</v>
      </c>
      <c r="E85" s="31" t="s">
        <v>40</v>
      </c>
      <c r="F85" s="31" t="s">
        <v>40</v>
      </c>
      <c r="G85" s="31" t="s">
        <v>40</v>
      </c>
    </row>
    <row r="86" spans="1:10" s="337" customFormat="1" ht="17.100000000000001" customHeight="1">
      <c r="A86" s="327" t="s">
        <v>1214</v>
      </c>
      <c r="B86" s="31" t="s">
        <v>40</v>
      </c>
      <c r="C86" s="31" t="s">
        <v>40</v>
      </c>
      <c r="D86" s="31" t="s">
        <v>40</v>
      </c>
      <c r="E86" s="31" t="s">
        <v>40</v>
      </c>
      <c r="F86" s="31" t="s">
        <v>40</v>
      </c>
      <c r="G86" s="31" t="s">
        <v>40</v>
      </c>
    </row>
    <row r="87" spans="1:10" s="337" customFormat="1" ht="17.100000000000001" customHeight="1">
      <c r="A87" s="327" t="s">
        <v>1215</v>
      </c>
      <c r="B87" s="31" t="s">
        <v>40</v>
      </c>
      <c r="C87" s="31" t="s">
        <v>40</v>
      </c>
      <c r="D87" s="31" t="s">
        <v>40</v>
      </c>
      <c r="E87" s="31" t="s">
        <v>40</v>
      </c>
      <c r="F87" s="31" t="s">
        <v>40</v>
      </c>
      <c r="G87" s="31" t="s">
        <v>40</v>
      </c>
    </row>
    <row r="88" spans="1:10" s="337" customFormat="1" ht="17.100000000000001" customHeight="1">
      <c r="A88" s="17" t="s">
        <v>1216</v>
      </c>
      <c r="B88" s="31" t="s">
        <v>40</v>
      </c>
      <c r="C88" s="31" t="s">
        <v>40</v>
      </c>
      <c r="D88" s="31" t="s">
        <v>40</v>
      </c>
      <c r="E88" s="31" t="s">
        <v>40</v>
      </c>
      <c r="F88" s="31" t="s">
        <v>40</v>
      </c>
      <c r="G88" s="31" t="s">
        <v>40</v>
      </c>
    </row>
    <row r="89" spans="1:10" s="337" customFormat="1" ht="5.0999999999999996" customHeight="1">
      <c r="A89" s="17"/>
      <c r="B89" s="31"/>
      <c r="C89" s="31"/>
      <c r="D89" s="31"/>
      <c r="E89" s="31"/>
      <c r="F89" s="31"/>
      <c r="G89" s="31"/>
    </row>
    <row r="90" spans="1:10" s="337" customFormat="1" ht="20.100000000000001" customHeight="1">
      <c r="A90" s="39" t="s">
        <v>205</v>
      </c>
      <c r="B90" s="40">
        <v>4675188.3722101003</v>
      </c>
      <c r="C90" s="40">
        <v>48330.078053099998</v>
      </c>
      <c r="D90" s="40">
        <v>4723518.4502632003</v>
      </c>
      <c r="E90" s="40">
        <v>4788136.9594269013</v>
      </c>
      <c r="F90" s="40">
        <v>47387.7439419</v>
      </c>
      <c r="G90" s="40">
        <v>4835524.7033688007</v>
      </c>
    </row>
    <row r="91" spans="1:10" s="337" customFormat="1">
      <c r="A91" s="14" t="s">
        <v>37</v>
      </c>
      <c r="B91" s="14"/>
      <c r="C91" s="14"/>
      <c r="D91" s="14"/>
      <c r="E91" s="14"/>
      <c r="F91" s="14"/>
      <c r="G91" s="14"/>
    </row>
    <row r="92" spans="1:10">
      <c r="A92" s="14" t="s">
        <v>38</v>
      </c>
      <c r="B92" s="14"/>
      <c r="C92" s="14"/>
      <c r="D92" s="14"/>
      <c r="E92" s="14"/>
      <c r="F92" s="14"/>
      <c r="G92" s="14"/>
    </row>
    <row r="93" spans="1:10">
      <c r="A93" s="14" t="s">
        <v>39</v>
      </c>
      <c r="B93" s="14"/>
      <c r="C93" s="14"/>
      <c r="D93" s="14"/>
      <c r="E93" s="14"/>
      <c r="F93" s="14"/>
      <c r="G93" s="14"/>
    </row>
  </sheetData>
  <mergeCells count="13">
    <mergeCell ref="A47:G47"/>
    <mergeCell ref="A48:G48"/>
    <mergeCell ref="A49:G49"/>
    <mergeCell ref="A51:A52"/>
    <mergeCell ref="B51:D51"/>
    <mergeCell ref="E51:G51"/>
    <mergeCell ref="A2:G2"/>
    <mergeCell ref="A3:G3"/>
    <mergeCell ref="A4:G4"/>
    <mergeCell ref="E5:G5"/>
    <mergeCell ref="A6:A7"/>
    <mergeCell ref="B6:D6"/>
    <mergeCell ref="E6:G6"/>
  </mergeCells>
  <pageMargins left="0.7" right="0.4" top="0.75" bottom="0.7" header="0.5" footer="0.5"/>
  <pageSetup paperSize="9" scale="95" orientation="portrait" r:id="rId1"/>
  <headerFooter>
    <oddFooter>&amp;C&amp;"Maiandra GD,Regular"&amp;9&amp;P</oddFooter>
  </headerFooter>
  <rowBreaks count="1" manualBreakCount="1">
    <brk id="45" max="16383" man="1"/>
  </rowBreaks>
</worksheet>
</file>

<file path=xl/worksheets/sheet72.xml><?xml version="1.0" encoding="utf-8"?>
<worksheet xmlns="http://schemas.openxmlformats.org/spreadsheetml/2006/main" xmlns:r="http://schemas.openxmlformats.org/officeDocument/2006/relationships">
  <dimension ref="A1:J93"/>
  <sheetViews>
    <sheetView view="pageBreakPreview" zoomScale="60" workbookViewId="0">
      <selection activeCell="K43" sqref="K43"/>
    </sheetView>
  </sheetViews>
  <sheetFormatPr defaultRowHeight="12.75"/>
  <cols>
    <col min="1" max="1" width="21.5703125" style="340" customWidth="1"/>
    <col min="2" max="7" width="11.7109375" style="340" customWidth="1"/>
    <col min="8" max="16384" width="9.140625" style="340"/>
  </cols>
  <sheetData>
    <row r="1" spans="1:9" s="337" customFormat="1" ht="15" customHeight="1">
      <c r="A1" s="17"/>
      <c r="B1" s="17"/>
      <c r="C1" s="17"/>
      <c r="D1" s="17"/>
      <c r="E1" s="17"/>
      <c r="F1" s="17"/>
      <c r="G1" s="53"/>
    </row>
    <row r="2" spans="1:9" s="337" customFormat="1" ht="17.100000000000001" customHeight="1">
      <c r="A2" s="1125" t="s">
        <v>1226</v>
      </c>
      <c r="B2" s="1125"/>
      <c r="C2" s="1125"/>
      <c r="D2" s="1125"/>
      <c r="E2" s="1125"/>
      <c r="F2" s="1125"/>
      <c r="G2" s="1125"/>
    </row>
    <row r="3" spans="1:9" s="337" customFormat="1" ht="17.100000000000001" customHeight="1">
      <c r="A3" s="1296"/>
      <c r="B3" s="1296"/>
      <c r="C3" s="1296"/>
      <c r="D3" s="1296"/>
      <c r="E3" s="1296"/>
      <c r="F3" s="1296"/>
      <c r="G3" s="1296"/>
    </row>
    <row r="4" spans="1:9" s="337" customFormat="1" ht="17.100000000000001" customHeight="1">
      <c r="A4" s="1125" t="s">
        <v>1227</v>
      </c>
      <c r="B4" s="1125"/>
      <c r="C4" s="1125"/>
      <c r="D4" s="1125"/>
      <c r="E4" s="1125"/>
      <c r="F4" s="1125"/>
      <c r="G4" s="1125"/>
    </row>
    <row r="5" spans="1:9" s="337" customFormat="1" ht="17.100000000000001" customHeight="1">
      <c r="A5" s="17"/>
      <c r="B5" s="17"/>
      <c r="C5" s="17"/>
      <c r="D5" s="17"/>
      <c r="E5" s="1221" t="s">
        <v>54</v>
      </c>
      <c r="F5" s="1221"/>
      <c r="G5" s="1221"/>
    </row>
    <row r="6" spans="1:9" s="337" customFormat="1">
      <c r="A6" s="1291" t="s">
        <v>1147</v>
      </c>
      <c r="B6" s="1222" t="s">
        <v>1</v>
      </c>
      <c r="C6" s="1223"/>
      <c r="D6" s="1224"/>
      <c r="E6" s="1222" t="s">
        <v>2</v>
      </c>
      <c r="F6" s="1223"/>
      <c r="G6" s="1224"/>
    </row>
    <row r="7" spans="1:9" s="337" customFormat="1">
      <c r="A7" s="1292"/>
      <c r="B7" s="25" t="s">
        <v>1148</v>
      </c>
      <c r="C7" s="25" t="s">
        <v>1149</v>
      </c>
      <c r="D7" s="25" t="s">
        <v>205</v>
      </c>
      <c r="E7" s="25" t="s">
        <v>1148</v>
      </c>
      <c r="F7" s="25" t="s">
        <v>1149</v>
      </c>
      <c r="G7" s="25" t="s">
        <v>205</v>
      </c>
    </row>
    <row r="8" spans="1:9" s="337" customFormat="1" ht="5.0999999999999996" customHeight="1">
      <c r="A8" s="327"/>
      <c r="B8" s="65"/>
      <c r="C8" s="65"/>
      <c r="D8" s="65"/>
      <c r="E8" s="65"/>
      <c r="F8" s="65"/>
      <c r="G8" s="65"/>
      <c r="I8" s="338"/>
    </row>
    <row r="9" spans="1:9" s="337" customFormat="1" ht="20.100000000000001" customHeight="1">
      <c r="A9" s="56" t="s">
        <v>1150</v>
      </c>
      <c r="B9" s="329">
        <v>27463079.216745902</v>
      </c>
      <c r="C9" s="329">
        <v>1775415.2910214998</v>
      </c>
      <c r="D9" s="329">
        <v>29238494.507767402</v>
      </c>
      <c r="E9" s="329">
        <v>27298798.005070999</v>
      </c>
      <c r="F9" s="329">
        <v>1810135.4868639</v>
      </c>
      <c r="G9" s="329">
        <v>29108933.491934899</v>
      </c>
      <c r="I9" s="330"/>
    </row>
    <row r="10" spans="1:9" s="337" customFormat="1" ht="17.100000000000001" customHeight="1">
      <c r="A10" s="17" t="s">
        <v>1151</v>
      </c>
      <c r="B10" s="31">
        <v>20302.087521199999</v>
      </c>
      <c r="C10" s="31">
        <v>2684.1937278999999</v>
      </c>
      <c r="D10" s="31">
        <v>22986.2812491</v>
      </c>
      <c r="E10" s="31">
        <v>20791.876522899998</v>
      </c>
      <c r="F10" s="31">
        <v>2710.3501385</v>
      </c>
      <c r="G10" s="31">
        <v>23502.226661399996</v>
      </c>
      <c r="I10" s="339"/>
    </row>
    <row r="11" spans="1:9" s="337" customFormat="1" ht="17.100000000000001" customHeight="1">
      <c r="A11" s="17" t="s">
        <v>1152</v>
      </c>
      <c r="B11" s="31">
        <v>138025.99245300001</v>
      </c>
      <c r="C11" s="31">
        <v>122994.37914410001</v>
      </c>
      <c r="D11" s="31">
        <v>261020.37159710002</v>
      </c>
      <c r="E11" s="31">
        <v>133280.3592523</v>
      </c>
      <c r="F11" s="31">
        <v>123913.4054795</v>
      </c>
      <c r="G11" s="31">
        <v>257193.76473180001</v>
      </c>
      <c r="I11" s="338"/>
    </row>
    <row r="12" spans="1:9" s="337" customFormat="1" ht="17.100000000000001" customHeight="1">
      <c r="A12" s="17" t="s">
        <v>1153</v>
      </c>
      <c r="B12" s="31">
        <v>167940.83366249999</v>
      </c>
      <c r="C12" s="31">
        <v>12936.6356505</v>
      </c>
      <c r="D12" s="31">
        <v>180877.46931299998</v>
      </c>
      <c r="E12" s="31">
        <v>165806.53326639999</v>
      </c>
      <c r="F12" s="31">
        <v>12063.801485600001</v>
      </c>
      <c r="G12" s="31">
        <v>177870.334752</v>
      </c>
    </row>
    <row r="13" spans="1:9" s="337" customFormat="1" ht="17.100000000000001" customHeight="1">
      <c r="A13" s="17" t="s">
        <v>1154</v>
      </c>
      <c r="B13" s="31">
        <v>25670450.1305249</v>
      </c>
      <c r="C13" s="31">
        <v>1071412.5669511999</v>
      </c>
      <c r="D13" s="31">
        <v>26741862.6974761</v>
      </c>
      <c r="E13" s="31">
        <v>25492846.248481899</v>
      </c>
      <c r="F13" s="31">
        <v>1100878.4684548001</v>
      </c>
      <c r="G13" s="31">
        <v>26593724.7169367</v>
      </c>
    </row>
    <row r="14" spans="1:9" s="337" customFormat="1" ht="17.100000000000001" customHeight="1">
      <c r="A14" s="17" t="s">
        <v>1155</v>
      </c>
      <c r="B14" s="31">
        <v>21262.0654344</v>
      </c>
      <c r="C14" s="31" t="s">
        <v>40</v>
      </c>
      <c r="D14" s="31">
        <v>21262.0654344</v>
      </c>
      <c r="E14" s="31">
        <v>23938.184163499998</v>
      </c>
      <c r="F14" s="31" t="s">
        <v>40</v>
      </c>
      <c r="G14" s="31">
        <v>23938.184163499998</v>
      </c>
    </row>
    <row r="15" spans="1:9" s="337" customFormat="1" ht="17.100000000000001" customHeight="1">
      <c r="A15" s="17" t="s">
        <v>1156</v>
      </c>
      <c r="B15" s="31">
        <v>421155.1427963</v>
      </c>
      <c r="C15" s="31">
        <v>333612.92931909999</v>
      </c>
      <c r="D15" s="31">
        <v>754768.07211539999</v>
      </c>
      <c r="E15" s="31">
        <v>418930.83556989999</v>
      </c>
      <c r="F15" s="31">
        <v>333239.28552550002</v>
      </c>
      <c r="G15" s="31">
        <v>752170.12109540007</v>
      </c>
    </row>
    <row r="16" spans="1:9" s="337" customFormat="1" ht="17.100000000000001" customHeight="1">
      <c r="A16" s="17" t="s">
        <v>1157</v>
      </c>
      <c r="B16" s="31">
        <v>273584.9128618</v>
      </c>
      <c r="C16" s="31">
        <v>90967.17899</v>
      </c>
      <c r="D16" s="31">
        <v>364552.09185179998</v>
      </c>
      <c r="E16" s="31">
        <v>279158.7360411</v>
      </c>
      <c r="F16" s="31">
        <v>92695.940621300004</v>
      </c>
      <c r="G16" s="31">
        <v>371854.67666240002</v>
      </c>
    </row>
    <row r="17" spans="1:9" s="337" customFormat="1" ht="17.100000000000001" customHeight="1">
      <c r="A17" s="17" t="s">
        <v>1158</v>
      </c>
      <c r="B17" s="31">
        <v>275347.81548779999</v>
      </c>
      <c r="C17" s="31">
        <v>19407.434481699998</v>
      </c>
      <c r="D17" s="31">
        <v>294755.2499695</v>
      </c>
      <c r="E17" s="31">
        <v>277833.33653039997</v>
      </c>
      <c r="F17" s="31">
        <v>20088.5893664</v>
      </c>
      <c r="G17" s="31">
        <v>297921.92589679995</v>
      </c>
    </row>
    <row r="18" spans="1:9" s="337" customFormat="1" ht="17.100000000000001" customHeight="1">
      <c r="A18" s="17" t="s">
        <v>1159</v>
      </c>
      <c r="B18" s="31">
        <v>24075.901885899999</v>
      </c>
      <c r="C18" s="31">
        <v>2563.4454560999998</v>
      </c>
      <c r="D18" s="31">
        <v>26639.347341999997</v>
      </c>
      <c r="E18" s="31">
        <v>26136.330798399998</v>
      </c>
      <c r="F18" s="31">
        <v>2559.2211545999999</v>
      </c>
      <c r="G18" s="31">
        <v>28695.551952999998</v>
      </c>
      <c r="I18" s="338"/>
    </row>
    <row r="19" spans="1:9" s="337" customFormat="1" ht="17.100000000000001" customHeight="1">
      <c r="A19" s="17" t="s">
        <v>1160</v>
      </c>
      <c r="B19" s="31">
        <v>106799.5651425</v>
      </c>
      <c r="C19" s="31">
        <v>39418.740503499997</v>
      </c>
      <c r="D19" s="31">
        <v>146218.30564599999</v>
      </c>
      <c r="E19" s="31">
        <v>110466.36934039999</v>
      </c>
      <c r="F19" s="31">
        <v>41419.294851899998</v>
      </c>
      <c r="G19" s="31">
        <v>151885.6641923</v>
      </c>
      <c r="I19" s="338"/>
    </row>
    <row r="20" spans="1:9" s="337" customFormat="1" ht="17.100000000000001" customHeight="1">
      <c r="A20" s="17" t="s">
        <v>1161</v>
      </c>
      <c r="B20" s="31">
        <v>344134.76897560002</v>
      </c>
      <c r="C20" s="31">
        <v>79417.786797399996</v>
      </c>
      <c r="D20" s="31">
        <v>423552.555773</v>
      </c>
      <c r="E20" s="31">
        <v>349609.19510379998</v>
      </c>
      <c r="F20" s="31">
        <v>80567.129785800003</v>
      </c>
      <c r="G20" s="31">
        <v>430176.32488959999</v>
      </c>
      <c r="I20" s="338"/>
    </row>
    <row r="21" spans="1:9" s="337" customFormat="1" ht="20.100000000000001" customHeight="1">
      <c r="A21" s="56" t="s">
        <v>1162</v>
      </c>
      <c r="B21" s="332">
        <v>86201947.403731316</v>
      </c>
      <c r="C21" s="332">
        <v>2622670.6721527996</v>
      </c>
      <c r="D21" s="332">
        <v>88824618.075884119</v>
      </c>
      <c r="E21" s="332">
        <v>85576695.272168711</v>
      </c>
      <c r="F21" s="332">
        <v>2567195.0291050007</v>
      </c>
      <c r="G21" s="332">
        <v>88143890.301273718</v>
      </c>
      <c r="I21" s="333"/>
    </row>
    <row r="22" spans="1:9" s="337" customFormat="1" ht="17.100000000000001" customHeight="1">
      <c r="A22" s="17" t="s">
        <v>1163</v>
      </c>
      <c r="B22" s="31">
        <v>81956095.684692606</v>
      </c>
      <c r="C22" s="31">
        <v>1254830.4766744</v>
      </c>
      <c r="D22" s="31">
        <v>83210926.161366999</v>
      </c>
      <c r="E22" s="31">
        <v>81342405.856930703</v>
      </c>
      <c r="F22" s="31">
        <v>1237321.8141167001</v>
      </c>
      <c r="G22" s="31">
        <v>82579727.671047404</v>
      </c>
      <c r="I22" s="339"/>
    </row>
    <row r="23" spans="1:9" s="337" customFormat="1" ht="17.100000000000001" customHeight="1">
      <c r="A23" s="17" t="s">
        <v>851</v>
      </c>
      <c r="B23" s="31">
        <v>276991.47444179998</v>
      </c>
      <c r="C23" s="31">
        <v>34645.495860299998</v>
      </c>
      <c r="D23" s="31">
        <v>311636.97030209994</v>
      </c>
      <c r="E23" s="31">
        <v>291347.60060940002</v>
      </c>
      <c r="F23" s="31">
        <v>33998.186172000002</v>
      </c>
      <c r="G23" s="31">
        <v>325345.78678140003</v>
      </c>
      <c r="I23" s="338"/>
    </row>
    <row r="24" spans="1:9" s="337" customFormat="1" ht="17.100000000000001" customHeight="1">
      <c r="A24" s="17" t="s">
        <v>1164</v>
      </c>
      <c r="B24" s="31">
        <v>961963.26486740005</v>
      </c>
      <c r="C24" s="31">
        <v>341623.67371549999</v>
      </c>
      <c r="D24" s="31">
        <v>1303586.9385829</v>
      </c>
      <c r="E24" s="31">
        <v>964169.02647639997</v>
      </c>
      <c r="F24" s="31">
        <v>341575.83369280002</v>
      </c>
      <c r="G24" s="31">
        <v>1305744.8601692</v>
      </c>
      <c r="I24" s="338"/>
    </row>
    <row r="25" spans="1:9" s="337" customFormat="1" ht="17.100000000000001" customHeight="1">
      <c r="A25" s="17" t="s">
        <v>1165</v>
      </c>
      <c r="B25" s="31">
        <v>107116.3190361</v>
      </c>
      <c r="C25" s="31">
        <v>13108.2152857</v>
      </c>
      <c r="D25" s="31">
        <v>120224.53432180001</v>
      </c>
      <c r="E25" s="31">
        <v>105495.50430640001</v>
      </c>
      <c r="F25" s="31">
        <v>13104.0211724</v>
      </c>
      <c r="G25" s="31">
        <v>118599.5254788</v>
      </c>
      <c r="I25" s="338"/>
    </row>
    <row r="26" spans="1:9" s="337" customFormat="1" ht="17.100000000000001" customHeight="1">
      <c r="A26" s="17" t="s">
        <v>922</v>
      </c>
      <c r="B26" s="31">
        <v>222335.57445409999</v>
      </c>
      <c r="C26" s="31">
        <v>48964.282529199998</v>
      </c>
      <c r="D26" s="31">
        <v>271299.85698330001</v>
      </c>
      <c r="E26" s="31">
        <v>226885.597801</v>
      </c>
      <c r="F26" s="31">
        <v>49412.615058299998</v>
      </c>
      <c r="G26" s="31">
        <v>276298.21285929997</v>
      </c>
      <c r="I26" s="338"/>
    </row>
    <row r="27" spans="1:9" s="337" customFormat="1" ht="17.100000000000001" customHeight="1">
      <c r="A27" s="17" t="s">
        <v>1166</v>
      </c>
      <c r="B27" s="31">
        <v>96752.067000399999</v>
      </c>
      <c r="C27" s="31">
        <v>46726.753529699999</v>
      </c>
      <c r="D27" s="31">
        <v>143478.8205301</v>
      </c>
      <c r="E27" s="31">
        <v>93833.732829800007</v>
      </c>
      <c r="F27" s="31">
        <v>46451.019773499997</v>
      </c>
      <c r="G27" s="31">
        <v>140284.7526033</v>
      </c>
    </row>
    <row r="28" spans="1:9" s="337" customFormat="1" ht="17.100000000000001" customHeight="1">
      <c r="A28" s="17" t="s">
        <v>1167</v>
      </c>
      <c r="B28" s="31">
        <v>77935.679838700002</v>
      </c>
      <c r="C28" s="31">
        <v>32772.247042199997</v>
      </c>
      <c r="D28" s="31">
        <v>110707.92688089999</v>
      </c>
      <c r="E28" s="31">
        <v>78630.339585099995</v>
      </c>
      <c r="F28" s="31">
        <v>33004.347514200002</v>
      </c>
      <c r="G28" s="31">
        <v>111634.6870993</v>
      </c>
    </row>
    <row r="29" spans="1:9" s="337" customFormat="1" ht="17.100000000000001" customHeight="1">
      <c r="A29" s="17" t="s">
        <v>1168</v>
      </c>
      <c r="B29" s="31">
        <v>51580.776400700001</v>
      </c>
      <c r="C29" s="31">
        <v>106779.8174274</v>
      </c>
      <c r="D29" s="31">
        <v>158360.59382810001</v>
      </c>
      <c r="E29" s="31">
        <v>48374.344829900001</v>
      </c>
      <c r="F29" s="31">
        <v>106732.1679551</v>
      </c>
      <c r="G29" s="31">
        <v>155106.512785</v>
      </c>
    </row>
    <row r="30" spans="1:9" s="337" customFormat="1" ht="17.100000000000001" customHeight="1">
      <c r="A30" s="17" t="s">
        <v>1169</v>
      </c>
      <c r="B30" s="31">
        <v>1650067.6932636001</v>
      </c>
      <c r="C30" s="31">
        <v>496558.57770339999</v>
      </c>
      <c r="D30" s="31">
        <v>2146626.2709670002</v>
      </c>
      <c r="E30" s="31">
        <v>1621827.5505076</v>
      </c>
      <c r="F30" s="31">
        <v>459498.69732510002</v>
      </c>
      <c r="G30" s="31">
        <v>2081326.2478326999</v>
      </c>
    </row>
    <row r="31" spans="1:9" s="337" customFormat="1" ht="17.100000000000001" customHeight="1">
      <c r="A31" s="17" t="s">
        <v>1170</v>
      </c>
      <c r="B31" s="31">
        <v>436339.04924030002</v>
      </c>
      <c r="C31" s="31">
        <v>113874.8263572</v>
      </c>
      <c r="D31" s="31">
        <v>550213.87559750001</v>
      </c>
      <c r="E31" s="31">
        <v>439878.04074059997</v>
      </c>
      <c r="F31" s="31">
        <v>113335.6294286</v>
      </c>
      <c r="G31" s="31">
        <v>553213.67016919993</v>
      </c>
    </row>
    <row r="32" spans="1:9" s="337" customFormat="1" ht="17.100000000000001" customHeight="1">
      <c r="A32" s="327" t="s">
        <v>1171</v>
      </c>
      <c r="B32" s="31">
        <v>79307.554785800006</v>
      </c>
      <c r="C32" s="31">
        <v>8261.1088861999997</v>
      </c>
      <c r="D32" s="31">
        <v>87568.66367200001</v>
      </c>
      <c r="E32" s="31">
        <v>78637.564582299994</v>
      </c>
      <c r="F32" s="31">
        <v>8726.7453428000008</v>
      </c>
      <c r="G32" s="31">
        <v>87364.309925099995</v>
      </c>
    </row>
    <row r="33" spans="1:10" s="337" customFormat="1" ht="17.100000000000001" customHeight="1">
      <c r="A33" s="17" t="s">
        <v>1172</v>
      </c>
      <c r="B33" s="31">
        <v>41870.5368475</v>
      </c>
      <c r="C33" s="31">
        <v>43369.755001199999</v>
      </c>
      <c r="D33" s="31">
        <v>85240.291848699999</v>
      </c>
      <c r="E33" s="31">
        <v>42545.890098700002</v>
      </c>
      <c r="F33" s="31">
        <v>43700.976505799998</v>
      </c>
      <c r="G33" s="31">
        <v>86246.866604499999</v>
      </c>
    </row>
    <row r="34" spans="1:10" s="337" customFormat="1" ht="17.100000000000001" customHeight="1">
      <c r="A34" s="17" t="s">
        <v>1173</v>
      </c>
      <c r="B34" s="31">
        <v>243591.72886229999</v>
      </c>
      <c r="C34" s="31">
        <v>81155.442140400002</v>
      </c>
      <c r="D34" s="31">
        <v>324747.17100269999</v>
      </c>
      <c r="E34" s="31">
        <v>242664.2228708</v>
      </c>
      <c r="F34" s="31">
        <v>80332.975047700005</v>
      </c>
      <c r="G34" s="31">
        <v>322997.19791849999</v>
      </c>
    </row>
    <row r="35" spans="1:10" s="337" customFormat="1" ht="17.100000000000001" customHeight="1">
      <c r="A35" s="56" t="s">
        <v>1174</v>
      </c>
      <c r="B35" s="329">
        <v>2872756.6042256001</v>
      </c>
      <c r="C35" s="329">
        <v>384031.06341910007</v>
      </c>
      <c r="D35" s="329">
        <v>3256787.6676447</v>
      </c>
      <c r="E35" s="329">
        <v>2863270.8483346007</v>
      </c>
      <c r="F35" s="329">
        <v>383637.77324129996</v>
      </c>
      <c r="G35" s="329">
        <v>3246908.6215758994</v>
      </c>
    </row>
    <row r="36" spans="1:10" s="337" customFormat="1" ht="17.100000000000001" customHeight="1">
      <c r="A36" s="17" t="s">
        <v>1175</v>
      </c>
      <c r="B36" s="31">
        <v>80587.433671299994</v>
      </c>
      <c r="C36" s="31">
        <v>45936.172486099997</v>
      </c>
      <c r="D36" s="31">
        <v>126523.60615739999</v>
      </c>
      <c r="E36" s="31">
        <v>79747.803235500003</v>
      </c>
      <c r="F36" s="31">
        <v>45791.100095599999</v>
      </c>
      <c r="G36" s="31">
        <v>125538.90333110001</v>
      </c>
      <c r="I36" s="338"/>
    </row>
    <row r="37" spans="1:10" s="337" customFormat="1" ht="17.100000000000001" customHeight="1">
      <c r="A37" s="17" t="s">
        <v>1176</v>
      </c>
      <c r="B37" s="31">
        <v>100219.673179</v>
      </c>
      <c r="C37" s="31">
        <v>46128.3278766</v>
      </c>
      <c r="D37" s="31">
        <v>146348.00105560001</v>
      </c>
      <c r="E37" s="31">
        <v>98508.193173599997</v>
      </c>
      <c r="F37" s="31">
        <v>45456.673553699999</v>
      </c>
      <c r="G37" s="31">
        <v>143964.86672729999</v>
      </c>
      <c r="I37" s="338"/>
    </row>
    <row r="38" spans="1:10" s="337" customFormat="1" ht="17.100000000000001" customHeight="1">
      <c r="A38" s="17" t="s">
        <v>1177</v>
      </c>
      <c r="B38" s="31">
        <v>660381.50398819998</v>
      </c>
      <c r="C38" s="31">
        <v>64901.069008799997</v>
      </c>
      <c r="D38" s="31">
        <v>725282.57299699995</v>
      </c>
      <c r="E38" s="31">
        <v>653682.49177640001</v>
      </c>
      <c r="F38" s="31">
        <v>64659.475469700003</v>
      </c>
      <c r="G38" s="31">
        <v>718341.96724610007</v>
      </c>
      <c r="I38" s="338"/>
    </row>
    <row r="39" spans="1:10" s="337" customFormat="1" ht="20.100000000000001" customHeight="1">
      <c r="A39" s="17" t="s">
        <v>1178</v>
      </c>
      <c r="B39" s="31">
        <v>135400.9204343</v>
      </c>
      <c r="C39" s="31">
        <v>15705.137197399999</v>
      </c>
      <c r="D39" s="31">
        <v>151106.05763170001</v>
      </c>
      <c r="E39" s="31">
        <v>140872.5101822</v>
      </c>
      <c r="F39" s="31">
        <v>16293.947277699999</v>
      </c>
      <c r="G39" s="31">
        <v>157166.4574599</v>
      </c>
      <c r="I39" s="334"/>
    </row>
    <row r="40" spans="1:10" s="337" customFormat="1" ht="17.100000000000001" customHeight="1">
      <c r="A40" s="17" t="s">
        <v>1179</v>
      </c>
      <c r="B40" s="31">
        <v>944427.2360872</v>
      </c>
      <c r="C40" s="31">
        <v>61614.424994699999</v>
      </c>
      <c r="D40" s="31">
        <v>1006041.6610819</v>
      </c>
      <c r="E40" s="31">
        <v>930919.51484730002</v>
      </c>
      <c r="F40" s="31">
        <v>62155.581391400003</v>
      </c>
      <c r="G40" s="31">
        <v>993075.09623869997</v>
      </c>
      <c r="I40" s="339"/>
    </row>
    <row r="41" spans="1:10" s="337" customFormat="1" ht="17.100000000000001" customHeight="1">
      <c r="A41" s="17" t="s">
        <v>1180</v>
      </c>
      <c r="B41" s="31">
        <v>718769.07558019995</v>
      </c>
      <c r="C41" s="31">
        <v>68729.598164299998</v>
      </c>
      <c r="D41" s="31">
        <v>787498.67374449992</v>
      </c>
      <c r="E41" s="31">
        <v>726964.68307769997</v>
      </c>
      <c r="F41" s="31">
        <v>67412.094410699996</v>
      </c>
      <c r="G41" s="31">
        <v>794376.7774884</v>
      </c>
      <c r="I41" s="338"/>
    </row>
    <row r="42" spans="1:10" s="337" customFormat="1" ht="17.100000000000001" customHeight="1">
      <c r="A42" s="17" t="s">
        <v>1181</v>
      </c>
      <c r="B42" s="31">
        <v>43579.785344000004</v>
      </c>
      <c r="C42" s="31">
        <v>3136.9329323000002</v>
      </c>
      <c r="D42" s="31">
        <v>46716.718276300002</v>
      </c>
      <c r="E42" s="31">
        <v>42496.5643413</v>
      </c>
      <c r="F42" s="31">
        <v>3114.0639236000002</v>
      </c>
      <c r="G42" s="31">
        <v>45610.628264899999</v>
      </c>
      <c r="I42" s="338"/>
    </row>
    <row r="43" spans="1:10" s="337" customFormat="1" ht="17.100000000000001" customHeight="1">
      <c r="A43" s="17" t="s">
        <v>744</v>
      </c>
      <c r="B43" s="31">
        <v>22293.482192899999</v>
      </c>
      <c r="C43" s="31">
        <v>5382.1278168999997</v>
      </c>
      <c r="D43" s="31">
        <v>27675.610009799999</v>
      </c>
      <c r="E43" s="31">
        <v>21347.2266031</v>
      </c>
      <c r="F43" s="31">
        <v>4888.9778162000002</v>
      </c>
      <c r="G43" s="31">
        <v>26236.2044193</v>
      </c>
      <c r="I43" s="338"/>
    </row>
    <row r="44" spans="1:10" s="337" customFormat="1" ht="17.100000000000001" customHeight="1">
      <c r="A44" s="17" t="s">
        <v>1182</v>
      </c>
      <c r="B44" s="31">
        <v>22565.749263999998</v>
      </c>
      <c r="C44" s="31">
        <v>9327.7061056000002</v>
      </c>
      <c r="D44" s="31">
        <v>31893.4553696</v>
      </c>
      <c r="E44" s="31">
        <v>22672.500299700001</v>
      </c>
      <c r="F44" s="31">
        <v>10173.894972</v>
      </c>
      <c r="G44" s="31">
        <v>32846.395271699999</v>
      </c>
    </row>
    <row r="45" spans="1:10" s="337" customFormat="1" ht="14.25" customHeight="1">
      <c r="A45" s="16" t="s">
        <v>1183</v>
      </c>
      <c r="B45" s="335">
        <v>144531.7444845</v>
      </c>
      <c r="C45" s="335">
        <v>63169.566836400001</v>
      </c>
      <c r="D45" s="335">
        <v>207701.31132089999</v>
      </c>
      <c r="E45" s="335">
        <v>146059.36079780001</v>
      </c>
      <c r="F45" s="335">
        <v>63691.964330700001</v>
      </c>
      <c r="G45" s="335">
        <v>209751.3251285</v>
      </c>
    </row>
    <row r="46" spans="1:10" s="337" customFormat="1">
      <c r="A46" s="327"/>
      <c r="B46" s="31"/>
      <c r="C46" s="31"/>
      <c r="D46" s="31"/>
      <c r="E46" s="31"/>
      <c r="F46" s="31"/>
      <c r="G46" s="53" t="s">
        <v>1228</v>
      </c>
      <c r="J46" s="338"/>
    </row>
    <row r="47" spans="1:10" s="337" customFormat="1" ht="17.100000000000001" customHeight="1">
      <c r="A47" s="1293"/>
      <c r="B47" s="1293"/>
      <c r="C47" s="1293"/>
      <c r="D47" s="1293"/>
      <c r="E47" s="1293"/>
      <c r="F47" s="1293"/>
      <c r="G47" s="1293"/>
      <c r="J47" s="330"/>
    </row>
    <row r="48" spans="1:10" s="337" customFormat="1" ht="17.100000000000001" customHeight="1">
      <c r="A48" s="1294"/>
      <c r="B48" s="1294"/>
      <c r="C48" s="1294"/>
      <c r="D48" s="1294"/>
      <c r="E48" s="1294"/>
      <c r="F48" s="1294"/>
      <c r="G48" s="1294"/>
      <c r="J48" s="339"/>
    </row>
    <row r="49" spans="1:10" s="337" customFormat="1" ht="17.100000000000001" customHeight="1">
      <c r="A49" s="1295"/>
      <c r="B49" s="1295"/>
      <c r="C49" s="1295"/>
      <c r="D49" s="1295"/>
      <c r="E49" s="1295"/>
      <c r="F49" s="1295"/>
      <c r="G49" s="1295"/>
      <c r="J49" s="338"/>
    </row>
    <row r="50" spans="1:10" s="337" customFormat="1" ht="17.100000000000001" customHeight="1">
      <c r="A50" s="17"/>
      <c r="B50" s="17"/>
      <c r="C50" s="17"/>
      <c r="D50" s="17"/>
      <c r="E50" s="17"/>
      <c r="F50" s="16"/>
      <c r="G50" s="50" t="s">
        <v>54</v>
      </c>
    </row>
    <row r="51" spans="1:10" s="337" customFormat="1">
      <c r="A51" s="1291" t="s">
        <v>1147</v>
      </c>
      <c r="B51" s="1222" t="s">
        <v>1</v>
      </c>
      <c r="C51" s="1223"/>
      <c r="D51" s="1224"/>
      <c r="E51" s="1222" t="s">
        <v>2</v>
      </c>
      <c r="F51" s="1223"/>
      <c r="G51" s="1224"/>
    </row>
    <row r="52" spans="1:10" s="337" customFormat="1">
      <c r="A52" s="1292"/>
      <c r="B52" s="25" t="s">
        <v>1148</v>
      </c>
      <c r="C52" s="25" t="s">
        <v>1149</v>
      </c>
      <c r="D52" s="25" t="s">
        <v>205</v>
      </c>
      <c r="E52" s="25" t="s">
        <v>1148</v>
      </c>
      <c r="F52" s="25" t="s">
        <v>1149</v>
      </c>
      <c r="G52" s="25" t="s">
        <v>205</v>
      </c>
    </row>
    <row r="53" spans="1:10" s="337" customFormat="1" ht="5.0999999999999996" customHeight="1">
      <c r="A53" s="327"/>
      <c r="B53" s="65"/>
      <c r="C53" s="65"/>
      <c r="D53" s="65"/>
      <c r="E53" s="65"/>
      <c r="F53" s="65"/>
      <c r="G53" s="65"/>
    </row>
    <row r="54" spans="1:10" s="337" customFormat="1" ht="17.100000000000001" customHeight="1">
      <c r="A54" s="56" t="s">
        <v>1185</v>
      </c>
      <c r="B54" s="329">
        <v>704458.35657319997</v>
      </c>
      <c r="C54" s="329">
        <v>156016.723035</v>
      </c>
      <c r="D54" s="329">
        <v>860475.0796082</v>
      </c>
      <c r="E54" s="329">
        <v>695451.25056940003</v>
      </c>
      <c r="F54" s="329">
        <v>157754.52981070001</v>
      </c>
      <c r="G54" s="329">
        <v>853205.78038010001</v>
      </c>
    </row>
    <row r="55" spans="1:10" s="337" customFormat="1" ht="17.100000000000001" customHeight="1">
      <c r="A55" s="17" t="s">
        <v>1186</v>
      </c>
      <c r="B55" s="31">
        <v>117916.1405301</v>
      </c>
      <c r="C55" s="31">
        <v>45503.878161699999</v>
      </c>
      <c r="D55" s="31">
        <v>163420.01869180001</v>
      </c>
      <c r="E55" s="31">
        <v>105779.6107263</v>
      </c>
      <c r="F55" s="31">
        <v>43332.115052000001</v>
      </c>
      <c r="G55" s="31">
        <v>149111.72577829999</v>
      </c>
    </row>
    <row r="56" spans="1:10" s="337" customFormat="1" ht="17.100000000000001" customHeight="1">
      <c r="A56" s="17" t="s">
        <v>1187</v>
      </c>
      <c r="B56" s="31">
        <v>402019.5177958</v>
      </c>
      <c r="C56" s="31">
        <v>88926.207052700003</v>
      </c>
      <c r="D56" s="31">
        <v>490945.72484849999</v>
      </c>
      <c r="E56" s="31">
        <v>401418.49541620002</v>
      </c>
      <c r="F56" s="31">
        <v>90687.978175099997</v>
      </c>
      <c r="G56" s="31">
        <v>492106.47359130002</v>
      </c>
      <c r="J56" s="338"/>
    </row>
    <row r="57" spans="1:10" s="337" customFormat="1" ht="17.100000000000001" customHeight="1">
      <c r="A57" s="17" t="s">
        <v>792</v>
      </c>
      <c r="B57" s="31">
        <v>70354.152331300007</v>
      </c>
      <c r="C57" s="31">
        <v>9891.2702993999992</v>
      </c>
      <c r="D57" s="31">
        <v>80245.422630700006</v>
      </c>
      <c r="E57" s="31">
        <v>72469.943575099998</v>
      </c>
      <c r="F57" s="31">
        <v>11848.204154900001</v>
      </c>
      <c r="G57" s="31">
        <v>84318.147729999997</v>
      </c>
      <c r="J57" s="338"/>
    </row>
    <row r="58" spans="1:10" s="337" customFormat="1" ht="17.100000000000001" customHeight="1">
      <c r="A58" s="17" t="s">
        <v>810</v>
      </c>
      <c r="B58" s="31">
        <v>114168.545916</v>
      </c>
      <c r="C58" s="31">
        <v>11695.3675212</v>
      </c>
      <c r="D58" s="31">
        <v>125863.9134372</v>
      </c>
      <c r="E58" s="31">
        <v>115783.20085179999</v>
      </c>
      <c r="F58" s="31">
        <v>11886.232428699999</v>
      </c>
      <c r="G58" s="31">
        <v>127669.43328049999</v>
      </c>
      <c r="J58" s="338"/>
    </row>
    <row r="59" spans="1:10" s="337" customFormat="1" ht="20.100000000000001" customHeight="1">
      <c r="A59" s="56" t="s">
        <v>1188</v>
      </c>
      <c r="B59" s="329">
        <v>4061830.6116000004</v>
      </c>
      <c r="C59" s="329">
        <v>310260.50957449997</v>
      </c>
      <c r="D59" s="329">
        <v>4372091.1211745003</v>
      </c>
      <c r="E59" s="329">
        <v>4069645.9873752999</v>
      </c>
      <c r="F59" s="329">
        <v>319157.2578207</v>
      </c>
      <c r="G59" s="329">
        <v>4388803.2451959997</v>
      </c>
      <c r="J59" s="333"/>
    </row>
    <row r="60" spans="1:10" s="337" customFormat="1" ht="17.100000000000001" customHeight="1">
      <c r="A60" s="17" t="s">
        <v>1189</v>
      </c>
      <c r="B60" s="31">
        <v>861976.30276810005</v>
      </c>
      <c r="C60" s="31">
        <v>53766.8237601</v>
      </c>
      <c r="D60" s="31">
        <v>915743.12652819999</v>
      </c>
      <c r="E60" s="31">
        <v>858451.78437470004</v>
      </c>
      <c r="F60" s="31">
        <v>55573.410450900003</v>
      </c>
      <c r="G60" s="31">
        <v>914025.19482560002</v>
      </c>
      <c r="J60" s="339"/>
    </row>
    <row r="61" spans="1:10" s="337" customFormat="1" ht="17.100000000000001" customHeight="1">
      <c r="A61" s="17" t="s">
        <v>820</v>
      </c>
      <c r="B61" s="31">
        <v>91238.819646300006</v>
      </c>
      <c r="C61" s="31">
        <v>2569.3642372999998</v>
      </c>
      <c r="D61" s="31">
        <v>93808.18388360001</v>
      </c>
      <c r="E61" s="31">
        <v>97142.193817499996</v>
      </c>
      <c r="F61" s="31">
        <v>2755.5672153999999</v>
      </c>
      <c r="G61" s="31">
        <v>99897.761032900002</v>
      </c>
      <c r="J61" s="338"/>
    </row>
    <row r="62" spans="1:10" s="337" customFormat="1" ht="17.100000000000001" customHeight="1">
      <c r="A62" s="17" t="s">
        <v>1190</v>
      </c>
      <c r="B62" s="31">
        <v>116900.8992378</v>
      </c>
      <c r="C62" s="31">
        <v>12665.895120499999</v>
      </c>
      <c r="D62" s="31">
        <v>129566.7943583</v>
      </c>
      <c r="E62" s="31">
        <v>118213.1679057</v>
      </c>
      <c r="F62" s="31">
        <v>12470.042396999999</v>
      </c>
      <c r="G62" s="31">
        <v>130683.2103027</v>
      </c>
      <c r="J62" s="338"/>
    </row>
    <row r="63" spans="1:10" s="337" customFormat="1" ht="17.100000000000001" customHeight="1">
      <c r="A63" s="17" t="s">
        <v>1191</v>
      </c>
      <c r="B63" s="31">
        <v>223170.7219986</v>
      </c>
      <c r="C63" s="31">
        <v>95173.528539000006</v>
      </c>
      <c r="D63" s="31">
        <v>318344.25053760002</v>
      </c>
      <c r="E63" s="31">
        <v>234284.28470330001</v>
      </c>
      <c r="F63" s="31">
        <v>100159.8139659</v>
      </c>
      <c r="G63" s="31">
        <v>334444.09866920003</v>
      </c>
      <c r="J63" s="338"/>
    </row>
    <row r="64" spans="1:10" s="337" customFormat="1" ht="17.100000000000001" customHeight="1">
      <c r="A64" s="17" t="s">
        <v>1192</v>
      </c>
      <c r="B64" s="31">
        <v>435466.63965309999</v>
      </c>
      <c r="C64" s="31">
        <v>9118.6365822999996</v>
      </c>
      <c r="D64" s="31">
        <v>444585.2762354</v>
      </c>
      <c r="E64" s="31">
        <v>438268.33830369997</v>
      </c>
      <c r="F64" s="31">
        <v>9623.5852517000003</v>
      </c>
      <c r="G64" s="31">
        <v>447891.92355539999</v>
      </c>
      <c r="J64" s="338"/>
    </row>
    <row r="65" spans="1:10" s="337" customFormat="1" ht="17.100000000000001" customHeight="1">
      <c r="A65" s="17" t="s">
        <v>1193</v>
      </c>
      <c r="B65" s="31">
        <v>539120.79517069994</v>
      </c>
      <c r="C65" s="31">
        <v>44139.3500785</v>
      </c>
      <c r="D65" s="31">
        <v>583260.14524919994</v>
      </c>
      <c r="E65" s="31">
        <v>538223.55619230005</v>
      </c>
      <c r="F65" s="31">
        <v>45303.025990000002</v>
      </c>
      <c r="G65" s="31">
        <v>583526.58218230004</v>
      </c>
    </row>
    <row r="66" spans="1:10" s="337" customFormat="1" ht="17.100000000000001" customHeight="1">
      <c r="A66" s="17" t="s">
        <v>1194</v>
      </c>
      <c r="B66" s="31">
        <v>1589891.2264522</v>
      </c>
      <c r="C66" s="31">
        <v>53779.156182699997</v>
      </c>
      <c r="D66" s="31">
        <v>1643670.3826349</v>
      </c>
      <c r="E66" s="31">
        <v>1586548.3685361</v>
      </c>
      <c r="F66" s="31">
        <v>56215.486959399997</v>
      </c>
      <c r="G66" s="31">
        <v>1642763.8554954999</v>
      </c>
    </row>
    <row r="67" spans="1:10" s="337" customFormat="1" ht="17.100000000000001" customHeight="1">
      <c r="A67" s="17" t="s">
        <v>1195</v>
      </c>
      <c r="B67" s="31">
        <v>204065.20667320001</v>
      </c>
      <c r="C67" s="31">
        <v>39047.755074100001</v>
      </c>
      <c r="D67" s="31">
        <v>243112.9617473</v>
      </c>
      <c r="E67" s="31">
        <v>198514.293542</v>
      </c>
      <c r="F67" s="31">
        <v>37056.325590400003</v>
      </c>
      <c r="G67" s="31">
        <v>235570.6191324</v>
      </c>
    </row>
    <row r="68" spans="1:10" s="337" customFormat="1" ht="20.100000000000001" customHeight="1">
      <c r="A68" s="56" t="s">
        <v>1196</v>
      </c>
      <c r="B68" s="329">
        <v>628882.4199786</v>
      </c>
      <c r="C68" s="329">
        <v>94047.949488399987</v>
      </c>
      <c r="D68" s="329">
        <v>722930.36946700001</v>
      </c>
      <c r="E68" s="329">
        <v>625071.59921390004</v>
      </c>
      <c r="F68" s="329">
        <v>92437.737142099999</v>
      </c>
      <c r="G68" s="329">
        <v>717509.33635600004</v>
      </c>
    </row>
    <row r="69" spans="1:10" s="337" customFormat="1" ht="17.100000000000001" customHeight="1">
      <c r="A69" s="17" t="s">
        <v>1197</v>
      </c>
      <c r="B69" s="31">
        <v>30709.985473199999</v>
      </c>
      <c r="C69" s="31">
        <v>2233.3656861999998</v>
      </c>
      <c r="D69" s="31">
        <v>32943.351159400001</v>
      </c>
      <c r="E69" s="31">
        <v>30101.137239899999</v>
      </c>
      <c r="F69" s="31">
        <v>1556.2588467</v>
      </c>
      <c r="G69" s="31">
        <v>31657.396086599998</v>
      </c>
    </row>
    <row r="70" spans="1:10" s="337" customFormat="1" ht="17.100000000000001" customHeight="1">
      <c r="A70" s="17" t="s">
        <v>1198</v>
      </c>
      <c r="B70" s="31">
        <v>309562.99193790002</v>
      </c>
      <c r="C70" s="31">
        <v>20789.976475799998</v>
      </c>
      <c r="D70" s="31">
        <v>330352.9684137</v>
      </c>
      <c r="E70" s="31">
        <v>304052.38712889998</v>
      </c>
      <c r="F70" s="31">
        <v>20484.327714399999</v>
      </c>
      <c r="G70" s="31">
        <v>324536.7148433</v>
      </c>
    </row>
    <row r="71" spans="1:10" s="337" customFormat="1" ht="17.100000000000001" customHeight="1">
      <c r="A71" s="327" t="s">
        <v>1199</v>
      </c>
      <c r="B71" s="31">
        <v>107113.3872516</v>
      </c>
      <c r="C71" s="31">
        <v>10650.336875200001</v>
      </c>
      <c r="D71" s="31">
        <v>117763.72412679999</v>
      </c>
      <c r="E71" s="31">
        <v>109224.1022909</v>
      </c>
      <c r="F71" s="31">
        <v>10273.3546603</v>
      </c>
      <c r="G71" s="31">
        <v>119497.4569512</v>
      </c>
    </row>
    <row r="72" spans="1:10" s="337" customFormat="1" ht="17.100000000000001" customHeight="1">
      <c r="A72" s="17" t="s">
        <v>1200</v>
      </c>
      <c r="B72" s="31">
        <v>40597.6660883</v>
      </c>
      <c r="C72" s="31">
        <v>7861.8998653999997</v>
      </c>
      <c r="D72" s="31">
        <v>48459.565953700003</v>
      </c>
      <c r="E72" s="31">
        <v>41950.983782900003</v>
      </c>
      <c r="F72" s="31">
        <v>7742.5377142999996</v>
      </c>
      <c r="G72" s="31">
        <v>49693.521497200003</v>
      </c>
    </row>
    <row r="73" spans="1:10" s="337" customFormat="1" ht="17.100000000000001" customHeight="1">
      <c r="A73" s="17" t="s">
        <v>1201</v>
      </c>
      <c r="B73" s="31">
        <v>100236.33992870001</v>
      </c>
      <c r="C73" s="31">
        <v>19318.2763915</v>
      </c>
      <c r="D73" s="31">
        <v>119554.6163202</v>
      </c>
      <c r="E73" s="31">
        <v>102050.46777820001</v>
      </c>
      <c r="F73" s="31">
        <v>19063.632626800001</v>
      </c>
      <c r="G73" s="31">
        <v>121114.100405</v>
      </c>
    </row>
    <row r="74" spans="1:10" s="337" customFormat="1" ht="17.100000000000001" customHeight="1">
      <c r="A74" s="17" t="s">
        <v>1202</v>
      </c>
      <c r="B74" s="31">
        <v>40662.049298899998</v>
      </c>
      <c r="C74" s="31">
        <v>33194.0941943</v>
      </c>
      <c r="D74" s="31">
        <v>73856.143493199997</v>
      </c>
      <c r="E74" s="31">
        <v>37692.520993099999</v>
      </c>
      <c r="F74" s="31">
        <v>33317.625579599997</v>
      </c>
      <c r="G74" s="31">
        <v>71010.146572700003</v>
      </c>
      <c r="J74" s="338"/>
    </row>
    <row r="75" spans="1:10" s="337" customFormat="1" ht="20.100000000000001" customHeight="1">
      <c r="A75" s="56" t="s">
        <v>1203</v>
      </c>
      <c r="B75" s="329">
        <v>888360.81514670001</v>
      </c>
      <c r="C75" s="329">
        <v>202679.81822089999</v>
      </c>
      <c r="D75" s="329">
        <v>1091040.6333675999</v>
      </c>
      <c r="E75" s="329">
        <v>890284.83964559995</v>
      </c>
      <c r="F75" s="329">
        <v>201580.7992681</v>
      </c>
      <c r="G75" s="329">
        <v>1091865.6389136999</v>
      </c>
      <c r="J75" s="338"/>
    </row>
    <row r="76" spans="1:10" s="337" customFormat="1" ht="17.100000000000001" customHeight="1">
      <c r="A76" s="17" t="s">
        <v>1204</v>
      </c>
      <c r="B76" s="31">
        <v>116865.4872859</v>
      </c>
      <c r="C76" s="31">
        <v>38627.619905899999</v>
      </c>
      <c r="D76" s="31">
        <v>155493.10719179999</v>
      </c>
      <c r="E76" s="31">
        <v>116157.66312680001</v>
      </c>
      <c r="F76" s="31">
        <v>36968.9977937</v>
      </c>
      <c r="G76" s="31">
        <v>153126.6609205</v>
      </c>
      <c r="J76" s="338"/>
    </row>
    <row r="77" spans="1:10" s="337" customFormat="1" ht="17.100000000000001" customHeight="1">
      <c r="A77" s="17" t="s">
        <v>1205</v>
      </c>
      <c r="B77" s="31">
        <v>126944.6203157</v>
      </c>
      <c r="C77" s="31">
        <v>35746.120813399997</v>
      </c>
      <c r="D77" s="31">
        <v>162690.7411291</v>
      </c>
      <c r="E77" s="31">
        <v>126034.9498851</v>
      </c>
      <c r="F77" s="31">
        <v>36218.036038999999</v>
      </c>
      <c r="G77" s="31">
        <v>162252.98592409998</v>
      </c>
      <c r="J77" s="334"/>
    </row>
    <row r="78" spans="1:10" s="337" customFormat="1" ht="17.100000000000001" customHeight="1">
      <c r="A78" s="17" t="s">
        <v>1206</v>
      </c>
      <c r="B78" s="31">
        <v>63868.688885600001</v>
      </c>
      <c r="C78" s="31">
        <v>9321.9403220000004</v>
      </c>
      <c r="D78" s="31">
        <v>73190.629207599995</v>
      </c>
      <c r="E78" s="31">
        <v>63730.973709600003</v>
      </c>
      <c r="F78" s="31">
        <v>9535.0293746999996</v>
      </c>
      <c r="G78" s="31">
        <v>73266.003084299999</v>
      </c>
      <c r="J78" s="339"/>
    </row>
    <row r="79" spans="1:10" s="337" customFormat="1" ht="17.100000000000001" customHeight="1">
      <c r="A79" s="17" t="s">
        <v>1207</v>
      </c>
      <c r="B79" s="31">
        <v>580682.01865950006</v>
      </c>
      <c r="C79" s="31">
        <v>118984.1371796</v>
      </c>
      <c r="D79" s="31">
        <v>699666.15583910001</v>
      </c>
      <c r="E79" s="31">
        <v>584361.25292410003</v>
      </c>
      <c r="F79" s="31">
        <v>118858.7360607</v>
      </c>
      <c r="G79" s="31">
        <v>703219.98898480006</v>
      </c>
      <c r="J79" s="338"/>
    </row>
    <row r="80" spans="1:10" s="337" customFormat="1" ht="20.100000000000001" customHeight="1">
      <c r="A80" s="56" t="s">
        <v>1208</v>
      </c>
      <c r="B80" s="329">
        <v>1622782.0890840001</v>
      </c>
      <c r="C80" s="329">
        <v>206158.41550460001</v>
      </c>
      <c r="D80" s="329">
        <v>1828940.5045886002</v>
      </c>
      <c r="E80" s="329">
        <v>1622124.0507022</v>
      </c>
      <c r="F80" s="329">
        <v>209094.89610840002</v>
      </c>
      <c r="G80" s="329">
        <v>1831218.9468105999</v>
      </c>
      <c r="J80" s="338"/>
    </row>
    <row r="81" spans="1:10" s="337" customFormat="1" ht="17.100000000000001" customHeight="1">
      <c r="A81" s="17" t="s">
        <v>1209</v>
      </c>
      <c r="B81" s="31">
        <v>466360.48012129997</v>
      </c>
      <c r="C81" s="31">
        <v>46594.313519000003</v>
      </c>
      <c r="D81" s="31">
        <v>512954.79364029999</v>
      </c>
      <c r="E81" s="31">
        <v>475032.37646619999</v>
      </c>
      <c r="F81" s="31">
        <v>46007.3169691</v>
      </c>
      <c r="G81" s="31">
        <v>521039.69343529997</v>
      </c>
      <c r="J81" s="338"/>
    </row>
    <row r="82" spans="1:10" s="337" customFormat="1" ht="17.100000000000001" customHeight="1">
      <c r="A82" s="17" t="s">
        <v>1210</v>
      </c>
      <c r="B82" s="31">
        <v>116360.1731253</v>
      </c>
      <c r="C82" s="31">
        <v>40829.318911100003</v>
      </c>
      <c r="D82" s="31">
        <v>157189.49203640001</v>
      </c>
      <c r="E82" s="31">
        <v>116786.8383297</v>
      </c>
      <c r="F82" s="31">
        <v>40784.0943634</v>
      </c>
      <c r="G82" s="31">
        <v>157570.93269310001</v>
      </c>
    </row>
    <row r="83" spans="1:10" s="337" customFormat="1" ht="17.100000000000001" customHeight="1">
      <c r="A83" s="17" t="s">
        <v>1211</v>
      </c>
      <c r="B83" s="31">
        <v>37885.413736900002</v>
      </c>
      <c r="C83" s="31">
        <v>19928.5453409</v>
      </c>
      <c r="D83" s="31">
        <v>57813.959077799998</v>
      </c>
      <c r="E83" s="31">
        <v>37038.793447399999</v>
      </c>
      <c r="F83" s="31">
        <v>20032.705241899999</v>
      </c>
      <c r="G83" s="31">
        <v>57071.498689300002</v>
      </c>
    </row>
    <row r="84" spans="1:10" s="337" customFormat="1" ht="17.100000000000001" customHeight="1">
      <c r="A84" s="17" t="s">
        <v>1212</v>
      </c>
      <c r="B84" s="31">
        <v>42999.241436999997</v>
      </c>
      <c r="C84" s="31">
        <v>14776.703292300001</v>
      </c>
      <c r="D84" s="31">
        <v>57775.944729299998</v>
      </c>
      <c r="E84" s="31">
        <v>44936.506790500003</v>
      </c>
      <c r="F84" s="31">
        <v>14567.0047006</v>
      </c>
      <c r="G84" s="31">
        <v>59503.511491100006</v>
      </c>
    </row>
    <row r="85" spans="1:10" s="337" customFormat="1" ht="17.100000000000001" customHeight="1">
      <c r="A85" s="17" t="s">
        <v>1213</v>
      </c>
      <c r="B85" s="31">
        <v>287632.96713910002</v>
      </c>
      <c r="C85" s="31">
        <v>26785.079410800001</v>
      </c>
      <c r="D85" s="31">
        <v>314418.04654990003</v>
      </c>
      <c r="E85" s="31">
        <v>279470.430658</v>
      </c>
      <c r="F85" s="31">
        <v>27048.440781500001</v>
      </c>
      <c r="G85" s="31">
        <v>306518.87143950001</v>
      </c>
    </row>
    <row r="86" spans="1:10" s="337" customFormat="1" ht="17.100000000000001" customHeight="1">
      <c r="A86" s="327" t="s">
        <v>1214</v>
      </c>
      <c r="B86" s="31">
        <v>64046.649739200002</v>
      </c>
      <c r="C86" s="31">
        <v>17336.327004499999</v>
      </c>
      <c r="D86" s="31">
        <v>81382.976743699997</v>
      </c>
      <c r="E86" s="31">
        <v>64711.084592200001</v>
      </c>
      <c r="F86" s="31">
        <v>18333.375871799999</v>
      </c>
      <c r="G86" s="31">
        <v>83044.460464000003</v>
      </c>
    </row>
    <row r="87" spans="1:10" s="337" customFormat="1" ht="17.100000000000001" customHeight="1">
      <c r="A87" s="327" t="s">
        <v>1215</v>
      </c>
      <c r="B87" s="31">
        <v>480170.55738730001</v>
      </c>
      <c r="C87" s="31">
        <v>33300.669829699997</v>
      </c>
      <c r="D87" s="31">
        <v>513471.22721699998</v>
      </c>
      <c r="E87" s="31">
        <v>470277.97497179999</v>
      </c>
      <c r="F87" s="31">
        <v>35568.894953399998</v>
      </c>
      <c r="G87" s="31">
        <v>505846.86992520001</v>
      </c>
    </row>
    <row r="88" spans="1:10" s="337" customFormat="1" ht="17.100000000000001" customHeight="1">
      <c r="A88" s="17" t="s">
        <v>1216</v>
      </c>
      <c r="B88" s="31">
        <v>127326.6063979</v>
      </c>
      <c r="C88" s="31">
        <v>6607.4581963000001</v>
      </c>
      <c r="D88" s="31">
        <v>133934.0645942</v>
      </c>
      <c r="E88" s="31">
        <v>133870.04544640001</v>
      </c>
      <c r="F88" s="31">
        <v>6753.0632267000001</v>
      </c>
      <c r="G88" s="31">
        <v>140623.10867310001</v>
      </c>
    </row>
    <row r="89" spans="1:10" s="337" customFormat="1" ht="5.0999999999999996" customHeight="1">
      <c r="A89" s="17"/>
      <c r="B89" s="31"/>
      <c r="C89" s="31"/>
      <c r="D89" s="31"/>
      <c r="E89" s="31"/>
      <c r="F89" s="31"/>
      <c r="G89" s="31"/>
    </row>
    <row r="90" spans="1:10" s="337" customFormat="1" ht="20.100000000000001" customHeight="1">
      <c r="A90" s="39" t="s">
        <v>205</v>
      </c>
      <c r="B90" s="40">
        <v>124444097.51708531</v>
      </c>
      <c r="C90" s="40">
        <v>5751280.4424167993</v>
      </c>
      <c r="D90" s="40">
        <v>130195377.95950212</v>
      </c>
      <c r="E90" s="40">
        <v>123641341.8530807</v>
      </c>
      <c r="F90" s="40">
        <v>5740993.5093602007</v>
      </c>
      <c r="G90" s="40">
        <v>129382335.36244093</v>
      </c>
    </row>
    <row r="91" spans="1:10" s="337" customFormat="1">
      <c r="A91" s="14" t="s">
        <v>37</v>
      </c>
      <c r="B91" s="14"/>
      <c r="C91" s="14"/>
      <c r="D91" s="14"/>
      <c r="E91" s="14"/>
      <c r="F91" s="14"/>
      <c r="G91" s="14"/>
    </row>
    <row r="92" spans="1:10">
      <c r="A92" s="14" t="s">
        <v>38</v>
      </c>
      <c r="B92" s="14"/>
      <c r="C92" s="14"/>
      <c r="D92" s="14"/>
      <c r="E92" s="14"/>
      <c r="F92" s="14"/>
      <c r="G92" s="14"/>
    </row>
    <row r="93" spans="1:10">
      <c r="A93" s="14" t="s">
        <v>39</v>
      </c>
      <c r="B93" s="14"/>
      <c r="C93" s="14"/>
      <c r="D93" s="14"/>
      <c r="E93" s="14"/>
      <c r="F93" s="14"/>
      <c r="G93" s="14"/>
    </row>
  </sheetData>
  <mergeCells count="13">
    <mergeCell ref="A47:G47"/>
    <mergeCell ref="A48:G48"/>
    <mergeCell ref="A49:G49"/>
    <mergeCell ref="A51:A52"/>
    <mergeCell ref="B51:D51"/>
    <mergeCell ref="E51:G51"/>
    <mergeCell ref="A2:G2"/>
    <mergeCell ref="A3:G3"/>
    <mergeCell ref="A4:G4"/>
    <mergeCell ref="E5:G5"/>
    <mergeCell ref="A6:A7"/>
    <mergeCell ref="B6:D6"/>
    <mergeCell ref="E6:G6"/>
  </mergeCells>
  <pageMargins left="0.7" right="0.4" top="0.75" bottom="0.7" header="0.5" footer="0.5"/>
  <pageSetup paperSize="9" scale="95" orientation="portrait" r:id="rId1"/>
  <headerFooter>
    <oddFooter>&amp;C&amp;"Maiandra GD,Regular"&amp;9&amp;P</oddFooter>
  </headerFooter>
  <rowBreaks count="1" manualBreakCount="1">
    <brk id="45" max="16383" man="1"/>
  </rowBreaks>
</worksheet>
</file>

<file path=xl/worksheets/sheet73.xml><?xml version="1.0" encoding="utf-8"?>
<worksheet xmlns="http://schemas.openxmlformats.org/spreadsheetml/2006/main" xmlns:r="http://schemas.openxmlformats.org/officeDocument/2006/relationships">
  <dimension ref="A1:J93"/>
  <sheetViews>
    <sheetView view="pageBreakPreview" zoomScale="60" workbookViewId="0">
      <selection activeCell="K43" sqref="K43"/>
    </sheetView>
  </sheetViews>
  <sheetFormatPr defaultRowHeight="12.75"/>
  <cols>
    <col min="1" max="1" width="21.5703125" style="340" customWidth="1"/>
    <col min="2" max="7" width="11.7109375" style="340" customWidth="1"/>
    <col min="8" max="16384" width="9.140625" style="340"/>
  </cols>
  <sheetData>
    <row r="1" spans="1:9" s="337" customFormat="1" ht="15" customHeight="1">
      <c r="A1" s="17"/>
      <c r="B1" s="17"/>
      <c r="C1" s="17"/>
      <c r="D1" s="17"/>
      <c r="E1" s="17"/>
      <c r="F1" s="17"/>
      <c r="G1" s="53"/>
    </row>
    <row r="2" spans="1:9" s="337" customFormat="1" ht="17.100000000000001" customHeight="1">
      <c r="A2" s="1125" t="s">
        <v>1229</v>
      </c>
      <c r="B2" s="1125"/>
      <c r="C2" s="1125"/>
      <c r="D2" s="1125"/>
      <c r="E2" s="1125"/>
      <c r="F2" s="1125"/>
      <c r="G2" s="1125"/>
    </row>
    <row r="3" spans="1:9" s="337" customFormat="1" ht="17.100000000000001" customHeight="1">
      <c r="A3" s="1296"/>
      <c r="B3" s="1296"/>
      <c r="C3" s="1296"/>
      <c r="D3" s="1296"/>
      <c r="E3" s="1296"/>
      <c r="F3" s="1296"/>
      <c r="G3" s="1296"/>
    </row>
    <row r="4" spans="1:9" s="337" customFormat="1" ht="17.100000000000001" customHeight="1">
      <c r="A4" s="1125" t="s">
        <v>1230</v>
      </c>
      <c r="B4" s="1125"/>
      <c r="C4" s="1125"/>
      <c r="D4" s="1125"/>
      <c r="E4" s="1125"/>
      <c r="F4" s="1125"/>
      <c r="G4" s="1125"/>
    </row>
    <row r="5" spans="1:9" s="337" customFormat="1" ht="17.100000000000001" customHeight="1">
      <c r="A5" s="17"/>
      <c r="B5" s="17"/>
      <c r="C5" s="17"/>
      <c r="D5" s="17"/>
      <c r="E5" s="1221" t="s">
        <v>54</v>
      </c>
      <c r="F5" s="1221"/>
      <c r="G5" s="1221"/>
    </row>
    <row r="6" spans="1:9" s="337" customFormat="1">
      <c r="A6" s="1291" t="s">
        <v>1147</v>
      </c>
      <c r="B6" s="1222" t="s">
        <v>1</v>
      </c>
      <c r="C6" s="1223"/>
      <c r="D6" s="1224"/>
      <c r="E6" s="1222" t="s">
        <v>2</v>
      </c>
      <c r="F6" s="1223"/>
      <c r="G6" s="1224"/>
    </row>
    <row r="7" spans="1:9" s="337" customFormat="1">
      <c r="A7" s="1292"/>
      <c r="B7" s="25" t="s">
        <v>1148</v>
      </c>
      <c r="C7" s="25" t="s">
        <v>1149</v>
      </c>
      <c r="D7" s="25" t="s">
        <v>205</v>
      </c>
      <c r="E7" s="25" t="s">
        <v>1148</v>
      </c>
      <c r="F7" s="25" t="s">
        <v>1149</v>
      </c>
      <c r="G7" s="25" t="s">
        <v>205</v>
      </c>
    </row>
    <row r="8" spans="1:9" s="337" customFormat="1" ht="5.0999999999999996" customHeight="1">
      <c r="A8" s="327"/>
      <c r="B8" s="65"/>
      <c r="C8" s="65"/>
      <c r="D8" s="65"/>
      <c r="E8" s="65"/>
      <c r="F8" s="65"/>
      <c r="G8" s="65"/>
      <c r="I8" s="338"/>
    </row>
    <row r="9" spans="1:9" s="337" customFormat="1" ht="20.100000000000001" customHeight="1">
      <c r="A9" s="56" t="s">
        <v>1150</v>
      </c>
      <c r="B9" s="329">
        <v>17478255.126858898</v>
      </c>
      <c r="C9" s="329">
        <v>1040508.4243031001</v>
      </c>
      <c r="D9" s="329">
        <v>18518763.551161997</v>
      </c>
      <c r="E9" s="329">
        <v>17415522.940906797</v>
      </c>
      <c r="F9" s="329">
        <v>1059967.1579942</v>
      </c>
      <c r="G9" s="329">
        <v>18475490.098901004</v>
      </c>
      <c r="I9" s="330"/>
    </row>
    <row r="10" spans="1:9" s="337" customFormat="1" ht="17.100000000000001" customHeight="1">
      <c r="A10" s="17" t="s">
        <v>1151</v>
      </c>
      <c r="B10" s="31">
        <v>8454.2805064999993</v>
      </c>
      <c r="C10" s="31">
        <v>1250.0612813</v>
      </c>
      <c r="D10" s="31">
        <v>9704.3417878</v>
      </c>
      <c r="E10" s="31">
        <v>8290.6551077999993</v>
      </c>
      <c r="F10" s="31">
        <v>1238.680251</v>
      </c>
      <c r="G10" s="31">
        <v>9529.3353587999991</v>
      </c>
      <c r="I10" s="339"/>
    </row>
    <row r="11" spans="1:9" s="337" customFormat="1" ht="17.100000000000001" customHeight="1">
      <c r="A11" s="17" t="s">
        <v>1152</v>
      </c>
      <c r="B11" s="31">
        <v>41851.004198000002</v>
      </c>
      <c r="C11" s="31">
        <v>52193.239615400002</v>
      </c>
      <c r="D11" s="31">
        <v>94044.243813400011</v>
      </c>
      <c r="E11" s="31">
        <v>42507.777030400001</v>
      </c>
      <c r="F11" s="31">
        <v>53236.554119799999</v>
      </c>
      <c r="G11" s="31">
        <v>95744.3311502</v>
      </c>
      <c r="I11" s="338"/>
    </row>
    <row r="12" spans="1:9" s="337" customFormat="1" ht="17.100000000000001" customHeight="1">
      <c r="A12" s="17" t="s">
        <v>1153</v>
      </c>
      <c r="B12" s="31">
        <v>42010.0519633</v>
      </c>
      <c r="C12" s="31">
        <v>5194.5965652000004</v>
      </c>
      <c r="D12" s="31">
        <v>47204.648528500002</v>
      </c>
      <c r="E12" s="31">
        <v>42093.355530499997</v>
      </c>
      <c r="F12" s="31">
        <v>4554.4682441000004</v>
      </c>
      <c r="G12" s="31">
        <v>46647.823774599994</v>
      </c>
    </row>
    <row r="13" spans="1:9" s="337" customFormat="1" ht="17.100000000000001" customHeight="1">
      <c r="A13" s="17" t="s">
        <v>1154</v>
      </c>
      <c r="B13" s="31">
        <v>16843442.914081302</v>
      </c>
      <c r="C13" s="31">
        <v>793170.52591850003</v>
      </c>
      <c r="D13" s="31">
        <v>17636613.4399998</v>
      </c>
      <c r="E13" s="31">
        <v>16763052.9012958</v>
      </c>
      <c r="F13" s="31">
        <v>804579.58366999996</v>
      </c>
      <c r="G13" s="31">
        <v>17567632.484965801</v>
      </c>
    </row>
    <row r="14" spans="1:9" s="337" customFormat="1" ht="17.100000000000001" customHeight="1">
      <c r="A14" s="17" t="s">
        <v>1155</v>
      </c>
      <c r="B14" s="31">
        <v>5436.9864814000002</v>
      </c>
      <c r="C14" s="31" t="s">
        <v>40</v>
      </c>
      <c r="D14" s="31">
        <v>5436.9864814000002</v>
      </c>
      <c r="E14" s="31">
        <v>5803.0239518999997</v>
      </c>
      <c r="F14" s="31" t="s">
        <v>40</v>
      </c>
      <c r="G14" s="31">
        <v>5803.0239518999997</v>
      </c>
    </row>
    <row r="15" spans="1:9" s="337" customFormat="1" ht="17.100000000000001" customHeight="1">
      <c r="A15" s="17" t="s">
        <v>1156</v>
      </c>
      <c r="B15" s="31">
        <v>102421.0281734</v>
      </c>
      <c r="C15" s="31">
        <v>73367.100936500006</v>
      </c>
      <c r="D15" s="31">
        <v>175788.12910990001</v>
      </c>
      <c r="E15" s="31">
        <v>107091.22655209999</v>
      </c>
      <c r="F15" s="31">
        <v>77085.601732499999</v>
      </c>
      <c r="G15" s="31">
        <v>184176.82828459999</v>
      </c>
    </row>
    <row r="16" spans="1:9" s="337" customFormat="1" ht="17.100000000000001" customHeight="1">
      <c r="A16" s="17" t="s">
        <v>1157</v>
      </c>
      <c r="B16" s="31">
        <v>157051.28964530001</v>
      </c>
      <c r="C16" s="31">
        <v>71687.305320900006</v>
      </c>
      <c r="D16" s="31">
        <v>228738.59496620001</v>
      </c>
      <c r="E16" s="31">
        <v>161987.65968839999</v>
      </c>
      <c r="F16" s="31">
        <v>73199.032337700002</v>
      </c>
      <c r="G16" s="31">
        <v>235186.69202610001</v>
      </c>
    </row>
    <row r="17" spans="1:9" s="337" customFormat="1" ht="17.100000000000001" customHeight="1">
      <c r="A17" s="17" t="s">
        <v>1158</v>
      </c>
      <c r="B17" s="31">
        <v>69203.260234500005</v>
      </c>
      <c r="C17" s="31">
        <v>6835.3462682999998</v>
      </c>
      <c r="D17" s="31">
        <v>76038.606502800001</v>
      </c>
      <c r="E17" s="31">
        <v>71406.342101300004</v>
      </c>
      <c r="F17" s="31">
        <v>6905.7698197</v>
      </c>
      <c r="G17" s="31">
        <v>78312.111921000003</v>
      </c>
    </row>
    <row r="18" spans="1:9" s="337" customFormat="1" ht="17.100000000000001" customHeight="1">
      <c r="A18" s="17" t="s">
        <v>1159</v>
      </c>
      <c r="B18" s="31">
        <v>5608.4998721000002</v>
      </c>
      <c r="C18" s="31">
        <v>2050.8284828000001</v>
      </c>
      <c r="D18" s="31">
        <v>7659.3283549000007</v>
      </c>
      <c r="E18" s="31">
        <v>6423.7616957999999</v>
      </c>
      <c r="F18" s="31">
        <v>2071.9186239999999</v>
      </c>
      <c r="G18" s="31">
        <v>8495.6803197999998</v>
      </c>
      <c r="I18" s="338"/>
    </row>
    <row r="19" spans="1:9" s="337" customFormat="1" ht="17.100000000000001" customHeight="1">
      <c r="A19" s="17" t="s">
        <v>1160</v>
      </c>
      <c r="B19" s="31">
        <v>45304.973161100002</v>
      </c>
      <c r="C19" s="31">
        <v>13164.3465708</v>
      </c>
      <c r="D19" s="31">
        <v>58469.319731900003</v>
      </c>
      <c r="E19" s="31">
        <v>46086.765274199999</v>
      </c>
      <c r="F19" s="31">
        <v>15071.6424615</v>
      </c>
      <c r="G19" s="31">
        <v>61158.407735699999</v>
      </c>
      <c r="I19" s="338"/>
    </row>
    <row r="20" spans="1:9" s="337" customFormat="1" ht="17.100000000000001" customHeight="1">
      <c r="A20" s="17" t="s">
        <v>1161</v>
      </c>
      <c r="B20" s="31">
        <v>157470.83854200001</v>
      </c>
      <c r="C20" s="31">
        <v>21595.073343399999</v>
      </c>
      <c r="D20" s="31">
        <v>179065.91188540001</v>
      </c>
      <c r="E20" s="31">
        <v>160779.4726786</v>
      </c>
      <c r="F20" s="31">
        <v>22023.906733899999</v>
      </c>
      <c r="G20" s="31">
        <v>182803.37941249998</v>
      </c>
      <c r="I20" s="338"/>
    </row>
    <row r="21" spans="1:9" s="337" customFormat="1" ht="20.100000000000001" customHeight="1">
      <c r="A21" s="56" t="s">
        <v>1162</v>
      </c>
      <c r="B21" s="332">
        <v>22658427.721544102</v>
      </c>
      <c r="C21" s="332">
        <v>553904.51034690021</v>
      </c>
      <c r="D21" s="332">
        <v>23212332.231890999</v>
      </c>
      <c r="E21" s="332">
        <v>22811784.826710101</v>
      </c>
      <c r="F21" s="332">
        <v>529237.52029680007</v>
      </c>
      <c r="G21" s="332">
        <v>23341022.347006902</v>
      </c>
      <c r="I21" s="333"/>
    </row>
    <row r="22" spans="1:9" s="337" customFormat="1" ht="17.100000000000001" customHeight="1">
      <c r="A22" s="17" t="s">
        <v>1163</v>
      </c>
      <c r="B22" s="31">
        <v>21667028.191291999</v>
      </c>
      <c r="C22" s="31">
        <v>198493.51095120001</v>
      </c>
      <c r="D22" s="31">
        <v>21865521.702243198</v>
      </c>
      <c r="E22" s="31">
        <v>21803932.1515118</v>
      </c>
      <c r="F22" s="31">
        <v>202675.2656745</v>
      </c>
      <c r="G22" s="31">
        <v>22006607.417186301</v>
      </c>
      <c r="I22" s="339"/>
    </row>
    <row r="23" spans="1:9" s="337" customFormat="1" ht="17.100000000000001" customHeight="1">
      <c r="A23" s="17" t="s">
        <v>851</v>
      </c>
      <c r="B23" s="31">
        <v>49655.486486200003</v>
      </c>
      <c r="C23" s="31">
        <v>2414.1270196999999</v>
      </c>
      <c r="D23" s="31">
        <v>52069.613505900001</v>
      </c>
      <c r="E23" s="31">
        <v>72627.920592499999</v>
      </c>
      <c r="F23" s="31">
        <v>2276.2665363999999</v>
      </c>
      <c r="G23" s="31">
        <v>74904.187128899997</v>
      </c>
      <c r="I23" s="338"/>
    </row>
    <row r="24" spans="1:9" s="337" customFormat="1" ht="17.100000000000001" customHeight="1">
      <c r="A24" s="17" t="s">
        <v>1164</v>
      </c>
      <c r="B24" s="31">
        <v>147451.78360140001</v>
      </c>
      <c r="C24" s="31">
        <v>73677.946226999993</v>
      </c>
      <c r="D24" s="31">
        <v>221129.72982840001</v>
      </c>
      <c r="E24" s="31">
        <v>149996.0829605</v>
      </c>
      <c r="F24" s="31">
        <v>76856.152909700002</v>
      </c>
      <c r="G24" s="31">
        <v>226852.23587020001</v>
      </c>
      <c r="I24" s="338"/>
    </row>
    <row r="25" spans="1:9" s="337" customFormat="1" ht="17.100000000000001" customHeight="1">
      <c r="A25" s="17" t="s">
        <v>1165</v>
      </c>
      <c r="B25" s="31">
        <v>43383.106997399998</v>
      </c>
      <c r="C25" s="31">
        <v>3556.3732802</v>
      </c>
      <c r="D25" s="31">
        <v>46939.4802776</v>
      </c>
      <c r="E25" s="31">
        <v>43240.620542700002</v>
      </c>
      <c r="F25" s="31">
        <v>3684.3782891999999</v>
      </c>
      <c r="G25" s="31">
        <v>46924.998831900004</v>
      </c>
      <c r="I25" s="338"/>
    </row>
    <row r="26" spans="1:9" s="337" customFormat="1" ht="17.100000000000001" customHeight="1">
      <c r="A26" s="17" t="s">
        <v>922</v>
      </c>
      <c r="B26" s="31">
        <v>45579.43995</v>
      </c>
      <c r="C26" s="31">
        <v>15613.3595031</v>
      </c>
      <c r="D26" s="31">
        <v>61192.7994531</v>
      </c>
      <c r="E26" s="31">
        <v>47645.1296649</v>
      </c>
      <c r="F26" s="31">
        <v>15662.4422139</v>
      </c>
      <c r="G26" s="31">
        <v>63307.571878800001</v>
      </c>
      <c r="I26" s="338"/>
    </row>
    <row r="27" spans="1:9" s="337" customFormat="1" ht="17.100000000000001" customHeight="1">
      <c r="A27" s="17" t="s">
        <v>1166</v>
      </c>
      <c r="B27" s="31">
        <v>25602.6423244</v>
      </c>
      <c r="C27" s="31">
        <v>26724.433045199999</v>
      </c>
      <c r="D27" s="31">
        <v>52327.075369600003</v>
      </c>
      <c r="E27" s="31">
        <v>25954.662452500001</v>
      </c>
      <c r="F27" s="31">
        <v>26841.833863799999</v>
      </c>
      <c r="G27" s="31">
        <v>52796.496316299999</v>
      </c>
    </row>
    <row r="28" spans="1:9" s="337" customFormat="1" ht="17.100000000000001" customHeight="1">
      <c r="A28" s="17" t="s">
        <v>1167</v>
      </c>
      <c r="B28" s="31">
        <v>22488.781715000001</v>
      </c>
      <c r="C28" s="31">
        <v>14579.7199679</v>
      </c>
      <c r="D28" s="31">
        <v>37068.501682900001</v>
      </c>
      <c r="E28" s="31">
        <v>24165.690509600001</v>
      </c>
      <c r="F28" s="31">
        <v>14962.3825325</v>
      </c>
      <c r="G28" s="31">
        <v>39128.073042100004</v>
      </c>
    </row>
    <row r="29" spans="1:9" s="337" customFormat="1" ht="17.100000000000001" customHeight="1">
      <c r="A29" s="17" t="s">
        <v>1168</v>
      </c>
      <c r="B29" s="31">
        <v>12830.571082599999</v>
      </c>
      <c r="C29" s="31">
        <v>22117.3286997</v>
      </c>
      <c r="D29" s="31">
        <v>34947.899782299995</v>
      </c>
      <c r="E29" s="31">
        <v>12924.117691900001</v>
      </c>
      <c r="F29" s="31">
        <v>21705.966334100001</v>
      </c>
      <c r="G29" s="31">
        <v>34630.084026000004</v>
      </c>
    </row>
    <row r="30" spans="1:9" s="337" customFormat="1" ht="17.100000000000001" customHeight="1">
      <c r="A30" s="17" t="s">
        <v>1169</v>
      </c>
      <c r="B30" s="31">
        <v>376740.74618249998</v>
      </c>
      <c r="C30" s="31">
        <v>140671.6609355</v>
      </c>
      <c r="D30" s="31">
        <v>517412.40711799997</v>
      </c>
      <c r="E30" s="31">
        <v>362068.6825539</v>
      </c>
      <c r="F30" s="31">
        <v>106959.6924459</v>
      </c>
      <c r="G30" s="31">
        <v>469028.3749998</v>
      </c>
    </row>
    <row r="31" spans="1:9" s="337" customFormat="1" ht="17.100000000000001" customHeight="1">
      <c r="A31" s="17" t="s">
        <v>1170</v>
      </c>
      <c r="B31" s="31">
        <v>172007.42706849999</v>
      </c>
      <c r="C31" s="31">
        <v>23303.391240199999</v>
      </c>
      <c r="D31" s="31">
        <v>195310.81830869999</v>
      </c>
      <c r="E31" s="31">
        <v>170546.5958554</v>
      </c>
      <c r="F31" s="31">
        <v>23219.2561499</v>
      </c>
      <c r="G31" s="31">
        <v>193765.8520053</v>
      </c>
    </row>
    <row r="32" spans="1:9" s="337" customFormat="1" ht="17.100000000000001" customHeight="1">
      <c r="A32" s="327" t="s">
        <v>1171</v>
      </c>
      <c r="B32" s="31">
        <v>25871.4598831</v>
      </c>
      <c r="C32" s="31">
        <v>5008.0449544000003</v>
      </c>
      <c r="D32" s="31">
        <v>30879.504837500001</v>
      </c>
      <c r="E32" s="31">
        <v>25644.790524799999</v>
      </c>
      <c r="F32" s="31">
        <v>5273.6688903000004</v>
      </c>
      <c r="G32" s="31">
        <v>30918.459415099998</v>
      </c>
    </row>
    <row r="33" spans="1:10" s="337" customFormat="1" ht="17.100000000000001" customHeight="1">
      <c r="A33" s="17" t="s">
        <v>1172</v>
      </c>
      <c r="B33" s="31">
        <v>16449.198234399999</v>
      </c>
      <c r="C33" s="31">
        <v>8947.6233529000001</v>
      </c>
      <c r="D33" s="31">
        <v>25396.821587300001</v>
      </c>
      <c r="E33" s="31">
        <v>17150.921060600002</v>
      </c>
      <c r="F33" s="31">
        <v>10176.829519700001</v>
      </c>
      <c r="G33" s="31">
        <v>27327.750580300002</v>
      </c>
    </row>
    <row r="34" spans="1:10" s="337" customFormat="1" ht="17.100000000000001" customHeight="1">
      <c r="A34" s="17" t="s">
        <v>1173</v>
      </c>
      <c r="B34" s="31">
        <v>53338.886726600002</v>
      </c>
      <c r="C34" s="31">
        <v>18796.9911699</v>
      </c>
      <c r="D34" s="31">
        <v>72135.877896499995</v>
      </c>
      <c r="E34" s="31">
        <v>55887.460788999997</v>
      </c>
      <c r="F34" s="31">
        <v>18943.384936900002</v>
      </c>
      <c r="G34" s="31">
        <v>74830.845725899999</v>
      </c>
    </row>
    <row r="35" spans="1:10" s="337" customFormat="1" ht="17.100000000000001" customHeight="1">
      <c r="A35" s="56" t="s">
        <v>1174</v>
      </c>
      <c r="B35" s="329">
        <v>1220763.9041407001</v>
      </c>
      <c r="C35" s="329">
        <v>163471.4426827</v>
      </c>
      <c r="D35" s="329">
        <v>1384235.3468234001</v>
      </c>
      <c r="E35" s="329">
        <v>1218026.2375985999</v>
      </c>
      <c r="F35" s="329">
        <v>164938.07907170002</v>
      </c>
      <c r="G35" s="329">
        <v>1382964.3166703002</v>
      </c>
    </row>
    <row r="36" spans="1:10" s="337" customFormat="1" ht="17.100000000000001" customHeight="1">
      <c r="A36" s="17" t="s">
        <v>1175</v>
      </c>
      <c r="B36" s="31">
        <v>31745.2163191</v>
      </c>
      <c r="C36" s="31">
        <v>11152.522472799999</v>
      </c>
      <c r="D36" s="31">
        <v>42897.738791900003</v>
      </c>
      <c r="E36" s="31">
        <v>31044.664087599998</v>
      </c>
      <c r="F36" s="31">
        <v>11778.132067799999</v>
      </c>
      <c r="G36" s="31">
        <v>42822.796155399999</v>
      </c>
      <c r="I36" s="338"/>
    </row>
    <row r="37" spans="1:10" s="337" customFormat="1" ht="17.100000000000001" customHeight="1">
      <c r="A37" s="17" t="s">
        <v>1176</v>
      </c>
      <c r="B37" s="31">
        <v>41559.996012000003</v>
      </c>
      <c r="C37" s="31">
        <v>9386.8441760000005</v>
      </c>
      <c r="D37" s="31">
        <v>50946.840188000002</v>
      </c>
      <c r="E37" s="31">
        <v>42679.625093000002</v>
      </c>
      <c r="F37" s="31">
        <v>9161.0479510000005</v>
      </c>
      <c r="G37" s="31">
        <v>51840.673044000003</v>
      </c>
      <c r="I37" s="338"/>
    </row>
    <row r="38" spans="1:10" s="337" customFormat="1" ht="17.100000000000001" customHeight="1">
      <c r="A38" s="17" t="s">
        <v>1177</v>
      </c>
      <c r="B38" s="31">
        <v>211815.24201409999</v>
      </c>
      <c r="C38" s="31">
        <v>24904.203491100001</v>
      </c>
      <c r="D38" s="31">
        <v>236719.44550519998</v>
      </c>
      <c r="E38" s="31">
        <v>209070.31783469999</v>
      </c>
      <c r="F38" s="31">
        <v>24869.773807599999</v>
      </c>
      <c r="G38" s="31">
        <v>233940.09164229999</v>
      </c>
      <c r="I38" s="338"/>
    </row>
    <row r="39" spans="1:10" s="337" customFormat="1" ht="20.100000000000001" customHeight="1">
      <c r="A39" s="17" t="s">
        <v>1178</v>
      </c>
      <c r="B39" s="31">
        <v>53421.889660499997</v>
      </c>
      <c r="C39" s="31">
        <v>7588.6136818000004</v>
      </c>
      <c r="D39" s="31">
        <v>61010.503342299999</v>
      </c>
      <c r="E39" s="31">
        <v>54311.359716600004</v>
      </c>
      <c r="F39" s="31">
        <v>8010.2903808999999</v>
      </c>
      <c r="G39" s="31">
        <v>62321.650097500002</v>
      </c>
      <c r="I39" s="334"/>
    </row>
    <row r="40" spans="1:10" s="337" customFormat="1" ht="17.100000000000001" customHeight="1">
      <c r="A40" s="17" t="s">
        <v>1179</v>
      </c>
      <c r="B40" s="31">
        <v>443955.86008110002</v>
      </c>
      <c r="C40" s="31">
        <v>27383.817929699999</v>
      </c>
      <c r="D40" s="31">
        <v>471339.67801080004</v>
      </c>
      <c r="E40" s="31">
        <v>434992.63813520002</v>
      </c>
      <c r="F40" s="31">
        <v>27159.790907300001</v>
      </c>
      <c r="G40" s="31">
        <v>462152.42904250004</v>
      </c>
      <c r="I40" s="339"/>
    </row>
    <row r="41" spans="1:10" s="337" customFormat="1" ht="17.100000000000001" customHeight="1">
      <c r="A41" s="17" t="s">
        <v>1180</v>
      </c>
      <c r="B41" s="31">
        <v>356783.24149039999</v>
      </c>
      <c r="C41" s="31">
        <v>29296.002906199999</v>
      </c>
      <c r="D41" s="31">
        <v>386079.2443966</v>
      </c>
      <c r="E41" s="31">
        <v>361435.5233231</v>
      </c>
      <c r="F41" s="31">
        <v>30568.181933600001</v>
      </c>
      <c r="G41" s="31">
        <v>392003.70525669999</v>
      </c>
      <c r="I41" s="338"/>
    </row>
    <row r="42" spans="1:10" s="337" customFormat="1" ht="17.100000000000001" customHeight="1">
      <c r="A42" s="17" t="s">
        <v>1181</v>
      </c>
      <c r="B42" s="31">
        <v>17676.220484900001</v>
      </c>
      <c r="C42" s="31">
        <v>2544.9506581999999</v>
      </c>
      <c r="D42" s="31">
        <v>20221.1711431</v>
      </c>
      <c r="E42" s="31">
        <v>18353.779710700001</v>
      </c>
      <c r="F42" s="31">
        <v>2485.3148887000002</v>
      </c>
      <c r="G42" s="31">
        <v>20839.094599399999</v>
      </c>
      <c r="I42" s="338"/>
    </row>
    <row r="43" spans="1:10" s="337" customFormat="1" ht="17.100000000000001" customHeight="1">
      <c r="A43" s="17" t="s">
        <v>744</v>
      </c>
      <c r="B43" s="31">
        <v>7219.8492574000002</v>
      </c>
      <c r="C43" s="31">
        <v>1443.7739598000001</v>
      </c>
      <c r="D43" s="31">
        <v>8663.6232172</v>
      </c>
      <c r="E43" s="31">
        <v>7261.5588617000003</v>
      </c>
      <c r="F43" s="31">
        <v>517.5735598</v>
      </c>
      <c r="G43" s="31">
        <v>7779.1324215000004</v>
      </c>
      <c r="I43" s="338"/>
    </row>
    <row r="44" spans="1:10" s="337" customFormat="1" ht="17.100000000000001" customHeight="1">
      <c r="A44" s="17" t="s">
        <v>1182</v>
      </c>
      <c r="B44" s="31">
        <v>8093.7629285000003</v>
      </c>
      <c r="C44" s="31">
        <v>4401.5537874000001</v>
      </c>
      <c r="D44" s="31">
        <v>12495.3167159</v>
      </c>
      <c r="E44" s="31">
        <v>8034.8029515999997</v>
      </c>
      <c r="F44" s="31">
        <v>4626.8004112999997</v>
      </c>
      <c r="G44" s="31">
        <v>12661.603362899999</v>
      </c>
    </row>
    <row r="45" spans="1:10" s="337" customFormat="1" ht="16.5" customHeight="1">
      <c r="A45" s="16" t="s">
        <v>1183</v>
      </c>
      <c r="B45" s="335">
        <v>48492.625892700002</v>
      </c>
      <c r="C45" s="335">
        <v>45369.159619700004</v>
      </c>
      <c r="D45" s="335">
        <v>93861.785512400005</v>
      </c>
      <c r="E45" s="335">
        <v>50841.967884400001</v>
      </c>
      <c r="F45" s="335">
        <v>45761.173163699998</v>
      </c>
      <c r="G45" s="335">
        <v>96603.141048099991</v>
      </c>
    </row>
    <row r="46" spans="1:10" s="337" customFormat="1">
      <c r="A46" s="327"/>
      <c r="B46" s="31"/>
      <c r="C46" s="31"/>
      <c r="D46" s="31"/>
      <c r="E46" s="31"/>
      <c r="F46" s="31"/>
      <c r="G46" s="53" t="s">
        <v>1231</v>
      </c>
      <c r="J46" s="338"/>
    </row>
    <row r="47" spans="1:10" s="337" customFormat="1" ht="17.100000000000001" customHeight="1">
      <c r="A47" s="1293"/>
      <c r="B47" s="1293"/>
      <c r="C47" s="1293"/>
      <c r="D47" s="1293"/>
      <c r="E47" s="1293"/>
      <c r="F47" s="1293"/>
      <c r="G47" s="1293"/>
      <c r="J47" s="330"/>
    </row>
    <row r="48" spans="1:10" s="337" customFormat="1" ht="17.100000000000001" customHeight="1">
      <c r="A48" s="1294"/>
      <c r="B48" s="1294"/>
      <c r="C48" s="1294"/>
      <c r="D48" s="1294"/>
      <c r="E48" s="1294"/>
      <c r="F48" s="1294"/>
      <c r="G48" s="1294"/>
      <c r="J48" s="339"/>
    </row>
    <row r="49" spans="1:10" s="337" customFormat="1" ht="17.100000000000001" customHeight="1">
      <c r="A49" s="1295"/>
      <c r="B49" s="1295"/>
      <c r="C49" s="1295"/>
      <c r="D49" s="1295"/>
      <c r="E49" s="1295"/>
      <c r="F49" s="1295"/>
      <c r="G49" s="1295"/>
      <c r="J49" s="338"/>
    </row>
    <row r="50" spans="1:10" s="337" customFormat="1" ht="17.100000000000001" customHeight="1">
      <c r="A50" s="17"/>
      <c r="B50" s="17"/>
      <c r="C50" s="17"/>
      <c r="D50" s="17"/>
      <c r="E50" s="17"/>
      <c r="F50" s="16"/>
      <c r="G50" s="50" t="s">
        <v>54</v>
      </c>
    </row>
    <row r="51" spans="1:10" s="337" customFormat="1">
      <c r="A51" s="1291" t="s">
        <v>1147</v>
      </c>
      <c r="B51" s="1222" t="s">
        <v>1</v>
      </c>
      <c r="C51" s="1223"/>
      <c r="D51" s="1224"/>
      <c r="E51" s="1222" t="s">
        <v>2</v>
      </c>
      <c r="F51" s="1223"/>
      <c r="G51" s="1224"/>
    </row>
    <row r="52" spans="1:10" s="337" customFormat="1">
      <c r="A52" s="1292"/>
      <c r="B52" s="25" t="s">
        <v>1148</v>
      </c>
      <c r="C52" s="25" t="s">
        <v>1149</v>
      </c>
      <c r="D52" s="25" t="s">
        <v>205</v>
      </c>
      <c r="E52" s="25" t="s">
        <v>1148</v>
      </c>
      <c r="F52" s="25" t="s">
        <v>1149</v>
      </c>
      <c r="G52" s="25" t="s">
        <v>205</v>
      </c>
    </row>
    <row r="53" spans="1:10" s="337" customFormat="1" ht="5.0999999999999996" customHeight="1">
      <c r="A53" s="327"/>
      <c r="B53" s="65"/>
      <c r="C53" s="65"/>
      <c r="D53" s="65"/>
      <c r="E53" s="65"/>
      <c r="F53" s="65"/>
      <c r="G53" s="65"/>
    </row>
    <row r="54" spans="1:10" s="337" customFormat="1" ht="17.100000000000001" customHeight="1">
      <c r="A54" s="56" t="s">
        <v>1185</v>
      </c>
      <c r="B54" s="329">
        <v>223652.62465749998</v>
      </c>
      <c r="C54" s="329">
        <v>44316.113767999996</v>
      </c>
      <c r="D54" s="329">
        <v>267968.73842549999</v>
      </c>
      <c r="E54" s="329">
        <v>225525.91684500003</v>
      </c>
      <c r="F54" s="329">
        <v>45552.2098969</v>
      </c>
      <c r="G54" s="329">
        <v>271078.12674190005</v>
      </c>
    </row>
    <row r="55" spans="1:10" s="337" customFormat="1" ht="17.100000000000001" customHeight="1">
      <c r="A55" s="17" t="s">
        <v>1186</v>
      </c>
      <c r="B55" s="31">
        <v>37734.715578399999</v>
      </c>
      <c r="C55" s="31">
        <v>21117.548588500002</v>
      </c>
      <c r="D55" s="31">
        <v>58852.2641669</v>
      </c>
      <c r="E55" s="31">
        <v>34714.227355800002</v>
      </c>
      <c r="F55" s="31">
        <v>21441.0686934</v>
      </c>
      <c r="G55" s="31">
        <v>56155.296049199998</v>
      </c>
    </row>
    <row r="56" spans="1:10" s="337" customFormat="1" ht="17.100000000000001" customHeight="1">
      <c r="A56" s="17" t="s">
        <v>1187</v>
      </c>
      <c r="B56" s="31">
        <v>125956.5643937</v>
      </c>
      <c r="C56" s="31">
        <v>18473.493800799999</v>
      </c>
      <c r="D56" s="31">
        <v>144430.05819449999</v>
      </c>
      <c r="E56" s="31">
        <v>128212.7671889</v>
      </c>
      <c r="F56" s="31">
        <v>19211.3517235</v>
      </c>
      <c r="G56" s="31">
        <v>147424.11891240001</v>
      </c>
      <c r="J56" s="338"/>
    </row>
    <row r="57" spans="1:10" s="337" customFormat="1" ht="17.100000000000001" customHeight="1">
      <c r="A57" s="17" t="s">
        <v>792</v>
      </c>
      <c r="B57" s="31">
        <v>26485.5342762</v>
      </c>
      <c r="C57" s="31" t="s">
        <v>40</v>
      </c>
      <c r="D57" s="31">
        <v>26485.5342762</v>
      </c>
      <c r="E57" s="31">
        <v>28017.1592671</v>
      </c>
      <c r="F57" s="31" t="s">
        <v>40</v>
      </c>
      <c r="G57" s="31">
        <v>28017.1592671</v>
      </c>
      <c r="J57" s="338"/>
    </row>
    <row r="58" spans="1:10" s="337" customFormat="1" ht="17.100000000000001" customHeight="1">
      <c r="A58" s="17" t="s">
        <v>810</v>
      </c>
      <c r="B58" s="31">
        <v>33475.810409199999</v>
      </c>
      <c r="C58" s="31">
        <v>4725.0713787000004</v>
      </c>
      <c r="D58" s="31">
        <v>38200.881787899998</v>
      </c>
      <c r="E58" s="31">
        <v>34581.763033199997</v>
      </c>
      <c r="F58" s="31">
        <v>4899.7894800000004</v>
      </c>
      <c r="G58" s="31">
        <v>39481.552513199997</v>
      </c>
      <c r="J58" s="338"/>
    </row>
    <row r="59" spans="1:10" s="337" customFormat="1" ht="20.100000000000001" customHeight="1">
      <c r="A59" s="56" t="s">
        <v>1188</v>
      </c>
      <c r="B59" s="329">
        <v>2297930.1740088998</v>
      </c>
      <c r="C59" s="329">
        <v>122349.1245029</v>
      </c>
      <c r="D59" s="329">
        <v>2420279.2985117999</v>
      </c>
      <c r="E59" s="329">
        <v>2286272.0482011</v>
      </c>
      <c r="F59" s="329">
        <v>128113.3323652</v>
      </c>
      <c r="G59" s="329">
        <v>2414385.3805662999</v>
      </c>
      <c r="J59" s="333"/>
    </row>
    <row r="60" spans="1:10" s="337" customFormat="1" ht="17.100000000000001" customHeight="1">
      <c r="A60" s="17" t="s">
        <v>1189</v>
      </c>
      <c r="B60" s="31">
        <v>422847.19199979998</v>
      </c>
      <c r="C60" s="31">
        <v>23699.6661231</v>
      </c>
      <c r="D60" s="31">
        <v>446546.85812289995</v>
      </c>
      <c r="E60" s="31">
        <v>413456.00639950001</v>
      </c>
      <c r="F60" s="31">
        <v>25099.76526</v>
      </c>
      <c r="G60" s="31">
        <v>438555.77165950002</v>
      </c>
      <c r="J60" s="339"/>
    </row>
    <row r="61" spans="1:10" s="337" customFormat="1" ht="17.100000000000001" customHeight="1">
      <c r="A61" s="17" t="s">
        <v>820</v>
      </c>
      <c r="B61" s="31">
        <v>29114.527907600001</v>
      </c>
      <c r="C61" s="31" t="s">
        <v>40</v>
      </c>
      <c r="D61" s="31">
        <v>29114.527907600001</v>
      </c>
      <c r="E61" s="31">
        <v>30653.949262999999</v>
      </c>
      <c r="F61" s="31" t="s">
        <v>40</v>
      </c>
      <c r="G61" s="31">
        <v>30653.949262999999</v>
      </c>
      <c r="J61" s="338"/>
    </row>
    <row r="62" spans="1:10" s="337" customFormat="1" ht="17.100000000000001" customHeight="1">
      <c r="A62" s="17" t="s">
        <v>1190</v>
      </c>
      <c r="B62" s="31">
        <v>28276.694441200001</v>
      </c>
      <c r="C62" s="31">
        <v>1641.9180848999999</v>
      </c>
      <c r="D62" s="31">
        <v>29918.612526100002</v>
      </c>
      <c r="E62" s="31">
        <v>30372.334574</v>
      </c>
      <c r="F62" s="31">
        <v>1955.9350502</v>
      </c>
      <c r="G62" s="31">
        <v>32328.269624200002</v>
      </c>
      <c r="J62" s="338"/>
    </row>
    <row r="63" spans="1:10" s="337" customFormat="1" ht="17.100000000000001" customHeight="1">
      <c r="A63" s="17" t="s">
        <v>1191</v>
      </c>
      <c r="B63" s="31">
        <v>62988.176869499999</v>
      </c>
      <c r="C63" s="31">
        <v>48229.811636099999</v>
      </c>
      <c r="D63" s="31">
        <v>111217.98850559999</v>
      </c>
      <c r="E63" s="31">
        <v>64175.030067200001</v>
      </c>
      <c r="F63" s="31">
        <v>50486.817640399997</v>
      </c>
      <c r="G63" s="31">
        <v>114661.8477076</v>
      </c>
      <c r="J63" s="338"/>
    </row>
    <row r="64" spans="1:10" s="337" customFormat="1" ht="17.100000000000001" customHeight="1">
      <c r="A64" s="17" t="s">
        <v>1192</v>
      </c>
      <c r="B64" s="31">
        <v>283112.84016919998</v>
      </c>
      <c r="C64" s="31">
        <v>1328.7555821000001</v>
      </c>
      <c r="D64" s="31">
        <v>284441.59575129999</v>
      </c>
      <c r="E64" s="31">
        <v>284763.86453309999</v>
      </c>
      <c r="F64" s="31">
        <v>1343.3689177000001</v>
      </c>
      <c r="G64" s="31">
        <v>286107.23345080001</v>
      </c>
      <c r="J64" s="338"/>
    </row>
    <row r="65" spans="1:10" s="337" customFormat="1" ht="17.100000000000001" customHeight="1">
      <c r="A65" s="17" t="s">
        <v>1193</v>
      </c>
      <c r="B65" s="31">
        <v>334665.39564589999</v>
      </c>
      <c r="C65" s="31">
        <v>14177.9552809</v>
      </c>
      <c r="D65" s="31">
        <v>348843.35092679999</v>
      </c>
      <c r="E65" s="31">
        <v>336176.03862080001</v>
      </c>
      <c r="F65" s="31">
        <v>14632.9362695</v>
      </c>
      <c r="G65" s="31">
        <v>350808.97489030001</v>
      </c>
    </row>
    <row r="66" spans="1:10" s="337" customFormat="1" ht="17.100000000000001" customHeight="1">
      <c r="A66" s="17" t="s">
        <v>1194</v>
      </c>
      <c r="B66" s="31">
        <v>1077628.5462958999</v>
      </c>
      <c r="C66" s="31">
        <v>26478.558968900001</v>
      </c>
      <c r="D66" s="31">
        <v>1104107.1052647999</v>
      </c>
      <c r="E66" s="31">
        <v>1066030.2407702999</v>
      </c>
      <c r="F66" s="31">
        <v>27634.166840099999</v>
      </c>
      <c r="G66" s="31">
        <v>1093664.4076103999</v>
      </c>
    </row>
    <row r="67" spans="1:10" s="337" customFormat="1" ht="17.100000000000001" customHeight="1">
      <c r="A67" s="17" t="s">
        <v>1195</v>
      </c>
      <c r="B67" s="31">
        <v>59296.800679799999</v>
      </c>
      <c r="C67" s="31">
        <v>6792.4588268999996</v>
      </c>
      <c r="D67" s="31">
        <v>66089.259506699993</v>
      </c>
      <c r="E67" s="31">
        <v>60644.583973200002</v>
      </c>
      <c r="F67" s="31">
        <v>6960.3423873000002</v>
      </c>
      <c r="G67" s="31">
        <v>67604.926360500001</v>
      </c>
    </row>
    <row r="68" spans="1:10" s="337" customFormat="1" ht="20.100000000000001" customHeight="1">
      <c r="A68" s="56" t="s">
        <v>1196</v>
      </c>
      <c r="B68" s="329">
        <v>225149.6885428</v>
      </c>
      <c r="C68" s="329">
        <v>25005.095336600003</v>
      </c>
      <c r="D68" s="329">
        <v>250154.7838794</v>
      </c>
      <c r="E68" s="329">
        <v>229180.32049419999</v>
      </c>
      <c r="F68" s="329">
        <v>25286.035873100001</v>
      </c>
      <c r="G68" s="329">
        <v>254466.35636729997</v>
      </c>
    </row>
    <row r="69" spans="1:10" s="337" customFormat="1" ht="17.100000000000001" customHeight="1">
      <c r="A69" s="17" t="s">
        <v>1197</v>
      </c>
      <c r="B69" s="31">
        <v>15129.9586404</v>
      </c>
      <c r="C69" s="31">
        <v>518.00290210000003</v>
      </c>
      <c r="D69" s="31">
        <v>15647.961542500001</v>
      </c>
      <c r="E69" s="31">
        <v>15729.492660600001</v>
      </c>
      <c r="F69" s="31">
        <v>607.48622320000004</v>
      </c>
      <c r="G69" s="31">
        <v>16336.9788838</v>
      </c>
    </row>
    <row r="70" spans="1:10" s="337" customFormat="1" ht="17.100000000000001" customHeight="1">
      <c r="A70" s="17" t="s">
        <v>1198</v>
      </c>
      <c r="B70" s="31">
        <v>103502.6777418</v>
      </c>
      <c r="C70" s="31">
        <v>2924.9923468000002</v>
      </c>
      <c r="D70" s="31">
        <v>106427.6700886</v>
      </c>
      <c r="E70" s="31">
        <v>105361.31225449999</v>
      </c>
      <c r="F70" s="31">
        <v>2967.6489737000002</v>
      </c>
      <c r="G70" s="31">
        <v>108328.96122819999</v>
      </c>
    </row>
    <row r="71" spans="1:10" s="337" customFormat="1" ht="17.100000000000001" customHeight="1">
      <c r="A71" s="327" t="s">
        <v>1199</v>
      </c>
      <c r="B71" s="31">
        <v>40088.200454099999</v>
      </c>
      <c r="C71" s="31">
        <v>993.7547141</v>
      </c>
      <c r="D71" s="31">
        <v>41081.955168200002</v>
      </c>
      <c r="E71" s="31">
        <v>41129.620820800003</v>
      </c>
      <c r="F71" s="31">
        <v>1000.7156337</v>
      </c>
      <c r="G71" s="31">
        <v>42130.3364545</v>
      </c>
    </row>
    <row r="72" spans="1:10" s="337" customFormat="1" ht="17.100000000000001" customHeight="1">
      <c r="A72" s="17" t="s">
        <v>1200</v>
      </c>
      <c r="B72" s="31">
        <v>16691.642030700001</v>
      </c>
      <c r="C72" s="31">
        <v>3520.2649544999999</v>
      </c>
      <c r="D72" s="31">
        <v>20211.906985199999</v>
      </c>
      <c r="E72" s="31">
        <v>17051.900217599999</v>
      </c>
      <c r="F72" s="31">
        <v>3497.3538477000002</v>
      </c>
      <c r="G72" s="31">
        <v>20549.2540653</v>
      </c>
    </row>
    <row r="73" spans="1:10" s="337" customFormat="1" ht="17.100000000000001" customHeight="1">
      <c r="A73" s="17" t="s">
        <v>1201</v>
      </c>
      <c r="B73" s="31">
        <v>35710.3850236</v>
      </c>
      <c r="C73" s="31">
        <v>1447.1167762</v>
      </c>
      <c r="D73" s="31">
        <v>37157.501799799997</v>
      </c>
      <c r="E73" s="31">
        <v>36981.713153899997</v>
      </c>
      <c r="F73" s="31">
        <v>1460.2982511</v>
      </c>
      <c r="G73" s="31">
        <v>38442.011404999997</v>
      </c>
    </row>
    <row r="74" spans="1:10" s="337" customFormat="1" ht="17.100000000000001" customHeight="1">
      <c r="A74" s="17" t="s">
        <v>1202</v>
      </c>
      <c r="B74" s="31">
        <v>14026.824652200001</v>
      </c>
      <c r="C74" s="31">
        <v>15600.9636429</v>
      </c>
      <c r="D74" s="31">
        <v>29627.788295099999</v>
      </c>
      <c r="E74" s="31">
        <v>12926.281386799999</v>
      </c>
      <c r="F74" s="31">
        <v>15752.5329437</v>
      </c>
      <c r="G74" s="31">
        <v>28678.814330499998</v>
      </c>
      <c r="J74" s="338"/>
    </row>
    <row r="75" spans="1:10" s="337" customFormat="1" ht="20.100000000000001" customHeight="1">
      <c r="A75" s="56" t="s">
        <v>1203</v>
      </c>
      <c r="B75" s="329">
        <v>215340.98481190001</v>
      </c>
      <c r="C75" s="329">
        <v>27259.952440499997</v>
      </c>
      <c r="D75" s="329">
        <v>242600.93725240001</v>
      </c>
      <c r="E75" s="329">
        <v>222392.52614589999</v>
      </c>
      <c r="F75" s="329">
        <v>28524.798847999999</v>
      </c>
      <c r="G75" s="329">
        <v>250917.32499389999</v>
      </c>
      <c r="J75" s="338"/>
    </row>
    <row r="76" spans="1:10" s="337" customFormat="1" ht="17.100000000000001" customHeight="1">
      <c r="A76" s="17" t="s">
        <v>1204</v>
      </c>
      <c r="B76" s="31">
        <v>21012.552816399999</v>
      </c>
      <c r="C76" s="31">
        <v>294.10855450000003</v>
      </c>
      <c r="D76" s="31">
        <v>21306.661370899998</v>
      </c>
      <c r="E76" s="31">
        <v>21366.923893700001</v>
      </c>
      <c r="F76" s="31">
        <v>340.25321939999998</v>
      </c>
      <c r="G76" s="31">
        <v>21707.177113100002</v>
      </c>
      <c r="J76" s="338"/>
    </row>
    <row r="77" spans="1:10" s="337" customFormat="1" ht="17.100000000000001" customHeight="1">
      <c r="A77" s="17" t="s">
        <v>1205</v>
      </c>
      <c r="B77" s="31">
        <v>33279.248630599999</v>
      </c>
      <c r="C77" s="31">
        <v>4080.0093479000002</v>
      </c>
      <c r="D77" s="31">
        <v>37359.257978499998</v>
      </c>
      <c r="E77" s="31">
        <v>34113.648678999998</v>
      </c>
      <c r="F77" s="31">
        <v>4243.0490479999999</v>
      </c>
      <c r="G77" s="31">
        <v>38356.697726999999</v>
      </c>
      <c r="J77" s="334"/>
    </row>
    <row r="78" spans="1:10" s="337" customFormat="1" ht="17.100000000000001" customHeight="1">
      <c r="A78" s="17" t="s">
        <v>1206</v>
      </c>
      <c r="B78" s="31">
        <v>15741.345534</v>
      </c>
      <c r="C78" s="31">
        <v>373.27017549999999</v>
      </c>
      <c r="D78" s="31">
        <v>16114.6157095</v>
      </c>
      <c r="E78" s="31">
        <v>16606.954422300001</v>
      </c>
      <c r="F78" s="31">
        <v>327.76698320000003</v>
      </c>
      <c r="G78" s="31">
        <v>16934.7214055</v>
      </c>
      <c r="J78" s="339"/>
    </row>
    <row r="79" spans="1:10" s="337" customFormat="1" ht="17.100000000000001" customHeight="1">
      <c r="A79" s="17" t="s">
        <v>1207</v>
      </c>
      <c r="B79" s="31">
        <v>145307.83783090001</v>
      </c>
      <c r="C79" s="31">
        <v>22512.564362599998</v>
      </c>
      <c r="D79" s="31">
        <v>167820.40219350002</v>
      </c>
      <c r="E79" s="31">
        <v>150304.9991509</v>
      </c>
      <c r="F79" s="31">
        <v>23613.729597400001</v>
      </c>
      <c r="G79" s="31">
        <v>173918.7287483</v>
      </c>
      <c r="J79" s="338"/>
    </row>
    <row r="80" spans="1:10" s="337" customFormat="1" ht="20.100000000000001" customHeight="1">
      <c r="A80" s="56" t="s">
        <v>1208</v>
      </c>
      <c r="B80" s="329">
        <v>516730.73739910009</v>
      </c>
      <c r="C80" s="329">
        <v>94046.599942100001</v>
      </c>
      <c r="D80" s="329">
        <v>610777.33734120009</v>
      </c>
      <c r="E80" s="329">
        <v>532495.94371650007</v>
      </c>
      <c r="F80" s="329">
        <v>96694.182783000026</v>
      </c>
      <c r="G80" s="329">
        <v>629190.12649950001</v>
      </c>
      <c r="J80" s="338"/>
    </row>
    <row r="81" spans="1:10" s="337" customFormat="1" ht="17.100000000000001" customHeight="1">
      <c r="A81" s="17" t="s">
        <v>1209</v>
      </c>
      <c r="B81" s="31">
        <v>122415.05845880001</v>
      </c>
      <c r="C81" s="31">
        <v>7225.8290299</v>
      </c>
      <c r="D81" s="31">
        <v>129640.88748870001</v>
      </c>
      <c r="E81" s="31">
        <v>127675.61288660001</v>
      </c>
      <c r="F81" s="31">
        <v>8181.5800775999996</v>
      </c>
      <c r="G81" s="31">
        <v>135857.19296420002</v>
      </c>
      <c r="J81" s="338"/>
    </row>
    <row r="82" spans="1:10" s="337" customFormat="1" ht="17.100000000000001" customHeight="1">
      <c r="A82" s="17" t="s">
        <v>1210</v>
      </c>
      <c r="B82" s="31">
        <v>55940.666392799998</v>
      </c>
      <c r="C82" s="31">
        <v>20222.585493400002</v>
      </c>
      <c r="D82" s="31">
        <v>76163.2518862</v>
      </c>
      <c r="E82" s="31">
        <v>55843.724524400001</v>
      </c>
      <c r="F82" s="31">
        <v>20190.1516195</v>
      </c>
      <c r="G82" s="31">
        <v>76033.876143900008</v>
      </c>
    </row>
    <row r="83" spans="1:10" s="337" customFormat="1" ht="17.100000000000001" customHeight="1">
      <c r="A83" s="17" t="s">
        <v>1211</v>
      </c>
      <c r="B83" s="31">
        <v>10780.0999548</v>
      </c>
      <c r="C83" s="31">
        <v>15944.4467026</v>
      </c>
      <c r="D83" s="31">
        <v>26724.546657400002</v>
      </c>
      <c r="E83" s="31">
        <v>10781.6017536</v>
      </c>
      <c r="F83" s="31">
        <v>16026.607730199999</v>
      </c>
      <c r="G83" s="31">
        <v>26808.209483799998</v>
      </c>
    </row>
    <row r="84" spans="1:10" s="337" customFormat="1" ht="17.100000000000001" customHeight="1">
      <c r="A84" s="17" t="s">
        <v>1212</v>
      </c>
      <c r="B84" s="31">
        <v>19408.152853899999</v>
      </c>
      <c r="C84" s="31" t="s">
        <v>40</v>
      </c>
      <c r="D84" s="31">
        <v>19408.152853899999</v>
      </c>
      <c r="E84" s="31">
        <v>21325.835020899998</v>
      </c>
      <c r="F84" s="31" t="s">
        <v>40</v>
      </c>
      <c r="G84" s="31">
        <v>21325.835020899998</v>
      </c>
    </row>
    <row r="85" spans="1:10" s="337" customFormat="1" ht="17.100000000000001" customHeight="1">
      <c r="A85" s="17" t="s">
        <v>1213</v>
      </c>
      <c r="B85" s="31">
        <v>139978.30072289999</v>
      </c>
      <c r="C85" s="31">
        <v>23289.089075200001</v>
      </c>
      <c r="D85" s="31">
        <v>163267.38979809999</v>
      </c>
      <c r="E85" s="31">
        <v>143614.76353699999</v>
      </c>
      <c r="F85" s="31">
        <v>22906.785588899998</v>
      </c>
      <c r="G85" s="31">
        <v>166521.5491259</v>
      </c>
    </row>
    <row r="86" spans="1:10" s="337" customFormat="1" ht="17.100000000000001" customHeight="1">
      <c r="A86" s="327" t="s">
        <v>1214</v>
      </c>
      <c r="B86" s="31">
        <v>17787.7973834</v>
      </c>
      <c r="C86" s="31">
        <v>4843.4863747999998</v>
      </c>
      <c r="D86" s="31">
        <v>22631.283758199999</v>
      </c>
      <c r="E86" s="31">
        <v>17608.050183200001</v>
      </c>
      <c r="F86" s="31">
        <v>5604.4255162999998</v>
      </c>
      <c r="G86" s="31">
        <v>23212.475699499999</v>
      </c>
    </row>
    <row r="87" spans="1:10" s="337" customFormat="1" ht="17.100000000000001" customHeight="1">
      <c r="A87" s="327" t="s">
        <v>1215</v>
      </c>
      <c r="B87" s="31">
        <v>120832.17085540001</v>
      </c>
      <c r="C87" s="31">
        <v>17803.920914999999</v>
      </c>
      <c r="D87" s="31">
        <v>138636.0917704</v>
      </c>
      <c r="E87" s="31">
        <v>123445.03185840001</v>
      </c>
      <c r="F87" s="31">
        <v>18975.580811200001</v>
      </c>
      <c r="G87" s="31">
        <v>142420.6126696</v>
      </c>
    </row>
    <row r="88" spans="1:10" s="337" customFormat="1" ht="17.100000000000001" customHeight="1">
      <c r="A88" s="17" t="s">
        <v>1216</v>
      </c>
      <c r="B88" s="31">
        <v>29588.4907771</v>
      </c>
      <c r="C88" s="31">
        <v>4717.2423511999996</v>
      </c>
      <c r="D88" s="31">
        <v>34305.733128300002</v>
      </c>
      <c r="E88" s="31">
        <v>32201.323952399998</v>
      </c>
      <c r="F88" s="31">
        <v>4809.0514393000003</v>
      </c>
      <c r="G88" s="31">
        <v>37010.375391699999</v>
      </c>
    </row>
    <row r="89" spans="1:10" s="337" customFormat="1" ht="5.0999999999999996" customHeight="1">
      <c r="A89" s="17"/>
      <c r="B89" s="31"/>
      <c r="C89" s="31"/>
      <c r="D89" s="31"/>
      <c r="E89" s="31"/>
      <c r="F89" s="31"/>
      <c r="G89" s="31"/>
    </row>
    <row r="90" spans="1:10" s="337" customFormat="1" ht="20.100000000000001" customHeight="1">
      <c r="A90" s="39" t="s">
        <v>205</v>
      </c>
      <c r="B90" s="40">
        <v>44836250.961963899</v>
      </c>
      <c r="C90" s="40">
        <v>2070861.2633228002</v>
      </c>
      <c r="D90" s="40">
        <v>46907112.2252867</v>
      </c>
      <c r="E90" s="40">
        <v>44941200.760618195</v>
      </c>
      <c r="F90" s="40">
        <v>2078313.3171288997</v>
      </c>
      <c r="G90" s="40">
        <v>47019514.077747099</v>
      </c>
    </row>
    <row r="91" spans="1:10" s="337" customFormat="1">
      <c r="A91" s="14" t="s">
        <v>37</v>
      </c>
      <c r="B91" s="14"/>
      <c r="C91" s="14"/>
      <c r="D91" s="14"/>
      <c r="E91" s="14"/>
      <c r="F91" s="14"/>
      <c r="G91" s="14"/>
    </row>
    <row r="92" spans="1:10">
      <c r="A92" s="14" t="s">
        <v>38</v>
      </c>
      <c r="B92" s="14"/>
      <c r="C92" s="14"/>
      <c r="D92" s="14"/>
      <c r="E92" s="14"/>
      <c r="F92" s="14"/>
      <c r="G92" s="14"/>
    </row>
    <row r="93" spans="1:10">
      <c r="A93" s="14" t="s">
        <v>39</v>
      </c>
      <c r="B93" s="14"/>
      <c r="C93" s="14"/>
      <c r="D93" s="14"/>
      <c r="E93" s="14"/>
      <c r="F93" s="14"/>
      <c r="G93" s="14"/>
    </row>
  </sheetData>
  <mergeCells count="13">
    <mergeCell ref="A47:G47"/>
    <mergeCell ref="A48:G48"/>
    <mergeCell ref="A49:G49"/>
    <mergeCell ref="A51:A52"/>
    <mergeCell ref="B51:D51"/>
    <mergeCell ref="E51:G51"/>
    <mergeCell ref="A2:G2"/>
    <mergeCell ref="A3:G3"/>
    <mergeCell ref="A4:G4"/>
    <mergeCell ref="E5:G5"/>
    <mergeCell ref="A6:A7"/>
    <mergeCell ref="B6:D6"/>
    <mergeCell ref="E6:G6"/>
  </mergeCells>
  <pageMargins left="0.7" right="0.4" top="0.75" bottom="0.7" header="0.5" footer="0.5"/>
  <pageSetup paperSize="9" scale="95" orientation="portrait" horizontalDpi="4294967295" verticalDpi="4294967295" r:id="rId1"/>
  <headerFooter>
    <oddFooter>&amp;C&amp;"Maiandra GD,Regular"&amp;9&amp;P</oddFooter>
  </headerFooter>
  <rowBreaks count="1" manualBreakCount="1">
    <brk id="45" max="16383" man="1"/>
  </rowBreaks>
</worksheet>
</file>

<file path=xl/worksheets/sheet74.xml><?xml version="1.0" encoding="utf-8"?>
<worksheet xmlns="http://schemas.openxmlformats.org/spreadsheetml/2006/main" xmlns:r="http://schemas.openxmlformats.org/officeDocument/2006/relationships">
  <dimension ref="A1:R38"/>
  <sheetViews>
    <sheetView view="pageBreakPreview" topLeftCell="A16" zoomScale="60" workbookViewId="0">
      <selection activeCell="H17" sqref="H17"/>
    </sheetView>
  </sheetViews>
  <sheetFormatPr defaultRowHeight="12.75"/>
  <cols>
    <col min="1" max="1" width="23.7109375" style="362" customWidth="1"/>
    <col min="2" max="2" width="13.140625" style="362" customWidth="1"/>
    <col min="3" max="4" width="12.85546875" style="362" customWidth="1"/>
    <col min="5" max="5" width="12.5703125" style="362" customWidth="1"/>
    <col min="6" max="7" width="11" style="362" customWidth="1"/>
    <col min="8" max="8" width="14.5703125" style="362" customWidth="1"/>
    <col min="9" max="9" width="12.7109375" style="362" customWidth="1"/>
    <col min="10" max="10" width="13.28515625" style="362" customWidth="1"/>
    <col min="11" max="11" width="12.7109375" style="362" customWidth="1"/>
    <col min="12" max="12" width="22.140625" style="362" customWidth="1"/>
    <col min="13" max="13" width="22.5703125" style="362" bestFit="1" customWidth="1"/>
    <col min="14" max="16384" width="9.140625" style="362"/>
  </cols>
  <sheetData>
    <row r="1" spans="1:18" s="343" customFormat="1">
      <c r="A1" s="219"/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341" t="s">
        <v>1232</v>
      </c>
      <c r="M1" s="342"/>
    </row>
    <row r="2" spans="1:18" s="343" customFormat="1" ht="15" customHeight="1">
      <c r="A2" s="1298" t="s">
        <v>1233</v>
      </c>
      <c r="B2" s="1298"/>
      <c r="C2" s="1298"/>
      <c r="D2" s="1298"/>
      <c r="E2" s="1298"/>
      <c r="F2" s="1298"/>
      <c r="G2" s="1298"/>
      <c r="H2" s="1298"/>
      <c r="I2" s="1298"/>
      <c r="J2" s="1298"/>
      <c r="K2" s="1298"/>
      <c r="L2" s="1298"/>
    </row>
    <row r="3" spans="1:18" s="343" customFormat="1" ht="15" customHeight="1">
      <c r="A3" s="1298" t="s">
        <v>42</v>
      </c>
      <c r="B3" s="1298"/>
      <c r="C3" s="1298"/>
      <c r="D3" s="1298"/>
      <c r="E3" s="1298"/>
      <c r="F3" s="1298"/>
      <c r="G3" s="1298"/>
      <c r="H3" s="1298"/>
      <c r="I3" s="1298"/>
      <c r="J3" s="1298"/>
      <c r="K3" s="1298"/>
      <c r="L3" s="1298"/>
      <c r="M3" s="344"/>
    </row>
    <row r="4" spans="1:18" s="343" customFormat="1" ht="15" customHeight="1">
      <c r="A4" s="1298" t="s">
        <v>1</v>
      </c>
      <c r="B4" s="1298"/>
      <c r="C4" s="1298"/>
      <c r="D4" s="1298"/>
      <c r="E4" s="1298"/>
      <c r="F4" s="1298"/>
      <c r="G4" s="1298"/>
      <c r="H4" s="1298"/>
      <c r="I4" s="1298"/>
      <c r="J4" s="1298"/>
      <c r="K4" s="1298"/>
      <c r="L4" s="1298"/>
      <c r="M4" s="342"/>
    </row>
    <row r="5" spans="1:18" s="343" customFormat="1" ht="18" customHeight="1">
      <c r="A5" s="222"/>
      <c r="B5" s="222"/>
      <c r="C5" s="222"/>
      <c r="D5" s="222"/>
      <c r="E5" s="222"/>
      <c r="F5" s="222"/>
      <c r="G5" s="222"/>
      <c r="H5" s="222"/>
      <c r="I5" s="222"/>
      <c r="J5" s="222"/>
      <c r="K5" s="222"/>
      <c r="L5" s="345" t="s">
        <v>0</v>
      </c>
      <c r="M5" s="346"/>
    </row>
    <row r="6" spans="1:18" s="343" customFormat="1" ht="18" customHeight="1">
      <c r="A6" s="1299" t="s">
        <v>1001</v>
      </c>
      <c r="B6" s="1297" t="s">
        <v>1101</v>
      </c>
      <c r="C6" s="1297"/>
      <c r="D6" s="1297"/>
      <c r="E6" s="1297"/>
      <c r="F6" s="1297"/>
      <c r="G6" s="1297"/>
      <c r="H6" s="1297" t="s">
        <v>1100</v>
      </c>
      <c r="I6" s="1297"/>
      <c r="J6" s="1297" t="s">
        <v>305</v>
      </c>
      <c r="K6" s="1297"/>
      <c r="L6" s="1300" t="s">
        <v>1001</v>
      </c>
      <c r="M6" s="346"/>
    </row>
    <row r="7" spans="1:18" s="343" customFormat="1" ht="42.75" customHeight="1">
      <c r="A7" s="1299"/>
      <c r="B7" s="1297" t="s">
        <v>1098</v>
      </c>
      <c r="C7" s="1297"/>
      <c r="D7" s="1297" t="s">
        <v>1097</v>
      </c>
      <c r="E7" s="1297"/>
      <c r="F7" s="1297" t="s">
        <v>205</v>
      </c>
      <c r="G7" s="1297"/>
      <c r="H7" s="1297"/>
      <c r="I7" s="1297"/>
      <c r="J7" s="1297"/>
      <c r="K7" s="1297"/>
      <c r="L7" s="1300"/>
      <c r="M7" s="346"/>
    </row>
    <row r="8" spans="1:18" s="343" customFormat="1" ht="27.75" customHeight="1">
      <c r="A8" s="1299"/>
      <c r="B8" s="224" t="s">
        <v>1046</v>
      </c>
      <c r="C8" s="225" t="s">
        <v>5</v>
      </c>
      <c r="D8" s="224" t="s">
        <v>1046</v>
      </c>
      <c r="E8" s="225" t="s">
        <v>5</v>
      </c>
      <c r="F8" s="224" t="s">
        <v>1046</v>
      </c>
      <c r="G8" s="225" t="s">
        <v>5</v>
      </c>
      <c r="H8" s="224" t="s">
        <v>1046</v>
      </c>
      <c r="I8" s="225" t="s">
        <v>5</v>
      </c>
      <c r="J8" s="224" t="s">
        <v>1046</v>
      </c>
      <c r="K8" s="225" t="s">
        <v>5</v>
      </c>
      <c r="L8" s="1300"/>
      <c r="M8" s="230"/>
    </row>
    <row r="9" spans="1:18" s="343" customFormat="1" ht="9" customHeight="1">
      <c r="A9" s="230"/>
      <c r="B9" s="230"/>
      <c r="C9" s="230"/>
      <c r="D9" s="230"/>
      <c r="E9" s="231"/>
      <c r="F9" s="230"/>
      <c r="G9" s="230"/>
      <c r="H9" s="230"/>
      <c r="I9" s="230"/>
      <c r="J9" s="230"/>
      <c r="K9" s="230"/>
      <c r="L9" s="230"/>
      <c r="M9" s="230"/>
    </row>
    <row r="10" spans="1:18" s="343" customFormat="1" ht="21.95" customHeight="1">
      <c r="A10" s="232" t="s">
        <v>1017</v>
      </c>
      <c r="B10" s="233">
        <v>65</v>
      </c>
      <c r="C10" s="233">
        <v>7.0730000000000001E-2</v>
      </c>
      <c r="D10" s="233">
        <v>37</v>
      </c>
      <c r="E10" s="233">
        <v>3.3123600000000003E-2</v>
      </c>
      <c r="F10" s="233">
        <v>102</v>
      </c>
      <c r="G10" s="233">
        <v>0.1038536</v>
      </c>
      <c r="H10" s="233">
        <v>2418136</v>
      </c>
      <c r="I10" s="233">
        <v>34236.243013200001</v>
      </c>
      <c r="J10" s="233">
        <v>2418238</v>
      </c>
      <c r="K10" s="233">
        <v>34236.346866799999</v>
      </c>
      <c r="L10" s="220" t="s">
        <v>1017</v>
      </c>
      <c r="M10" s="342"/>
      <c r="P10" s="347"/>
    </row>
    <row r="11" spans="1:18" s="343" customFormat="1" ht="21.95" customHeight="1">
      <c r="A11" s="232" t="s">
        <v>1018</v>
      </c>
      <c r="B11" s="233">
        <v>3</v>
      </c>
      <c r="C11" s="233">
        <v>0.26</v>
      </c>
      <c r="D11" s="233" t="s">
        <v>40</v>
      </c>
      <c r="E11" s="233" t="s">
        <v>40</v>
      </c>
      <c r="F11" s="233">
        <v>3</v>
      </c>
      <c r="G11" s="233">
        <v>0.26</v>
      </c>
      <c r="H11" s="233">
        <v>834097</v>
      </c>
      <c r="I11" s="233">
        <v>63294.882609</v>
      </c>
      <c r="J11" s="233">
        <v>834100</v>
      </c>
      <c r="K11" s="233">
        <v>63295.142609000002</v>
      </c>
      <c r="L11" s="220" t="s">
        <v>1018</v>
      </c>
      <c r="M11" s="342"/>
    </row>
    <row r="12" spans="1:18" s="343" customFormat="1" ht="21.95" customHeight="1">
      <c r="A12" s="232" t="s">
        <v>1019</v>
      </c>
      <c r="B12" s="233">
        <v>3</v>
      </c>
      <c r="C12" s="233">
        <v>0.41289999999999999</v>
      </c>
      <c r="D12" s="233">
        <v>2</v>
      </c>
      <c r="E12" s="233">
        <v>0.3389529</v>
      </c>
      <c r="F12" s="233">
        <v>5</v>
      </c>
      <c r="G12" s="233">
        <v>0.75185290000000005</v>
      </c>
      <c r="H12" s="233">
        <v>1568722</v>
      </c>
      <c r="I12" s="233">
        <v>267405.95004999998</v>
      </c>
      <c r="J12" s="233">
        <v>1568727</v>
      </c>
      <c r="K12" s="233">
        <v>267406.70190290001</v>
      </c>
      <c r="L12" s="220" t="s">
        <v>1019</v>
      </c>
      <c r="M12" s="342"/>
      <c r="Q12" s="348"/>
      <c r="R12" s="348"/>
    </row>
    <row r="13" spans="1:18" s="343" customFormat="1" ht="21.95" customHeight="1">
      <c r="A13" s="232" t="s">
        <v>1020</v>
      </c>
      <c r="B13" s="233">
        <v>3</v>
      </c>
      <c r="C13" s="233">
        <v>1.2908999999999999</v>
      </c>
      <c r="D13" s="233" t="s">
        <v>40</v>
      </c>
      <c r="E13" s="233" t="s">
        <v>40</v>
      </c>
      <c r="F13" s="233">
        <v>3</v>
      </c>
      <c r="G13" s="233">
        <v>1.2908999999999999</v>
      </c>
      <c r="H13" s="233">
        <v>2105025</v>
      </c>
      <c r="I13" s="233">
        <v>786832.86110660003</v>
      </c>
      <c r="J13" s="233">
        <v>2105028</v>
      </c>
      <c r="K13" s="233">
        <v>786834.15200660005</v>
      </c>
      <c r="L13" s="220" t="s">
        <v>1020</v>
      </c>
      <c r="M13" s="342"/>
      <c r="Q13" s="348"/>
      <c r="R13" s="348"/>
    </row>
    <row r="14" spans="1:18" s="343" customFormat="1" ht="21.95" customHeight="1">
      <c r="A14" s="232" t="s">
        <v>1021</v>
      </c>
      <c r="B14" s="233">
        <v>3</v>
      </c>
      <c r="C14" s="233">
        <v>2.6845400000000001</v>
      </c>
      <c r="D14" s="233">
        <v>1</v>
      </c>
      <c r="E14" s="233">
        <v>0.59590149999999997</v>
      </c>
      <c r="F14" s="233">
        <v>4</v>
      </c>
      <c r="G14" s="233">
        <v>3.2804414999999998</v>
      </c>
      <c r="H14" s="233">
        <v>2380706</v>
      </c>
      <c r="I14" s="233">
        <v>1695112.0794734999</v>
      </c>
      <c r="J14" s="233">
        <v>2380710</v>
      </c>
      <c r="K14" s="233">
        <v>1695115.3599149999</v>
      </c>
      <c r="L14" s="220" t="s">
        <v>1021</v>
      </c>
      <c r="M14" s="342"/>
      <c r="Q14" s="348"/>
      <c r="R14" s="348"/>
    </row>
    <row r="15" spans="1:18" s="343" customFormat="1" ht="21.95" customHeight="1">
      <c r="A15" s="232" t="s">
        <v>1022</v>
      </c>
      <c r="B15" s="233">
        <v>4</v>
      </c>
      <c r="C15" s="233">
        <v>5.2245359999999996</v>
      </c>
      <c r="D15" s="233">
        <v>1</v>
      </c>
      <c r="E15" s="233">
        <v>1.5720000000000001</v>
      </c>
      <c r="F15" s="233">
        <v>5</v>
      </c>
      <c r="G15" s="233">
        <v>6.7965359999999997</v>
      </c>
      <c r="H15" s="233">
        <v>1656204</v>
      </c>
      <c r="I15" s="233">
        <v>2330784.0993776</v>
      </c>
      <c r="J15" s="233">
        <v>1656209</v>
      </c>
      <c r="K15" s="233">
        <v>2330790.8959136</v>
      </c>
      <c r="L15" s="220" t="s">
        <v>1022</v>
      </c>
      <c r="M15" s="342"/>
      <c r="Q15" s="348"/>
      <c r="R15" s="348"/>
    </row>
    <row r="16" spans="1:18" s="343" customFormat="1" ht="21.95" customHeight="1">
      <c r="A16" s="232" t="s">
        <v>1023</v>
      </c>
      <c r="B16" s="233">
        <v>3</v>
      </c>
      <c r="C16" s="233">
        <v>8.0203000000000007</v>
      </c>
      <c r="D16" s="233">
        <v>2</v>
      </c>
      <c r="E16" s="233">
        <v>5.3868665</v>
      </c>
      <c r="F16" s="233">
        <v>5</v>
      </c>
      <c r="G16" s="233">
        <v>13.407166500000001</v>
      </c>
      <c r="H16" s="233">
        <v>829803</v>
      </c>
      <c r="I16" s="233">
        <v>2012825.9099703999</v>
      </c>
      <c r="J16" s="233">
        <v>829808</v>
      </c>
      <c r="K16" s="233">
        <v>2012839.3171369</v>
      </c>
      <c r="L16" s="220" t="s">
        <v>1023</v>
      </c>
      <c r="M16" s="342"/>
      <c r="P16" s="349"/>
      <c r="Q16" s="349"/>
      <c r="R16" s="349"/>
    </row>
    <row r="17" spans="1:18" s="343" customFormat="1" ht="21.95" customHeight="1">
      <c r="A17" s="232" t="s">
        <v>1024</v>
      </c>
      <c r="B17" s="233">
        <v>1</v>
      </c>
      <c r="C17" s="233">
        <v>3.6749999999999998</v>
      </c>
      <c r="D17" s="233">
        <v>6</v>
      </c>
      <c r="E17" s="233">
        <v>21.467042899999999</v>
      </c>
      <c r="F17" s="233">
        <v>7</v>
      </c>
      <c r="G17" s="233">
        <v>25.1420429</v>
      </c>
      <c r="H17" s="233">
        <v>484451</v>
      </c>
      <c r="I17" s="233">
        <v>1661386.8497748999</v>
      </c>
      <c r="J17" s="233">
        <v>484458</v>
      </c>
      <c r="K17" s="233">
        <v>1661411.9918178001</v>
      </c>
      <c r="L17" s="220" t="s">
        <v>1024</v>
      </c>
      <c r="M17" s="342"/>
      <c r="P17" s="349"/>
      <c r="Q17" s="349"/>
      <c r="R17" s="349"/>
    </row>
    <row r="18" spans="1:18" s="343" customFormat="1" ht="21.95" customHeight="1">
      <c r="A18" s="232" t="s">
        <v>1025</v>
      </c>
      <c r="B18" s="233">
        <v>3</v>
      </c>
      <c r="C18" s="233">
        <v>13.4824</v>
      </c>
      <c r="D18" s="233">
        <v>1</v>
      </c>
      <c r="E18" s="233">
        <v>4.3006799999999998</v>
      </c>
      <c r="F18" s="233">
        <v>4</v>
      </c>
      <c r="G18" s="233">
        <v>17.783080000000002</v>
      </c>
      <c r="H18" s="233">
        <v>345703</v>
      </c>
      <c r="I18" s="233">
        <v>1553765.5714370999</v>
      </c>
      <c r="J18" s="233">
        <v>345707</v>
      </c>
      <c r="K18" s="233">
        <v>1553783.3545170999</v>
      </c>
      <c r="L18" s="220" t="s">
        <v>1025</v>
      </c>
      <c r="M18" s="342"/>
      <c r="P18" s="349"/>
      <c r="Q18" s="349"/>
      <c r="R18" s="349"/>
    </row>
    <row r="19" spans="1:18" s="343" customFormat="1" ht="21.95" customHeight="1">
      <c r="A19" s="232" t="s">
        <v>1026</v>
      </c>
      <c r="B19" s="233">
        <v>14</v>
      </c>
      <c r="C19" s="233">
        <v>105.4031889</v>
      </c>
      <c r="D19" s="233">
        <v>1</v>
      </c>
      <c r="E19" s="233">
        <v>6.6907907</v>
      </c>
      <c r="F19" s="233">
        <v>15</v>
      </c>
      <c r="G19" s="233">
        <v>112.0939796</v>
      </c>
      <c r="H19" s="233">
        <v>823707</v>
      </c>
      <c r="I19" s="233">
        <v>5756160.6918634996</v>
      </c>
      <c r="J19" s="233">
        <v>823722</v>
      </c>
      <c r="K19" s="233">
        <v>5756272.7858431004</v>
      </c>
      <c r="L19" s="220" t="s">
        <v>1026</v>
      </c>
      <c r="M19" s="342"/>
      <c r="P19" s="349"/>
      <c r="Q19" s="349"/>
      <c r="R19" s="349"/>
    </row>
    <row r="20" spans="1:18" s="343" customFormat="1" ht="21.95" customHeight="1">
      <c r="A20" s="232" t="s">
        <v>1027</v>
      </c>
      <c r="B20" s="233">
        <v>26</v>
      </c>
      <c r="C20" s="233">
        <v>449.63342870000002</v>
      </c>
      <c r="D20" s="233">
        <v>9</v>
      </c>
      <c r="E20" s="233">
        <v>150.16563350000001</v>
      </c>
      <c r="F20" s="233">
        <v>35</v>
      </c>
      <c r="G20" s="233">
        <v>599.79906219999998</v>
      </c>
      <c r="H20" s="233">
        <v>493625</v>
      </c>
      <c r="I20" s="233">
        <v>7580210.6549012996</v>
      </c>
      <c r="J20" s="233">
        <v>493660</v>
      </c>
      <c r="K20" s="233">
        <v>7580810.4539635004</v>
      </c>
      <c r="L20" s="220" t="s">
        <v>1027</v>
      </c>
      <c r="M20" s="342"/>
      <c r="P20" s="349"/>
      <c r="Q20" s="349"/>
      <c r="R20" s="349"/>
    </row>
    <row r="21" spans="1:18" s="343" customFormat="1" ht="21.95" customHeight="1">
      <c r="A21" s="232" t="s">
        <v>1028</v>
      </c>
      <c r="B21" s="233">
        <v>29</v>
      </c>
      <c r="C21" s="233">
        <v>1081.1338014999999</v>
      </c>
      <c r="D21" s="233">
        <v>11</v>
      </c>
      <c r="E21" s="233">
        <v>392.48011769999999</v>
      </c>
      <c r="F21" s="233">
        <v>40</v>
      </c>
      <c r="G21" s="233">
        <v>1473.6139192000001</v>
      </c>
      <c r="H21" s="233">
        <v>204133</v>
      </c>
      <c r="I21" s="233">
        <v>7268022.0639180997</v>
      </c>
      <c r="J21" s="233">
        <v>204173</v>
      </c>
      <c r="K21" s="233">
        <v>7269495.6778373001</v>
      </c>
      <c r="L21" s="220" t="s">
        <v>1028</v>
      </c>
      <c r="M21" s="342"/>
      <c r="P21" s="349"/>
      <c r="Q21" s="349"/>
      <c r="R21" s="349"/>
    </row>
    <row r="22" spans="1:18" s="343" customFormat="1" ht="21.95" customHeight="1">
      <c r="A22" s="232" t="s">
        <v>1029</v>
      </c>
      <c r="B22" s="233">
        <v>16</v>
      </c>
      <c r="C22" s="233">
        <v>962.6887074</v>
      </c>
      <c r="D22" s="233">
        <v>7</v>
      </c>
      <c r="E22" s="233">
        <v>420.16723400000001</v>
      </c>
      <c r="F22" s="233">
        <v>23</v>
      </c>
      <c r="G22" s="233">
        <v>1382.8559413999999</v>
      </c>
      <c r="H22" s="233">
        <v>89476</v>
      </c>
      <c r="I22" s="233">
        <v>5416670.3627230003</v>
      </c>
      <c r="J22" s="233">
        <v>89499</v>
      </c>
      <c r="K22" s="233">
        <v>5418053.2186644003</v>
      </c>
      <c r="L22" s="220" t="s">
        <v>1029</v>
      </c>
      <c r="M22" s="342"/>
      <c r="P22" s="349"/>
      <c r="Q22" s="349"/>
      <c r="R22" s="349"/>
    </row>
    <row r="23" spans="1:18" s="343" customFormat="1" ht="21.95" customHeight="1">
      <c r="A23" s="232" t="s">
        <v>1030</v>
      </c>
      <c r="B23" s="233">
        <v>9</v>
      </c>
      <c r="C23" s="233">
        <v>804.31100000000004</v>
      </c>
      <c r="D23" s="233">
        <v>1</v>
      </c>
      <c r="E23" s="233">
        <v>96.925713999999999</v>
      </c>
      <c r="F23" s="233">
        <v>10</v>
      </c>
      <c r="G23" s="233">
        <v>901.23671400000001</v>
      </c>
      <c r="H23" s="233">
        <v>47812</v>
      </c>
      <c r="I23" s="233">
        <v>4132789.6433254001</v>
      </c>
      <c r="J23" s="233">
        <v>47822</v>
      </c>
      <c r="K23" s="233">
        <v>4133690.8800394</v>
      </c>
      <c r="L23" s="220" t="s">
        <v>1030</v>
      </c>
      <c r="M23" s="342"/>
      <c r="P23" s="349"/>
      <c r="Q23" s="349"/>
      <c r="R23" s="349"/>
    </row>
    <row r="24" spans="1:18" s="343" customFormat="1" ht="21.95" customHeight="1">
      <c r="A24" s="232" t="s">
        <v>1031</v>
      </c>
      <c r="B24" s="233">
        <v>99</v>
      </c>
      <c r="C24" s="233">
        <v>26187.509852899999</v>
      </c>
      <c r="D24" s="233">
        <v>41</v>
      </c>
      <c r="E24" s="233">
        <v>12743.7232733</v>
      </c>
      <c r="F24" s="233">
        <v>140</v>
      </c>
      <c r="G24" s="233">
        <v>38931.233126200001</v>
      </c>
      <c r="H24" s="233">
        <v>115761</v>
      </c>
      <c r="I24" s="233">
        <v>23212918.019829702</v>
      </c>
      <c r="J24" s="233">
        <v>115901</v>
      </c>
      <c r="K24" s="233">
        <v>23251849.252955899</v>
      </c>
      <c r="L24" s="220" t="s">
        <v>1031</v>
      </c>
      <c r="M24" s="342"/>
      <c r="P24" s="349"/>
      <c r="Q24" s="349"/>
      <c r="R24" s="349"/>
    </row>
    <row r="25" spans="1:18" s="343" customFormat="1" ht="21.95" customHeight="1">
      <c r="A25" s="232" t="s">
        <v>1032</v>
      </c>
      <c r="B25" s="233">
        <v>79</v>
      </c>
      <c r="C25" s="233">
        <v>54883.339662300001</v>
      </c>
      <c r="D25" s="233">
        <v>51</v>
      </c>
      <c r="E25" s="233">
        <v>36838.723472099999</v>
      </c>
      <c r="F25" s="233">
        <v>130</v>
      </c>
      <c r="G25" s="233">
        <v>91722.063134399999</v>
      </c>
      <c r="H25" s="233">
        <v>19928</v>
      </c>
      <c r="I25" s="233">
        <v>13738927.8480531</v>
      </c>
      <c r="J25" s="233">
        <v>20058</v>
      </c>
      <c r="K25" s="233">
        <v>13830649.9111875</v>
      </c>
      <c r="L25" s="220" t="s">
        <v>1032</v>
      </c>
      <c r="M25" s="342"/>
      <c r="P25" s="350"/>
      <c r="Q25" s="349"/>
      <c r="R25" s="350"/>
    </row>
    <row r="26" spans="1:18" s="343" customFormat="1" ht="21.95" customHeight="1">
      <c r="A26" s="232" t="s">
        <v>1033</v>
      </c>
      <c r="B26" s="233">
        <v>36</v>
      </c>
      <c r="C26" s="233">
        <v>42832.147579600001</v>
      </c>
      <c r="D26" s="233">
        <v>14</v>
      </c>
      <c r="E26" s="233">
        <v>16339.0468213</v>
      </c>
      <c r="F26" s="233">
        <v>50</v>
      </c>
      <c r="G26" s="233">
        <v>59171.1944009</v>
      </c>
      <c r="H26" s="233">
        <v>9834</v>
      </c>
      <c r="I26" s="233">
        <v>11610040.6493841</v>
      </c>
      <c r="J26" s="233">
        <v>9884</v>
      </c>
      <c r="K26" s="233">
        <v>11669211.843784999</v>
      </c>
      <c r="L26" s="220" t="s">
        <v>1033</v>
      </c>
      <c r="M26" s="342"/>
      <c r="P26" s="350"/>
      <c r="Q26" s="349"/>
      <c r="R26" s="350"/>
    </row>
    <row r="27" spans="1:18" s="343" customFormat="1" ht="21.95" customHeight="1">
      <c r="A27" s="232" t="s">
        <v>1034</v>
      </c>
      <c r="B27" s="233">
        <v>24</v>
      </c>
      <c r="C27" s="233">
        <v>41883.598068699997</v>
      </c>
      <c r="D27" s="233">
        <v>22</v>
      </c>
      <c r="E27" s="233">
        <v>37924.0964723</v>
      </c>
      <c r="F27" s="233">
        <v>46</v>
      </c>
      <c r="G27" s="233">
        <v>79807.694541000004</v>
      </c>
      <c r="H27" s="233">
        <v>3414</v>
      </c>
      <c r="I27" s="233">
        <v>5926358.2014106</v>
      </c>
      <c r="J27" s="233">
        <v>3460</v>
      </c>
      <c r="K27" s="233">
        <v>6006165.8959515998</v>
      </c>
      <c r="L27" s="220" t="s">
        <v>1034</v>
      </c>
      <c r="M27" s="342"/>
      <c r="P27" s="350"/>
      <c r="Q27" s="351"/>
      <c r="R27" s="350"/>
    </row>
    <row r="28" spans="1:18" s="343" customFormat="1" ht="21.95" customHeight="1">
      <c r="A28" s="232" t="s">
        <v>1035</v>
      </c>
      <c r="B28" s="233">
        <v>13</v>
      </c>
      <c r="C28" s="233">
        <v>28776.906613499999</v>
      </c>
      <c r="D28" s="233">
        <v>28</v>
      </c>
      <c r="E28" s="233">
        <v>62654.142540499997</v>
      </c>
      <c r="F28" s="233">
        <v>41</v>
      </c>
      <c r="G28" s="233">
        <v>91431.049153999993</v>
      </c>
      <c r="H28" s="233">
        <v>2470</v>
      </c>
      <c r="I28" s="233">
        <v>5477542.2273452999</v>
      </c>
      <c r="J28" s="233">
        <v>2511</v>
      </c>
      <c r="K28" s="233">
        <v>5568973.2764993003</v>
      </c>
      <c r="L28" s="220" t="s">
        <v>1035</v>
      </c>
      <c r="M28" s="342"/>
      <c r="P28" s="350"/>
      <c r="Q28" s="352"/>
      <c r="R28" s="350"/>
    </row>
    <row r="29" spans="1:18" s="343" customFormat="1" ht="21.95" customHeight="1">
      <c r="A29" s="232" t="s">
        <v>1036</v>
      </c>
      <c r="B29" s="233">
        <v>12</v>
      </c>
      <c r="C29" s="233">
        <v>32735.9284897</v>
      </c>
      <c r="D29" s="233">
        <v>10</v>
      </c>
      <c r="E29" s="233">
        <v>26540.788587300001</v>
      </c>
      <c r="F29" s="233">
        <v>22</v>
      </c>
      <c r="G29" s="233">
        <v>59276.717077000001</v>
      </c>
      <c r="H29" s="233">
        <v>1822</v>
      </c>
      <c r="I29" s="233">
        <v>4998698.2567608999</v>
      </c>
      <c r="J29" s="233">
        <v>1844</v>
      </c>
      <c r="K29" s="233">
        <v>5057974.9738379</v>
      </c>
      <c r="L29" s="220" t="s">
        <v>1036</v>
      </c>
      <c r="M29" s="342"/>
      <c r="P29" s="350"/>
      <c r="Q29" s="349"/>
      <c r="R29" s="350"/>
    </row>
    <row r="30" spans="1:18" s="343" customFormat="1" ht="21.95" customHeight="1">
      <c r="A30" s="232" t="s">
        <v>1037</v>
      </c>
      <c r="B30" s="233">
        <v>9</v>
      </c>
      <c r="C30" s="233">
        <v>28772.7589979</v>
      </c>
      <c r="D30" s="233">
        <v>8</v>
      </c>
      <c r="E30" s="233">
        <v>26358.508119400001</v>
      </c>
      <c r="F30" s="233">
        <v>17</v>
      </c>
      <c r="G30" s="233">
        <v>55131.267117299998</v>
      </c>
      <c r="H30" s="233">
        <v>1350</v>
      </c>
      <c r="I30" s="233">
        <v>4365660.7020357</v>
      </c>
      <c r="J30" s="233">
        <v>1367</v>
      </c>
      <c r="K30" s="233">
        <v>4420791.969153</v>
      </c>
      <c r="L30" s="220" t="s">
        <v>1037</v>
      </c>
      <c r="M30" s="342"/>
      <c r="P30" s="353"/>
      <c r="Q30" s="349"/>
      <c r="R30" s="349"/>
    </row>
    <row r="31" spans="1:18" s="343" customFormat="1" ht="21.95" customHeight="1">
      <c r="A31" s="232" t="s">
        <v>1038</v>
      </c>
      <c r="B31" s="233">
        <v>6</v>
      </c>
      <c r="C31" s="233">
        <v>23246.499918099998</v>
      </c>
      <c r="D31" s="233">
        <v>24</v>
      </c>
      <c r="E31" s="233">
        <v>91688.937841899999</v>
      </c>
      <c r="F31" s="233">
        <v>30</v>
      </c>
      <c r="G31" s="233">
        <v>114935.43776</v>
      </c>
      <c r="H31" s="233">
        <v>963</v>
      </c>
      <c r="I31" s="233">
        <v>3589690.7878403999</v>
      </c>
      <c r="J31" s="233">
        <v>993</v>
      </c>
      <c r="K31" s="233">
        <v>3704626.2256004</v>
      </c>
      <c r="L31" s="220" t="s">
        <v>1038</v>
      </c>
      <c r="M31" s="342"/>
      <c r="P31" s="349"/>
      <c r="Q31" s="349"/>
      <c r="R31" s="349"/>
    </row>
    <row r="32" spans="1:18" s="343" customFormat="1" ht="21.95" customHeight="1">
      <c r="A32" s="232" t="s">
        <v>1039</v>
      </c>
      <c r="B32" s="233">
        <v>10</v>
      </c>
      <c r="C32" s="233">
        <v>43001.426547399999</v>
      </c>
      <c r="D32" s="233">
        <v>28</v>
      </c>
      <c r="E32" s="233">
        <v>123007.2910313</v>
      </c>
      <c r="F32" s="233">
        <v>38</v>
      </c>
      <c r="G32" s="233">
        <v>166008.71757869999</v>
      </c>
      <c r="H32" s="233">
        <v>1504</v>
      </c>
      <c r="I32" s="233">
        <v>6787972.5093258005</v>
      </c>
      <c r="J32" s="233">
        <v>1542</v>
      </c>
      <c r="K32" s="233">
        <v>6953981.2269045003</v>
      </c>
      <c r="L32" s="220" t="s">
        <v>1039</v>
      </c>
      <c r="M32" s="342"/>
      <c r="P32" s="349"/>
      <c r="Q32" s="349"/>
      <c r="R32" s="349"/>
    </row>
    <row r="33" spans="1:18" s="343" customFormat="1" ht="21.95" customHeight="1">
      <c r="A33" s="232" t="s">
        <v>1040</v>
      </c>
      <c r="B33" s="233">
        <v>89</v>
      </c>
      <c r="C33" s="233">
        <v>1412011.6008384</v>
      </c>
      <c r="D33" s="233">
        <v>162</v>
      </c>
      <c r="E33" s="233">
        <v>2841437.4763473999</v>
      </c>
      <c r="F33" s="233">
        <v>251</v>
      </c>
      <c r="G33" s="233">
        <v>4253449.0771858003</v>
      </c>
      <c r="H33" s="233">
        <v>4386</v>
      </c>
      <c r="I33" s="233">
        <v>48892693.664312601</v>
      </c>
      <c r="J33" s="233">
        <v>4637</v>
      </c>
      <c r="K33" s="233">
        <v>53146142.741498403</v>
      </c>
      <c r="L33" s="220" t="s">
        <v>1040</v>
      </c>
      <c r="M33" s="342"/>
      <c r="P33" s="349"/>
      <c r="Q33" s="349"/>
      <c r="R33" s="349"/>
    </row>
    <row r="34" spans="1:18" s="343" customFormat="1" ht="9" customHeight="1">
      <c r="A34" s="232"/>
      <c r="B34" s="233"/>
      <c r="C34" s="233"/>
      <c r="D34" s="233"/>
      <c r="E34" s="233"/>
      <c r="F34" s="233"/>
      <c r="G34" s="233"/>
      <c r="H34" s="233"/>
      <c r="I34" s="233"/>
      <c r="J34" s="236"/>
      <c r="K34" s="236"/>
      <c r="L34" s="220"/>
      <c r="M34" s="342"/>
      <c r="P34" s="349"/>
      <c r="Q34" s="349"/>
      <c r="R34" s="349"/>
    </row>
    <row r="35" spans="1:18" s="343" customFormat="1" ht="24.95" customHeight="1">
      <c r="A35" s="354" t="s">
        <v>305</v>
      </c>
      <c r="B35" s="244">
        <v>559</v>
      </c>
      <c r="C35" s="244">
        <v>1737770.0080009999</v>
      </c>
      <c r="D35" s="244">
        <v>467</v>
      </c>
      <c r="E35" s="244">
        <v>3276632.8585640998</v>
      </c>
      <c r="F35" s="244">
        <v>1026</v>
      </c>
      <c r="G35" s="244">
        <v>5014402.8665651008</v>
      </c>
      <c r="H35" s="244">
        <v>14443032</v>
      </c>
      <c r="I35" s="244">
        <v>169160000.7298418</v>
      </c>
      <c r="J35" s="247">
        <v>14444058</v>
      </c>
      <c r="K35" s="247">
        <v>174174403.59640691</v>
      </c>
      <c r="L35" s="355" t="s">
        <v>305</v>
      </c>
      <c r="M35" s="356"/>
      <c r="P35" s="349"/>
      <c r="Q35" s="349"/>
      <c r="R35" s="349"/>
    </row>
    <row r="36" spans="1:18" s="359" customFormat="1">
      <c r="A36" s="14" t="s">
        <v>37</v>
      </c>
      <c r="B36" s="219"/>
      <c r="C36" s="219"/>
      <c r="D36" s="219"/>
      <c r="E36" s="219"/>
      <c r="F36" s="357"/>
      <c r="G36" s="357"/>
      <c r="H36" s="250"/>
      <c r="I36" s="219"/>
      <c r="J36" s="219"/>
      <c r="K36" s="219"/>
      <c r="L36" s="219"/>
      <c r="M36" s="358"/>
      <c r="P36" s="360"/>
      <c r="Q36" s="360"/>
      <c r="R36" s="360"/>
    </row>
    <row r="37" spans="1:18" s="359" customFormat="1" ht="15" customHeight="1">
      <c r="A37" s="14" t="s">
        <v>38</v>
      </c>
      <c r="B37" s="219"/>
      <c r="C37" s="249"/>
      <c r="D37" s="219"/>
      <c r="E37" s="219"/>
      <c r="F37" s="219"/>
      <c r="G37" s="219"/>
      <c r="H37" s="250"/>
      <c r="I37" s="219"/>
      <c r="J37" s="219"/>
      <c r="K37" s="219"/>
      <c r="L37" s="219"/>
      <c r="M37" s="361"/>
    </row>
    <row r="38" spans="1:18">
      <c r="A38" s="14" t="s">
        <v>39</v>
      </c>
      <c r="B38" s="219"/>
      <c r="C38" s="219"/>
      <c r="D38" s="219"/>
      <c r="E38" s="219"/>
      <c r="F38" s="219"/>
      <c r="G38" s="219"/>
      <c r="H38" s="250"/>
      <c r="I38" s="219"/>
      <c r="J38" s="219"/>
      <c r="K38" s="219"/>
      <c r="L38" s="219"/>
    </row>
  </sheetData>
  <mergeCells count="11">
    <mergeCell ref="F7:G7"/>
    <mergeCell ref="A2:L2"/>
    <mergeCell ref="A3:L3"/>
    <mergeCell ref="A4:L4"/>
    <mergeCell ref="A6:A8"/>
    <mergeCell ref="B6:G6"/>
    <mergeCell ref="H6:I7"/>
    <mergeCell ref="J6:K7"/>
    <mergeCell ref="L6:L8"/>
    <mergeCell ref="B7:C7"/>
    <mergeCell ref="D7:E7"/>
  </mergeCells>
  <pageMargins left="0.83" right="0.56000000000000005" top="0.66" bottom="0.56000000000000005" header="0.4" footer="0.34"/>
  <pageSetup paperSize="9" firstPageNumber="272" pageOrder="overThenDown" orientation="portrait" useFirstPageNumber="1" r:id="rId1"/>
  <headerFooter>
    <oddFooter>&amp;C&amp;"Maiandra GD,Regular"&amp;9&amp;P</oddFooter>
  </headerFooter>
</worksheet>
</file>

<file path=xl/worksheets/sheet75.xml><?xml version="1.0" encoding="utf-8"?>
<worksheet xmlns="http://schemas.openxmlformats.org/spreadsheetml/2006/main" xmlns:r="http://schemas.openxmlformats.org/officeDocument/2006/relationships">
  <dimension ref="A1:R38"/>
  <sheetViews>
    <sheetView view="pageBreakPreview" zoomScale="60" workbookViewId="0">
      <selection activeCell="H17" sqref="H17"/>
    </sheetView>
  </sheetViews>
  <sheetFormatPr defaultRowHeight="12.75"/>
  <cols>
    <col min="1" max="1" width="22.5703125" style="362" bestFit="1" customWidth="1"/>
    <col min="2" max="2" width="14" style="362" customWidth="1"/>
    <col min="3" max="3" width="12.42578125" style="362" customWidth="1"/>
    <col min="4" max="4" width="13" style="362" customWidth="1"/>
    <col min="5" max="5" width="12.5703125" style="362" customWidth="1"/>
    <col min="6" max="7" width="11" style="362" customWidth="1"/>
    <col min="8" max="11" width="12.7109375" style="362" customWidth="1"/>
    <col min="12" max="12" width="23.5703125" style="362" customWidth="1"/>
    <col min="13" max="13" width="22.5703125" style="362" bestFit="1" customWidth="1"/>
    <col min="14" max="16384" width="9.140625" style="362"/>
  </cols>
  <sheetData>
    <row r="1" spans="1:18" s="343" customFormat="1">
      <c r="A1" s="219"/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341" t="s">
        <v>1234</v>
      </c>
      <c r="M1" s="342"/>
    </row>
    <row r="2" spans="1:18" s="343" customFormat="1" ht="15" customHeight="1">
      <c r="A2" s="1298" t="s">
        <v>1235</v>
      </c>
      <c r="B2" s="1298"/>
      <c r="C2" s="1298"/>
      <c r="D2" s="1298"/>
      <c r="E2" s="1298"/>
      <c r="F2" s="1298"/>
      <c r="G2" s="1298"/>
      <c r="H2" s="1298"/>
      <c r="I2" s="1298"/>
      <c r="J2" s="1298"/>
      <c r="K2" s="1298"/>
      <c r="L2" s="1298"/>
    </row>
    <row r="3" spans="1:18" s="343" customFormat="1" ht="15" customHeight="1">
      <c r="A3" s="1298" t="s">
        <v>44</v>
      </c>
      <c r="B3" s="1298"/>
      <c r="C3" s="1298"/>
      <c r="D3" s="1298"/>
      <c r="E3" s="1298"/>
      <c r="F3" s="1298"/>
      <c r="G3" s="1298"/>
      <c r="H3" s="1298"/>
      <c r="I3" s="1298"/>
      <c r="J3" s="1298"/>
      <c r="K3" s="1298"/>
      <c r="L3" s="1298"/>
      <c r="M3" s="344"/>
    </row>
    <row r="4" spans="1:18" s="343" customFormat="1" ht="15" customHeight="1">
      <c r="A4" s="1298" t="s">
        <v>1</v>
      </c>
      <c r="B4" s="1298"/>
      <c r="C4" s="1298"/>
      <c r="D4" s="1298"/>
      <c r="E4" s="1298"/>
      <c r="F4" s="1298"/>
      <c r="G4" s="1298"/>
      <c r="H4" s="1298"/>
      <c r="I4" s="1298"/>
      <c r="J4" s="1298"/>
      <c r="K4" s="1298"/>
      <c r="L4" s="1298"/>
      <c r="M4" s="342"/>
    </row>
    <row r="5" spans="1:18" s="343" customFormat="1" ht="18" customHeight="1">
      <c r="A5" s="222"/>
      <c r="B5" s="222"/>
      <c r="C5" s="222"/>
      <c r="D5" s="222"/>
      <c r="E5" s="222"/>
      <c r="F5" s="222"/>
      <c r="G5" s="222"/>
      <c r="H5" s="222"/>
      <c r="I5" s="222"/>
      <c r="J5" s="222"/>
      <c r="K5" s="222"/>
      <c r="L5" s="345" t="s">
        <v>0</v>
      </c>
      <c r="M5" s="346"/>
    </row>
    <row r="6" spans="1:18" s="343" customFormat="1" ht="18" customHeight="1">
      <c r="A6" s="1299" t="s">
        <v>1001</v>
      </c>
      <c r="B6" s="1297" t="s">
        <v>1101</v>
      </c>
      <c r="C6" s="1297"/>
      <c r="D6" s="1297"/>
      <c r="E6" s="1297"/>
      <c r="F6" s="1297"/>
      <c r="G6" s="1297"/>
      <c r="H6" s="1297" t="s">
        <v>1100</v>
      </c>
      <c r="I6" s="1297"/>
      <c r="J6" s="1297" t="s">
        <v>305</v>
      </c>
      <c r="K6" s="1297"/>
      <c r="L6" s="1300" t="s">
        <v>1001</v>
      </c>
      <c r="M6" s="346"/>
    </row>
    <row r="7" spans="1:18" s="343" customFormat="1" ht="42.75" customHeight="1">
      <c r="A7" s="1299"/>
      <c r="B7" s="1297" t="s">
        <v>1098</v>
      </c>
      <c r="C7" s="1297"/>
      <c r="D7" s="1297" t="s">
        <v>1097</v>
      </c>
      <c r="E7" s="1297"/>
      <c r="F7" s="1297" t="s">
        <v>205</v>
      </c>
      <c r="G7" s="1297"/>
      <c r="H7" s="1297"/>
      <c r="I7" s="1297"/>
      <c r="J7" s="1297"/>
      <c r="K7" s="1297"/>
      <c r="L7" s="1300"/>
      <c r="M7" s="346"/>
    </row>
    <row r="8" spans="1:18" s="343" customFormat="1" ht="27.75" customHeight="1">
      <c r="A8" s="1299"/>
      <c r="B8" s="224" t="s">
        <v>1046</v>
      </c>
      <c r="C8" s="225" t="s">
        <v>5</v>
      </c>
      <c r="D8" s="224" t="s">
        <v>1046</v>
      </c>
      <c r="E8" s="225" t="s">
        <v>5</v>
      </c>
      <c r="F8" s="224" t="s">
        <v>1046</v>
      </c>
      <c r="G8" s="225" t="s">
        <v>5</v>
      </c>
      <c r="H8" s="224" t="s">
        <v>1046</v>
      </c>
      <c r="I8" s="225" t="s">
        <v>5</v>
      </c>
      <c r="J8" s="224" t="s">
        <v>1046</v>
      </c>
      <c r="K8" s="225" t="s">
        <v>5</v>
      </c>
      <c r="L8" s="1300"/>
      <c r="M8" s="230"/>
    </row>
    <row r="9" spans="1:18" s="343" customFormat="1" ht="9" customHeight="1">
      <c r="A9" s="230"/>
      <c r="B9" s="230"/>
      <c r="C9" s="230"/>
      <c r="D9" s="230"/>
      <c r="E9" s="231"/>
      <c r="F9" s="230"/>
      <c r="G9" s="230"/>
      <c r="H9" s="230"/>
      <c r="I9" s="230"/>
      <c r="J9" s="230"/>
      <c r="K9" s="230"/>
      <c r="L9" s="230"/>
      <c r="M9" s="230"/>
    </row>
    <row r="10" spans="1:18" s="343" customFormat="1" ht="21.95" customHeight="1">
      <c r="A10" s="232" t="s">
        <v>1017</v>
      </c>
      <c r="B10" s="233">
        <v>65</v>
      </c>
      <c r="C10" s="233">
        <v>7.0730000000000001E-2</v>
      </c>
      <c r="D10" s="233">
        <v>37</v>
      </c>
      <c r="E10" s="233">
        <v>3.3123600000000003E-2</v>
      </c>
      <c r="F10" s="233">
        <v>102</v>
      </c>
      <c r="G10" s="233">
        <v>0.1038536</v>
      </c>
      <c r="H10" s="233">
        <v>88229</v>
      </c>
      <c r="I10" s="233">
        <v>1853.4001885</v>
      </c>
      <c r="J10" s="233">
        <v>88331</v>
      </c>
      <c r="K10" s="233">
        <v>1853.5040421000001</v>
      </c>
      <c r="L10" s="220" t="s">
        <v>1017</v>
      </c>
      <c r="M10" s="342"/>
      <c r="P10" s="347"/>
    </row>
    <row r="11" spans="1:18" s="343" customFormat="1" ht="21.95" customHeight="1">
      <c r="A11" s="232" t="s">
        <v>1018</v>
      </c>
      <c r="B11" s="233">
        <v>3</v>
      </c>
      <c r="C11" s="233">
        <v>0.26</v>
      </c>
      <c r="D11" s="233" t="s">
        <v>40</v>
      </c>
      <c r="E11" s="233" t="s">
        <v>40</v>
      </c>
      <c r="F11" s="233">
        <v>3</v>
      </c>
      <c r="G11" s="233">
        <v>0.26</v>
      </c>
      <c r="H11" s="233">
        <v>143099</v>
      </c>
      <c r="I11" s="233">
        <v>11615.781491</v>
      </c>
      <c r="J11" s="233">
        <v>143102</v>
      </c>
      <c r="K11" s="233">
        <v>11616.041491</v>
      </c>
      <c r="L11" s="220" t="s">
        <v>1018</v>
      </c>
      <c r="M11" s="342"/>
    </row>
    <row r="12" spans="1:18" s="343" customFormat="1" ht="21.95" customHeight="1">
      <c r="A12" s="232" t="s">
        <v>1019</v>
      </c>
      <c r="B12" s="233">
        <v>3</v>
      </c>
      <c r="C12" s="233">
        <v>0.41289999999999999</v>
      </c>
      <c r="D12" s="233">
        <v>2</v>
      </c>
      <c r="E12" s="233">
        <v>0.3389529</v>
      </c>
      <c r="F12" s="233">
        <v>5</v>
      </c>
      <c r="G12" s="233">
        <v>0.75185290000000005</v>
      </c>
      <c r="H12" s="233">
        <v>430803</v>
      </c>
      <c r="I12" s="233">
        <v>77051.160493100004</v>
      </c>
      <c r="J12" s="233">
        <v>430808</v>
      </c>
      <c r="K12" s="233">
        <v>77051.912345999997</v>
      </c>
      <c r="L12" s="220" t="s">
        <v>1019</v>
      </c>
      <c r="M12" s="342"/>
      <c r="Q12" s="348"/>
      <c r="R12" s="348"/>
    </row>
    <row r="13" spans="1:18" s="343" customFormat="1" ht="21.95" customHeight="1">
      <c r="A13" s="232" t="s">
        <v>1020</v>
      </c>
      <c r="B13" s="233">
        <v>3</v>
      </c>
      <c r="C13" s="233">
        <v>1.2908999999999999</v>
      </c>
      <c r="D13" s="233" t="s">
        <v>40</v>
      </c>
      <c r="E13" s="233" t="s">
        <v>40</v>
      </c>
      <c r="F13" s="233">
        <v>3</v>
      </c>
      <c r="G13" s="233">
        <v>1.2908999999999999</v>
      </c>
      <c r="H13" s="233">
        <v>755338</v>
      </c>
      <c r="I13" s="233">
        <v>285202.31084759999</v>
      </c>
      <c r="J13" s="233">
        <v>755341</v>
      </c>
      <c r="K13" s="233">
        <v>285203.60174760001</v>
      </c>
      <c r="L13" s="220" t="s">
        <v>1020</v>
      </c>
      <c r="M13" s="342"/>
      <c r="Q13" s="348"/>
      <c r="R13" s="348"/>
    </row>
    <row r="14" spans="1:18" s="343" customFormat="1" ht="21.95" customHeight="1">
      <c r="A14" s="232" t="s">
        <v>1021</v>
      </c>
      <c r="B14" s="233">
        <v>3</v>
      </c>
      <c r="C14" s="233">
        <v>2.6845400000000001</v>
      </c>
      <c r="D14" s="233">
        <v>1</v>
      </c>
      <c r="E14" s="233">
        <v>0.59590149999999997</v>
      </c>
      <c r="F14" s="233">
        <v>4</v>
      </c>
      <c r="G14" s="233">
        <v>3.2804414999999998</v>
      </c>
      <c r="H14" s="233">
        <v>726169</v>
      </c>
      <c r="I14" s="233">
        <v>512927.20191569999</v>
      </c>
      <c r="J14" s="233">
        <v>726173</v>
      </c>
      <c r="K14" s="233">
        <v>512930.4823572</v>
      </c>
      <c r="L14" s="220" t="s">
        <v>1021</v>
      </c>
      <c r="M14" s="342"/>
      <c r="Q14" s="348"/>
      <c r="R14" s="348"/>
    </row>
    <row r="15" spans="1:18" s="343" customFormat="1" ht="21.95" customHeight="1">
      <c r="A15" s="232" t="s">
        <v>1022</v>
      </c>
      <c r="B15" s="233">
        <v>3</v>
      </c>
      <c r="C15" s="233">
        <v>3.5821841000000001</v>
      </c>
      <c r="D15" s="233">
        <v>1</v>
      </c>
      <c r="E15" s="233">
        <v>1.5720000000000001</v>
      </c>
      <c r="F15" s="233">
        <v>4</v>
      </c>
      <c r="G15" s="233">
        <v>5.1541841000000002</v>
      </c>
      <c r="H15" s="233">
        <v>344832</v>
      </c>
      <c r="I15" s="233">
        <v>485119.46804870002</v>
      </c>
      <c r="J15" s="233">
        <v>344836</v>
      </c>
      <c r="K15" s="233">
        <v>485124.6222328</v>
      </c>
      <c r="L15" s="220" t="s">
        <v>1022</v>
      </c>
      <c r="M15" s="342"/>
      <c r="Q15" s="348"/>
      <c r="R15" s="348"/>
    </row>
    <row r="16" spans="1:18" s="343" customFormat="1" ht="21.95" customHeight="1">
      <c r="A16" s="232" t="s">
        <v>1023</v>
      </c>
      <c r="B16" s="233">
        <v>3</v>
      </c>
      <c r="C16" s="233">
        <v>8.0203000000000007</v>
      </c>
      <c r="D16" s="233">
        <v>2</v>
      </c>
      <c r="E16" s="233">
        <v>5.3868665</v>
      </c>
      <c r="F16" s="233">
        <v>5</v>
      </c>
      <c r="G16" s="233">
        <v>13.407166500000001</v>
      </c>
      <c r="H16" s="233">
        <v>164708</v>
      </c>
      <c r="I16" s="233">
        <v>404941.38588650001</v>
      </c>
      <c r="J16" s="233">
        <v>164713</v>
      </c>
      <c r="K16" s="233">
        <v>404954.793053</v>
      </c>
      <c r="L16" s="220" t="s">
        <v>1023</v>
      </c>
      <c r="M16" s="342"/>
      <c r="P16" s="349"/>
      <c r="Q16" s="349"/>
      <c r="R16" s="349"/>
    </row>
    <row r="17" spans="1:18" s="343" customFormat="1" ht="21.95" customHeight="1">
      <c r="A17" s="232" t="s">
        <v>1024</v>
      </c>
      <c r="B17" s="233">
        <v>1</v>
      </c>
      <c r="C17" s="233">
        <v>3.6749999999999998</v>
      </c>
      <c r="D17" s="233">
        <v>6</v>
      </c>
      <c r="E17" s="233">
        <v>21.467042899999999</v>
      </c>
      <c r="F17" s="233">
        <v>7</v>
      </c>
      <c r="G17" s="233">
        <v>25.1420429</v>
      </c>
      <c r="H17" s="233">
        <v>127125</v>
      </c>
      <c r="I17" s="233">
        <v>443598.07480459998</v>
      </c>
      <c r="J17" s="233">
        <v>127132</v>
      </c>
      <c r="K17" s="233">
        <v>443623.21684750001</v>
      </c>
      <c r="L17" s="220" t="s">
        <v>1024</v>
      </c>
      <c r="M17" s="342"/>
      <c r="P17" s="349"/>
      <c r="Q17" s="349"/>
      <c r="R17" s="349"/>
    </row>
    <row r="18" spans="1:18" s="343" customFormat="1" ht="21.95" customHeight="1">
      <c r="A18" s="232" t="s">
        <v>1025</v>
      </c>
      <c r="B18" s="233">
        <v>3</v>
      </c>
      <c r="C18" s="233">
        <v>13.4824</v>
      </c>
      <c r="D18" s="233">
        <v>1</v>
      </c>
      <c r="E18" s="233">
        <v>4.3006799999999998</v>
      </c>
      <c r="F18" s="233">
        <v>4</v>
      </c>
      <c r="G18" s="233">
        <v>17.783080000000002</v>
      </c>
      <c r="H18" s="233">
        <v>116106</v>
      </c>
      <c r="I18" s="233">
        <v>523119.77351169998</v>
      </c>
      <c r="J18" s="233">
        <v>116110</v>
      </c>
      <c r="K18" s="233">
        <v>523137.55659170001</v>
      </c>
      <c r="L18" s="220" t="s">
        <v>1025</v>
      </c>
      <c r="M18" s="342"/>
      <c r="P18" s="349"/>
      <c r="Q18" s="349"/>
      <c r="R18" s="349"/>
    </row>
    <row r="19" spans="1:18" s="343" customFormat="1" ht="21.95" customHeight="1">
      <c r="A19" s="232" t="s">
        <v>1026</v>
      </c>
      <c r="B19" s="233">
        <v>12</v>
      </c>
      <c r="C19" s="233">
        <v>91.432990000000004</v>
      </c>
      <c r="D19" s="233">
        <v>1</v>
      </c>
      <c r="E19" s="233">
        <v>6.6907907</v>
      </c>
      <c r="F19" s="233">
        <v>13</v>
      </c>
      <c r="G19" s="233">
        <v>98.123780699999998</v>
      </c>
      <c r="H19" s="233">
        <v>289948</v>
      </c>
      <c r="I19" s="233">
        <v>2025582.7220804</v>
      </c>
      <c r="J19" s="233">
        <v>289961</v>
      </c>
      <c r="K19" s="233">
        <v>2025680.8458610999</v>
      </c>
      <c r="L19" s="220" t="s">
        <v>1026</v>
      </c>
      <c r="M19" s="342"/>
      <c r="P19" s="349"/>
      <c r="Q19" s="349"/>
      <c r="R19" s="349"/>
    </row>
    <row r="20" spans="1:18" s="343" customFormat="1" ht="21.95" customHeight="1">
      <c r="A20" s="232" t="s">
        <v>1027</v>
      </c>
      <c r="B20" s="233">
        <v>23</v>
      </c>
      <c r="C20" s="233">
        <v>391.33991689999999</v>
      </c>
      <c r="D20" s="233">
        <v>5</v>
      </c>
      <c r="E20" s="233">
        <v>79.969797999999997</v>
      </c>
      <c r="F20" s="233">
        <v>28</v>
      </c>
      <c r="G20" s="233">
        <v>471.30971490000002</v>
      </c>
      <c r="H20" s="233">
        <v>91515</v>
      </c>
      <c r="I20" s="233">
        <v>1310557.3269974</v>
      </c>
      <c r="J20" s="233">
        <v>91543</v>
      </c>
      <c r="K20" s="233">
        <v>1311028.6367122999</v>
      </c>
      <c r="L20" s="220" t="s">
        <v>1027</v>
      </c>
      <c r="M20" s="342"/>
      <c r="P20" s="349"/>
      <c r="Q20" s="349"/>
      <c r="R20" s="349"/>
    </row>
    <row r="21" spans="1:18" s="343" customFormat="1" ht="21.95" customHeight="1">
      <c r="A21" s="232" t="s">
        <v>1028</v>
      </c>
      <c r="B21" s="233">
        <v>26</v>
      </c>
      <c r="C21" s="233">
        <v>966.39687409999999</v>
      </c>
      <c r="D21" s="233">
        <v>4</v>
      </c>
      <c r="E21" s="233">
        <v>145.89689540000001</v>
      </c>
      <c r="F21" s="233">
        <v>30</v>
      </c>
      <c r="G21" s="233">
        <v>1112.2937695000001</v>
      </c>
      <c r="H21" s="233">
        <v>29560</v>
      </c>
      <c r="I21" s="233">
        <v>1068859.211228</v>
      </c>
      <c r="J21" s="233">
        <v>29590</v>
      </c>
      <c r="K21" s="233">
        <v>1069971.5049975</v>
      </c>
      <c r="L21" s="220" t="s">
        <v>1028</v>
      </c>
      <c r="M21" s="342"/>
      <c r="P21" s="349"/>
      <c r="Q21" s="349"/>
      <c r="R21" s="349"/>
    </row>
    <row r="22" spans="1:18" s="343" customFormat="1" ht="21.95" customHeight="1">
      <c r="A22" s="232" t="s">
        <v>1029</v>
      </c>
      <c r="B22" s="233">
        <v>14</v>
      </c>
      <c r="C22" s="233">
        <v>835.23320330000001</v>
      </c>
      <c r="D22" s="233">
        <v>3</v>
      </c>
      <c r="E22" s="233">
        <v>173.7686965</v>
      </c>
      <c r="F22" s="233">
        <v>17</v>
      </c>
      <c r="G22" s="233">
        <v>1009.0018998</v>
      </c>
      <c r="H22" s="233">
        <v>12943</v>
      </c>
      <c r="I22" s="233">
        <v>780187.1478264</v>
      </c>
      <c r="J22" s="233">
        <v>12960</v>
      </c>
      <c r="K22" s="233">
        <v>781196.14972620003</v>
      </c>
      <c r="L22" s="220" t="s">
        <v>1029</v>
      </c>
      <c r="M22" s="342"/>
      <c r="P22" s="349"/>
      <c r="Q22" s="349"/>
      <c r="R22" s="349"/>
    </row>
    <row r="23" spans="1:18" s="343" customFormat="1" ht="21.95" customHeight="1">
      <c r="A23" s="232" t="s">
        <v>1030</v>
      </c>
      <c r="B23" s="233">
        <v>9</v>
      </c>
      <c r="C23" s="233">
        <v>804.31100000000004</v>
      </c>
      <c r="D23" s="233">
        <v>1</v>
      </c>
      <c r="E23" s="233">
        <v>96.925713999999999</v>
      </c>
      <c r="F23" s="233">
        <v>10</v>
      </c>
      <c r="G23" s="233">
        <v>901.23671400000001</v>
      </c>
      <c r="H23" s="233">
        <v>9239</v>
      </c>
      <c r="I23" s="233">
        <v>793207.56903470005</v>
      </c>
      <c r="J23" s="233">
        <v>9249</v>
      </c>
      <c r="K23" s="233">
        <v>794108.80574870005</v>
      </c>
      <c r="L23" s="220" t="s">
        <v>1030</v>
      </c>
      <c r="M23" s="342"/>
      <c r="P23" s="349"/>
      <c r="Q23" s="349"/>
      <c r="R23" s="349"/>
    </row>
    <row r="24" spans="1:18" s="343" customFormat="1" ht="21.95" customHeight="1">
      <c r="A24" s="232" t="s">
        <v>1031</v>
      </c>
      <c r="B24" s="233">
        <v>91</v>
      </c>
      <c r="C24" s="233">
        <v>24156.155502400001</v>
      </c>
      <c r="D24" s="233">
        <v>33</v>
      </c>
      <c r="E24" s="233">
        <v>10810.261075500001</v>
      </c>
      <c r="F24" s="233">
        <v>124</v>
      </c>
      <c r="G24" s="233">
        <v>34966.416577900003</v>
      </c>
      <c r="H24" s="233">
        <v>19414</v>
      </c>
      <c r="I24" s="233">
        <v>2986805.3983610002</v>
      </c>
      <c r="J24" s="233">
        <v>19538</v>
      </c>
      <c r="K24" s="233">
        <v>3021771.8149389001</v>
      </c>
      <c r="L24" s="220" t="s">
        <v>1031</v>
      </c>
      <c r="M24" s="342"/>
      <c r="P24" s="349"/>
      <c r="Q24" s="349"/>
      <c r="R24" s="349"/>
    </row>
    <row r="25" spans="1:18" s="343" customFormat="1" ht="21.95" customHeight="1">
      <c r="A25" s="232" t="s">
        <v>1032</v>
      </c>
      <c r="B25" s="233">
        <v>67</v>
      </c>
      <c r="C25" s="233">
        <v>46155.336540199998</v>
      </c>
      <c r="D25" s="233">
        <v>31</v>
      </c>
      <c r="E25" s="233">
        <v>22405.515435599998</v>
      </c>
      <c r="F25" s="233">
        <v>98</v>
      </c>
      <c r="G25" s="233">
        <v>68560.851975800004</v>
      </c>
      <c r="H25" s="233">
        <v>1499</v>
      </c>
      <c r="I25" s="233">
        <v>1036121.5896544</v>
      </c>
      <c r="J25" s="233">
        <v>1597</v>
      </c>
      <c r="K25" s="233">
        <v>1104682.4416302</v>
      </c>
      <c r="L25" s="220" t="s">
        <v>1032</v>
      </c>
      <c r="M25" s="342"/>
      <c r="P25" s="350"/>
      <c r="Q25" s="349"/>
      <c r="R25" s="350"/>
    </row>
    <row r="26" spans="1:18" s="343" customFormat="1" ht="21.95" customHeight="1">
      <c r="A26" s="232" t="s">
        <v>1033</v>
      </c>
      <c r="B26" s="233">
        <v>30</v>
      </c>
      <c r="C26" s="233">
        <v>35953.081797999999</v>
      </c>
      <c r="D26" s="233">
        <v>12</v>
      </c>
      <c r="E26" s="233">
        <v>13862.407901299999</v>
      </c>
      <c r="F26" s="233">
        <v>42</v>
      </c>
      <c r="G26" s="233">
        <v>49815.4896993</v>
      </c>
      <c r="H26" s="233">
        <v>556</v>
      </c>
      <c r="I26" s="233">
        <v>679150.39588570001</v>
      </c>
      <c r="J26" s="233">
        <v>598</v>
      </c>
      <c r="K26" s="233">
        <v>728965.88558500004</v>
      </c>
      <c r="L26" s="220" t="s">
        <v>1033</v>
      </c>
      <c r="M26" s="342"/>
      <c r="P26" s="350"/>
      <c r="Q26" s="349"/>
      <c r="R26" s="350"/>
    </row>
    <row r="27" spans="1:18" s="343" customFormat="1" ht="21.95" customHeight="1">
      <c r="A27" s="232" t="s">
        <v>1034</v>
      </c>
      <c r="B27" s="233">
        <v>21</v>
      </c>
      <c r="C27" s="233">
        <v>37166.849078699997</v>
      </c>
      <c r="D27" s="233">
        <v>19</v>
      </c>
      <c r="E27" s="233">
        <v>32772.252305100003</v>
      </c>
      <c r="F27" s="233">
        <v>40</v>
      </c>
      <c r="G27" s="233">
        <v>69939.101383800007</v>
      </c>
      <c r="H27" s="233">
        <v>333</v>
      </c>
      <c r="I27" s="233">
        <v>583614.41831640003</v>
      </c>
      <c r="J27" s="233">
        <v>373</v>
      </c>
      <c r="K27" s="233">
        <v>653553.51970019995</v>
      </c>
      <c r="L27" s="220" t="s">
        <v>1034</v>
      </c>
      <c r="M27" s="342"/>
      <c r="P27" s="350"/>
      <c r="Q27" s="351"/>
      <c r="R27" s="350"/>
    </row>
    <row r="28" spans="1:18" s="343" customFormat="1" ht="21.95" customHeight="1">
      <c r="A28" s="232" t="s">
        <v>1035</v>
      </c>
      <c r="B28" s="233">
        <v>12</v>
      </c>
      <c r="C28" s="233">
        <v>26676.264943499998</v>
      </c>
      <c r="D28" s="233">
        <v>24</v>
      </c>
      <c r="E28" s="233">
        <v>53263.763837799997</v>
      </c>
      <c r="F28" s="233">
        <v>36</v>
      </c>
      <c r="G28" s="233">
        <v>79940.028781300003</v>
      </c>
      <c r="H28" s="233">
        <v>275</v>
      </c>
      <c r="I28" s="233">
        <v>611078.90186290001</v>
      </c>
      <c r="J28" s="233">
        <v>311</v>
      </c>
      <c r="K28" s="233">
        <v>691018.93064419995</v>
      </c>
      <c r="L28" s="220" t="s">
        <v>1035</v>
      </c>
      <c r="M28" s="342"/>
      <c r="P28" s="350"/>
      <c r="Q28" s="352"/>
      <c r="R28" s="350"/>
    </row>
    <row r="29" spans="1:18" s="343" customFormat="1" ht="21.95" customHeight="1">
      <c r="A29" s="232" t="s">
        <v>1036</v>
      </c>
      <c r="B29" s="233">
        <v>12</v>
      </c>
      <c r="C29" s="233">
        <v>32735.9284897</v>
      </c>
      <c r="D29" s="233">
        <v>9</v>
      </c>
      <c r="E29" s="233">
        <v>23932.261787300002</v>
      </c>
      <c r="F29" s="233">
        <v>21</v>
      </c>
      <c r="G29" s="233">
        <v>56668.190277000002</v>
      </c>
      <c r="H29" s="233">
        <v>349</v>
      </c>
      <c r="I29" s="233">
        <v>972811.20326480002</v>
      </c>
      <c r="J29" s="233">
        <v>370</v>
      </c>
      <c r="K29" s="233">
        <v>1029479.3935418</v>
      </c>
      <c r="L29" s="220" t="s">
        <v>1036</v>
      </c>
      <c r="M29" s="342"/>
      <c r="P29" s="350"/>
      <c r="Q29" s="349"/>
      <c r="R29" s="350"/>
    </row>
    <row r="30" spans="1:18" s="343" customFormat="1" ht="21.95" customHeight="1">
      <c r="A30" s="232" t="s">
        <v>1037</v>
      </c>
      <c r="B30" s="233">
        <v>8</v>
      </c>
      <c r="C30" s="233">
        <v>25720.249247899999</v>
      </c>
      <c r="D30" s="233">
        <v>6</v>
      </c>
      <c r="E30" s="233">
        <v>19439.148119400001</v>
      </c>
      <c r="F30" s="233">
        <v>14</v>
      </c>
      <c r="G30" s="233">
        <v>45159.3973673</v>
      </c>
      <c r="H30" s="233">
        <v>208</v>
      </c>
      <c r="I30" s="233">
        <v>667620.72547770001</v>
      </c>
      <c r="J30" s="233">
        <v>222</v>
      </c>
      <c r="K30" s="233">
        <v>712780.12284500001</v>
      </c>
      <c r="L30" s="220" t="s">
        <v>1037</v>
      </c>
      <c r="M30" s="342"/>
      <c r="P30" s="353"/>
      <c r="Q30" s="349"/>
      <c r="R30" s="349"/>
    </row>
    <row r="31" spans="1:18" s="343" customFormat="1" ht="21.95" customHeight="1">
      <c r="A31" s="232" t="s">
        <v>1038</v>
      </c>
      <c r="B31" s="233">
        <v>6</v>
      </c>
      <c r="C31" s="233">
        <v>23246.499918099998</v>
      </c>
      <c r="D31" s="233">
        <v>17</v>
      </c>
      <c r="E31" s="233">
        <v>65139.075486499998</v>
      </c>
      <c r="F31" s="233">
        <v>23</v>
      </c>
      <c r="G31" s="233">
        <v>88385.575404599993</v>
      </c>
      <c r="H31" s="233">
        <v>110</v>
      </c>
      <c r="I31" s="233">
        <v>410101.48508760001</v>
      </c>
      <c r="J31" s="233">
        <v>133</v>
      </c>
      <c r="K31" s="233">
        <v>498487.06049220002</v>
      </c>
      <c r="L31" s="220" t="s">
        <v>1038</v>
      </c>
      <c r="M31" s="342"/>
      <c r="P31" s="349"/>
      <c r="Q31" s="349"/>
      <c r="R31" s="349"/>
    </row>
    <row r="32" spans="1:18" s="343" customFormat="1" ht="21.95" customHeight="1">
      <c r="A32" s="232" t="s">
        <v>1039</v>
      </c>
      <c r="B32" s="233">
        <v>9</v>
      </c>
      <c r="C32" s="233">
        <v>38887.576007399999</v>
      </c>
      <c r="D32" s="233">
        <v>25</v>
      </c>
      <c r="E32" s="233">
        <v>110087.0832347</v>
      </c>
      <c r="F32" s="233">
        <v>34</v>
      </c>
      <c r="G32" s="233">
        <v>148974.6592421</v>
      </c>
      <c r="H32" s="233">
        <v>170</v>
      </c>
      <c r="I32" s="233">
        <v>760969.33021020005</v>
      </c>
      <c r="J32" s="233">
        <v>204</v>
      </c>
      <c r="K32" s="233">
        <v>909943.98945230001</v>
      </c>
      <c r="L32" s="220" t="s">
        <v>1039</v>
      </c>
      <c r="M32" s="342"/>
      <c r="P32" s="349"/>
      <c r="Q32" s="349"/>
      <c r="R32" s="349"/>
    </row>
    <row r="33" spans="1:18" s="343" customFormat="1" ht="21.95" customHeight="1">
      <c r="A33" s="232" t="s">
        <v>1040</v>
      </c>
      <c r="B33" s="233">
        <v>85</v>
      </c>
      <c r="C33" s="233">
        <v>1357239.7704578</v>
      </c>
      <c r="D33" s="233">
        <v>146</v>
      </c>
      <c r="E33" s="233">
        <v>2520063.2814738001</v>
      </c>
      <c r="F33" s="233">
        <v>231</v>
      </c>
      <c r="G33" s="233">
        <v>3877303.0519316001</v>
      </c>
      <c r="H33" s="233">
        <v>910</v>
      </c>
      <c r="I33" s="233">
        <v>12336395.0116894</v>
      </c>
      <c r="J33" s="233">
        <v>1141</v>
      </c>
      <c r="K33" s="233">
        <v>16213698.063620999</v>
      </c>
      <c r="L33" s="220" t="s">
        <v>1040</v>
      </c>
      <c r="M33" s="342"/>
      <c r="P33" s="349"/>
      <c r="Q33" s="349"/>
      <c r="R33" s="349"/>
    </row>
    <row r="34" spans="1:18" s="343" customFormat="1" ht="9" customHeight="1">
      <c r="A34" s="232"/>
      <c r="B34" s="233"/>
      <c r="C34" s="233"/>
      <c r="D34" s="233"/>
      <c r="E34" s="233"/>
      <c r="F34" s="233"/>
      <c r="G34" s="233"/>
      <c r="H34" s="233"/>
      <c r="I34" s="233"/>
      <c r="J34" s="236"/>
      <c r="K34" s="236"/>
      <c r="L34" s="220"/>
      <c r="M34" s="342"/>
      <c r="P34" s="349"/>
      <c r="Q34" s="349"/>
      <c r="R34" s="349"/>
    </row>
    <row r="35" spans="1:18" s="343" customFormat="1" ht="24.95" customHeight="1">
      <c r="A35" s="354" t="s">
        <v>305</v>
      </c>
      <c r="B35" s="244">
        <v>512</v>
      </c>
      <c r="C35" s="244">
        <v>1651059.9049221</v>
      </c>
      <c r="D35" s="244">
        <v>386</v>
      </c>
      <c r="E35" s="244">
        <v>2872311.9971190002</v>
      </c>
      <c r="F35" s="244">
        <v>898</v>
      </c>
      <c r="G35" s="244">
        <v>4523371.9020411</v>
      </c>
      <c r="H35" s="244">
        <v>3353438</v>
      </c>
      <c r="I35" s="244">
        <v>29768490.9941644</v>
      </c>
      <c r="J35" s="247">
        <v>3354336</v>
      </c>
      <c r="K35" s="247">
        <v>34291862.8962055</v>
      </c>
      <c r="L35" s="355" t="s">
        <v>305</v>
      </c>
      <c r="M35" s="356"/>
      <c r="P35" s="349"/>
      <c r="Q35" s="349"/>
      <c r="R35" s="349"/>
    </row>
    <row r="36" spans="1:18" s="359" customFormat="1">
      <c r="A36" s="14" t="s">
        <v>37</v>
      </c>
      <c r="B36" s="219"/>
      <c r="C36" s="219"/>
      <c r="D36" s="219"/>
      <c r="E36" s="219"/>
      <c r="F36" s="357"/>
      <c r="G36" s="357"/>
      <c r="H36" s="250"/>
      <c r="I36" s="219"/>
      <c r="J36" s="219"/>
      <c r="K36" s="219"/>
      <c r="L36" s="219"/>
      <c r="M36" s="358"/>
      <c r="P36" s="360"/>
      <c r="Q36" s="360"/>
      <c r="R36" s="360"/>
    </row>
    <row r="37" spans="1:18" s="359" customFormat="1" ht="15" customHeight="1">
      <c r="A37" s="14" t="s">
        <v>38</v>
      </c>
      <c r="B37" s="219"/>
      <c r="C37" s="249"/>
      <c r="D37" s="219"/>
      <c r="E37" s="219"/>
      <c r="F37" s="219"/>
      <c r="G37" s="219"/>
      <c r="H37" s="250"/>
      <c r="I37" s="219"/>
      <c r="J37" s="219"/>
      <c r="K37" s="219"/>
      <c r="L37" s="219"/>
      <c r="M37" s="361"/>
    </row>
    <row r="38" spans="1:18">
      <c r="A38" s="14" t="s">
        <v>39</v>
      </c>
      <c r="B38" s="219"/>
      <c r="C38" s="219"/>
      <c r="D38" s="219"/>
      <c r="E38" s="219"/>
      <c r="F38" s="219"/>
      <c r="G38" s="219"/>
      <c r="H38" s="250"/>
      <c r="I38" s="219"/>
      <c r="J38" s="219"/>
      <c r="K38" s="219"/>
      <c r="L38" s="219"/>
    </row>
  </sheetData>
  <mergeCells count="11">
    <mergeCell ref="F7:G7"/>
    <mergeCell ref="A2:L2"/>
    <mergeCell ref="A3:L3"/>
    <mergeCell ref="A4:L4"/>
    <mergeCell ref="A6:A8"/>
    <mergeCell ref="B6:G6"/>
    <mergeCell ref="H6:I7"/>
    <mergeCell ref="J6:K7"/>
    <mergeCell ref="L6:L8"/>
    <mergeCell ref="B7:C7"/>
    <mergeCell ref="D7:E7"/>
  </mergeCells>
  <pageMargins left="0.83" right="0.56000000000000005" top="0.66" bottom="0.56000000000000005" header="0.4" footer="0.34"/>
  <pageSetup paperSize="9" firstPageNumber="80" pageOrder="overThenDown" orientation="portrait" r:id="rId1"/>
  <headerFooter>
    <oddFooter>&amp;C&amp;"Maiandra GD,Regular"&amp;9&amp;P</oddFooter>
  </headerFooter>
</worksheet>
</file>

<file path=xl/worksheets/sheet76.xml><?xml version="1.0" encoding="utf-8"?>
<worksheet xmlns="http://schemas.openxmlformats.org/spreadsheetml/2006/main" xmlns:r="http://schemas.openxmlformats.org/officeDocument/2006/relationships">
  <dimension ref="A1:R38"/>
  <sheetViews>
    <sheetView view="pageBreakPreview" zoomScale="60" workbookViewId="0">
      <selection activeCell="H17" sqref="H17"/>
    </sheetView>
  </sheetViews>
  <sheetFormatPr defaultRowHeight="12.75"/>
  <cols>
    <col min="1" max="1" width="22.5703125" style="362" bestFit="1" customWidth="1"/>
    <col min="2" max="2" width="13.5703125" style="362" customWidth="1"/>
    <col min="3" max="3" width="13" style="362" customWidth="1"/>
    <col min="4" max="4" width="14" style="362" customWidth="1"/>
    <col min="5" max="5" width="11.85546875" style="362" customWidth="1"/>
    <col min="6" max="7" width="11" style="362" customWidth="1"/>
    <col min="8" max="11" width="12.7109375" style="362" customWidth="1"/>
    <col min="12" max="12" width="24.28515625" style="362" customWidth="1"/>
    <col min="13" max="13" width="22.5703125" style="362" bestFit="1" customWidth="1"/>
    <col min="14" max="16384" width="9.140625" style="362"/>
  </cols>
  <sheetData>
    <row r="1" spans="1:18" s="343" customFormat="1">
      <c r="A1" s="219"/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341" t="s">
        <v>1236</v>
      </c>
      <c r="M1" s="342"/>
    </row>
    <row r="2" spans="1:18" s="343" customFormat="1" ht="15" customHeight="1">
      <c r="A2" s="1298" t="s">
        <v>1237</v>
      </c>
      <c r="B2" s="1298"/>
      <c r="C2" s="1298"/>
      <c r="D2" s="1298"/>
      <c r="E2" s="1298"/>
      <c r="F2" s="1298"/>
      <c r="G2" s="1298"/>
      <c r="H2" s="1298"/>
      <c r="I2" s="1298"/>
      <c r="J2" s="1298"/>
      <c r="K2" s="1298"/>
      <c r="L2" s="1298"/>
    </row>
    <row r="3" spans="1:18" s="343" customFormat="1" ht="15" customHeight="1">
      <c r="A3" s="1298" t="s">
        <v>1133</v>
      </c>
      <c r="B3" s="1298"/>
      <c r="C3" s="1298"/>
      <c r="D3" s="1298"/>
      <c r="E3" s="1298"/>
      <c r="F3" s="1298"/>
      <c r="G3" s="1298"/>
      <c r="H3" s="1298"/>
      <c r="I3" s="1298"/>
      <c r="J3" s="1298"/>
      <c r="K3" s="1298"/>
      <c r="L3" s="1298"/>
      <c r="M3" s="344"/>
    </row>
    <row r="4" spans="1:18" s="343" customFormat="1" ht="15" customHeight="1">
      <c r="A4" s="1298" t="s">
        <v>1</v>
      </c>
      <c r="B4" s="1298"/>
      <c r="C4" s="1298"/>
      <c r="D4" s="1298"/>
      <c r="E4" s="1298"/>
      <c r="F4" s="1298"/>
      <c r="G4" s="1298"/>
      <c r="H4" s="1298"/>
      <c r="I4" s="1298"/>
      <c r="J4" s="1298"/>
      <c r="K4" s="1298"/>
      <c r="L4" s="1298"/>
      <c r="M4" s="342"/>
    </row>
    <row r="5" spans="1:18" s="343" customFormat="1" ht="18" customHeight="1">
      <c r="A5" s="222"/>
      <c r="B5" s="222"/>
      <c r="C5" s="222"/>
      <c r="D5" s="222"/>
      <c r="E5" s="222"/>
      <c r="F5" s="222"/>
      <c r="G5" s="222"/>
      <c r="H5" s="222"/>
      <c r="I5" s="222"/>
      <c r="J5" s="222"/>
      <c r="K5" s="222"/>
      <c r="L5" s="345" t="s">
        <v>0</v>
      </c>
      <c r="M5" s="346"/>
    </row>
    <row r="6" spans="1:18" s="343" customFormat="1" ht="18" customHeight="1">
      <c r="A6" s="1299" t="s">
        <v>1001</v>
      </c>
      <c r="B6" s="1297" t="s">
        <v>1101</v>
      </c>
      <c r="C6" s="1297"/>
      <c r="D6" s="1297"/>
      <c r="E6" s="1297"/>
      <c r="F6" s="1297"/>
      <c r="G6" s="1297"/>
      <c r="H6" s="1297" t="s">
        <v>1100</v>
      </c>
      <c r="I6" s="1297"/>
      <c r="J6" s="1297" t="s">
        <v>305</v>
      </c>
      <c r="K6" s="1297"/>
      <c r="L6" s="1300" t="s">
        <v>1001</v>
      </c>
      <c r="M6" s="346"/>
    </row>
    <row r="7" spans="1:18" s="343" customFormat="1" ht="42.75" customHeight="1">
      <c r="A7" s="1299"/>
      <c r="B7" s="1297" t="s">
        <v>1098</v>
      </c>
      <c r="C7" s="1297"/>
      <c r="D7" s="1297" t="s">
        <v>1097</v>
      </c>
      <c r="E7" s="1297"/>
      <c r="F7" s="1297" t="s">
        <v>205</v>
      </c>
      <c r="G7" s="1297"/>
      <c r="H7" s="1297"/>
      <c r="I7" s="1297"/>
      <c r="J7" s="1297"/>
      <c r="K7" s="1297"/>
      <c r="L7" s="1300"/>
      <c r="M7" s="346"/>
    </row>
    <row r="8" spans="1:18" s="343" customFormat="1" ht="27.75" customHeight="1">
      <c r="A8" s="1299"/>
      <c r="B8" s="224" t="s">
        <v>1046</v>
      </c>
      <c r="C8" s="225" t="s">
        <v>5</v>
      </c>
      <c r="D8" s="224" t="s">
        <v>1046</v>
      </c>
      <c r="E8" s="225" t="s">
        <v>5</v>
      </c>
      <c r="F8" s="224" t="s">
        <v>1046</v>
      </c>
      <c r="G8" s="225" t="s">
        <v>5</v>
      </c>
      <c r="H8" s="224" t="s">
        <v>1046</v>
      </c>
      <c r="I8" s="225" t="s">
        <v>5</v>
      </c>
      <c r="J8" s="224" t="s">
        <v>1046</v>
      </c>
      <c r="K8" s="225" t="s">
        <v>5</v>
      </c>
      <c r="L8" s="1300"/>
      <c r="M8" s="230"/>
    </row>
    <row r="9" spans="1:18" s="343" customFormat="1" ht="9" customHeight="1">
      <c r="A9" s="230"/>
      <c r="B9" s="230"/>
      <c r="C9" s="230"/>
      <c r="D9" s="230"/>
      <c r="E9" s="231"/>
      <c r="F9" s="230"/>
      <c r="G9" s="230"/>
      <c r="H9" s="230"/>
      <c r="I9" s="230"/>
      <c r="J9" s="230"/>
      <c r="K9" s="230"/>
      <c r="L9" s="230"/>
      <c r="M9" s="230"/>
    </row>
    <row r="10" spans="1:18" s="343" customFormat="1" ht="21.95" customHeight="1">
      <c r="A10" s="232" t="s">
        <v>1017</v>
      </c>
      <c r="B10" s="233" t="s">
        <v>40</v>
      </c>
      <c r="C10" s="233" t="s">
        <v>40</v>
      </c>
      <c r="D10" s="233" t="s">
        <v>40</v>
      </c>
      <c r="E10" s="233" t="s">
        <v>40</v>
      </c>
      <c r="F10" s="233" t="s">
        <v>40</v>
      </c>
      <c r="G10" s="233" t="s">
        <v>40</v>
      </c>
      <c r="H10" s="233">
        <v>229088</v>
      </c>
      <c r="I10" s="233">
        <v>6180.6214318000002</v>
      </c>
      <c r="J10" s="233">
        <v>229088</v>
      </c>
      <c r="K10" s="233">
        <v>6180.6214318000002</v>
      </c>
      <c r="L10" s="220" t="s">
        <v>1017</v>
      </c>
      <c r="M10" s="342"/>
      <c r="P10" s="347"/>
    </row>
    <row r="11" spans="1:18" s="343" customFormat="1" ht="21.95" customHeight="1">
      <c r="A11" s="232" t="s">
        <v>1018</v>
      </c>
      <c r="B11" s="233" t="s">
        <v>40</v>
      </c>
      <c r="C11" s="233" t="s">
        <v>40</v>
      </c>
      <c r="D11" s="233" t="s">
        <v>40</v>
      </c>
      <c r="E11" s="233" t="s">
        <v>40</v>
      </c>
      <c r="F11" s="233" t="s">
        <v>40</v>
      </c>
      <c r="G11" s="233" t="s">
        <v>40</v>
      </c>
      <c r="H11" s="233">
        <v>409051</v>
      </c>
      <c r="I11" s="233">
        <v>30933.254291900001</v>
      </c>
      <c r="J11" s="233">
        <v>409051</v>
      </c>
      <c r="K11" s="233">
        <v>30933.254291900001</v>
      </c>
      <c r="L11" s="220" t="s">
        <v>1018</v>
      </c>
      <c r="M11" s="342"/>
    </row>
    <row r="12" spans="1:18" s="343" customFormat="1" ht="21.95" customHeight="1">
      <c r="A12" s="232" t="s">
        <v>1019</v>
      </c>
      <c r="B12" s="233" t="s">
        <v>40</v>
      </c>
      <c r="C12" s="233" t="s">
        <v>40</v>
      </c>
      <c r="D12" s="233" t="s">
        <v>40</v>
      </c>
      <c r="E12" s="233" t="s">
        <v>40</v>
      </c>
      <c r="F12" s="233" t="s">
        <v>40</v>
      </c>
      <c r="G12" s="233" t="s">
        <v>40</v>
      </c>
      <c r="H12" s="233">
        <v>703218</v>
      </c>
      <c r="I12" s="233">
        <v>116323.6264774</v>
      </c>
      <c r="J12" s="233">
        <v>703218</v>
      </c>
      <c r="K12" s="233">
        <v>116323.6264774</v>
      </c>
      <c r="L12" s="220" t="s">
        <v>1019</v>
      </c>
      <c r="M12" s="342"/>
      <c r="Q12" s="348"/>
      <c r="R12" s="348"/>
    </row>
    <row r="13" spans="1:18" s="343" customFormat="1" ht="21.95" customHeight="1">
      <c r="A13" s="232" t="s">
        <v>1020</v>
      </c>
      <c r="B13" s="233" t="s">
        <v>40</v>
      </c>
      <c r="C13" s="233" t="s">
        <v>40</v>
      </c>
      <c r="D13" s="233" t="s">
        <v>40</v>
      </c>
      <c r="E13" s="233" t="s">
        <v>40</v>
      </c>
      <c r="F13" s="233" t="s">
        <v>40</v>
      </c>
      <c r="G13" s="233" t="s">
        <v>40</v>
      </c>
      <c r="H13" s="233">
        <v>717283</v>
      </c>
      <c r="I13" s="233">
        <v>263644.0870687</v>
      </c>
      <c r="J13" s="233">
        <v>717283</v>
      </c>
      <c r="K13" s="233">
        <v>263644.0870687</v>
      </c>
      <c r="L13" s="220" t="s">
        <v>1020</v>
      </c>
      <c r="M13" s="342"/>
      <c r="Q13" s="348"/>
      <c r="R13" s="348"/>
    </row>
    <row r="14" spans="1:18" s="343" customFormat="1" ht="21.95" customHeight="1">
      <c r="A14" s="232" t="s">
        <v>1021</v>
      </c>
      <c r="B14" s="233" t="s">
        <v>40</v>
      </c>
      <c r="C14" s="233" t="s">
        <v>40</v>
      </c>
      <c r="D14" s="233" t="s">
        <v>40</v>
      </c>
      <c r="E14" s="233" t="s">
        <v>40</v>
      </c>
      <c r="F14" s="233" t="s">
        <v>40</v>
      </c>
      <c r="G14" s="233" t="s">
        <v>40</v>
      </c>
      <c r="H14" s="233">
        <v>842264</v>
      </c>
      <c r="I14" s="233">
        <v>601297.83089720004</v>
      </c>
      <c r="J14" s="233">
        <v>842264</v>
      </c>
      <c r="K14" s="233">
        <v>601297.83089720004</v>
      </c>
      <c r="L14" s="220" t="s">
        <v>1021</v>
      </c>
      <c r="M14" s="342"/>
      <c r="Q14" s="348"/>
      <c r="R14" s="348"/>
    </row>
    <row r="15" spans="1:18" s="343" customFormat="1" ht="21.95" customHeight="1">
      <c r="A15" s="232" t="s">
        <v>1022</v>
      </c>
      <c r="B15" s="233" t="s">
        <v>40</v>
      </c>
      <c r="C15" s="233" t="s">
        <v>40</v>
      </c>
      <c r="D15" s="233" t="s">
        <v>40</v>
      </c>
      <c r="E15" s="233" t="s">
        <v>40</v>
      </c>
      <c r="F15" s="233" t="s">
        <v>40</v>
      </c>
      <c r="G15" s="233" t="s">
        <v>40</v>
      </c>
      <c r="H15" s="233">
        <v>660670</v>
      </c>
      <c r="I15" s="233">
        <v>928921.37281440001</v>
      </c>
      <c r="J15" s="233">
        <v>660670</v>
      </c>
      <c r="K15" s="233">
        <v>928921.37281440001</v>
      </c>
      <c r="L15" s="220" t="s">
        <v>1022</v>
      </c>
      <c r="M15" s="342"/>
      <c r="Q15" s="348"/>
      <c r="R15" s="348"/>
    </row>
    <row r="16" spans="1:18" s="343" customFormat="1" ht="21.95" customHeight="1">
      <c r="A16" s="232" t="s">
        <v>1023</v>
      </c>
      <c r="B16" s="233" t="s">
        <v>40</v>
      </c>
      <c r="C16" s="233" t="s">
        <v>40</v>
      </c>
      <c r="D16" s="233" t="s">
        <v>40</v>
      </c>
      <c r="E16" s="233" t="s">
        <v>40</v>
      </c>
      <c r="F16" s="233" t="s">
        <v>40</v>
      </c>
      <c r="G16" s="233" t="s">
        <v>40</v>
      </c>
      <c r="H16" s="233">
        <v>319462</v>
      </c>
      <c r="I16" s="233">
        <v>761736.65116320003</v>
      </c>
      <c r="J16" s="233">
        <v>319462</v>
      </c>
      <c r="K16" s="233">
        <v>761736.65116320003</v>
      </c>
      <c r="L16" s="220" t="s">
        <v>1023</v>
      </c>
      <c r="M16" s="342"/>
      <c r="P16" s="349"/>
      <c r="Q16" s="349"/>
      <c r="R16" s="349"/>
    </row>
    <row r="17" spans="1:18" s="343" customFormat="1" ht="21.95" customHeight="1">
      <c r="A17" s="232" t="s">
        <v>1024</v>
      </c>
      <c r="B17" s="233" t="s">
        <v>40</v>
      </c>
      <c r="C17" s="233" t="s">
        <v>40</v>
      </c>
      <c r="D17" s="233" t="s">
        <v>40</v>
      </c>
      <c r="E17" s="233" t="s">
        <v>40</v>
      </c>
      <c r="F17" s="233" t="s">
        <v>40</v>
      </c>
      <c r="G17" s="233" t="s">
        <v>40</v>
      </c>
      <c r="H17" s="233">
        <v>119384</v>
      </c>
      <c r="I17" s="233">
        <v>394901.25371820002</v>
      </c>
      <c r="J17" s="233">
        <v>119384</v>
      </c>
      <c r="K17" s="233">
        <v>394901.25371820002</v>
      </c>
      <c r="L17" s="220" t="s">
        <v>1024</v>
      </c>
      <c r="M17" s="342"/>
      <c r="P17" s="349"/>
      <c r="Q17" s="349"/>
      <c r="R17" s="349"/>
    </row>
    <row r="18" spans="1:18" s="343" customFormat="1" ht="21.95" customHeight="1">
      <c r="A18" s="232" t="s">
        <v>1025</v>
      </c>
      <c r="B18" s="233" t="s">
        <v>40</v>
      </c>
      <c r="C18" s="233" t="s">
        <v>40</v>
      </c>
      <c r="D18" s="233" t="s">
        <v>40</v>
      </c>
      <c r="E18" s="233" t="s">
        <v>40</v>
      </c>
      <c r="F18" s="233" t="s">
        <v>40</v>
      </c>
      <c r="G18" s="233" t="s">
        <v>40</v>
      </c>
      <c r="H18" s="233">
        <v>31879</v>
      </c>
      <c r="I18" s="233">
        <v>140981.67778599999</v>
      </c>
      <c r="J18" s="233">
        <v>31879</v>
      </c>
      <c r="K18" s="233">
        <v>140981.67778599999</v>
      </c>
      <c r="L18" s="220" t="s">
        <v>1025</v>
      </c>
      <c r="M18" s="342"/>
      <c r="P18" s="349"/>
      <c r="Q18" s="349"/>
      <c r="R18" s="349"/>
    </row>
    <row r="19" spans="1:18" s="343" customFormat="1" ht="21.95" customHeight="1">
      <c r="A19" s="232" t="s">
        <v>1026</v>
      </c>
      <c r="B19" s="233" t="s">
        <v>40</v>
      </c>
      <c r="C19" s="233" t="s">
        <v>40</v>
      </c>
      <c r="D19" s="233" t="s">
        <v>40</v>
      </c>
      <c r="E19" s="233" t="s">
        <v>40</v>
      </c>
      <c r="F19" s="233" t="s">
        <v>40</v>
      </c>
      <c r="G19" s="233" t="s">
        <v>40</v>
      </c>
      <c r="H19" s="233">
        <v>58693</v>
      </c>
      <c r="I19" s="233">
        <v>361768.5295144</v>
      </c>
      <c r="J19" s="233">
        <v>58693</v>
      </c>
      <c r="K19" s="233">
        <v>361768.5295144</v>
      </c>
      <c r="L19" s="220" t="s">
        <v>1026</v>
      </c>
      <c r="M19" s="342"/>
      <c r="P19" s="349"/>
      <c r="Q19" s="349"/>
      <c r="R19" s="349"/>
    </row>
    <row r="20" spans="1:18" s="343" customFormat="1" ht="21.95" customHeight="1">
      <c r="A20" s="232" t="s">
        <v>1027</v>
      </c>
      <c r="B20" s="233" t="s">
        <v>40</v>
      </c>
      <c r="C20" s="233" t="s">
        <v>40</v>
      </c>
      <c r="D20" s="233" t="s">
        <v>40</v>
      </c>
      <c r="E20" s="233" t="s">
        <v>40</v>
      </c>
      <c r="F20" s="233" t="s">
        <v>40</v>
      </c>
      <c r="G20" s="233" t="s">
        <v>40</v>
      </c>
      <c r="H20" s="233">
        <v>18806</v>
      </c>
      <c r="I20" s="233">
        <v>275570.37042440003</v>
      </c>
      <c r="J20" s="233">
        <v>18806</v>
      </c>
      <c r="K20" s="233">
        <v>275570.37042440003</v>
      </c>
      <c r="L20" s="220" t="s">
        <v>1027</v>
      </c>
      <c r="M20" s="342"/>
      <c r="P20" s="349"/>
      <c r="Q20" s="349"/>
      <c r="R20" s="349"/>
    </row>
    <row r="21" spans="1:18" s="343" customFormat="1" ht="21.95" customHeight="1">
      <c r="A21" s="232" t="s">
        <v>1028</v>
      </c>
      <c r="B21" s="233" t="s">
        <v>40</v>
      </c>
      <c r="C21" s="233" t="s">
        <v>40</v>
      </c>
      <c r="D21" s="233">
        <v>1</v>
      </c>
      <c r="E21" s="233">
        <v>33.659439999999996</v>
      </c>
      <c r="F21" s="233">
        <v>1</v>
      </c>
      <c r="G21" s="233">
        <v>33.659439999999996</v>
      </c>
      <c r="H21" s="233">
        <v>5906</v>
      </c>
      <c r="I21" s="233">
        <v>219808.0776515</v>
      </c>
      <c r="J21" s="233">
        <v>5907</v>
      </c>
      <c r="K21" s="233">
        <v>219841.73709149999</v>
      </c>
      <c r="L21" s="220" t="s">
        <v>1028</v>
      </c>
      <c r="M21" s="342"/>
      <c r="P21" s="349"/>
      <c r="Q21" s="349"/>
      <c r="R21" s="349"/>
    </row>
    <row r="22" spans="1:18" s="343" customFormat="1" ht="21.95" customHeight="1">
      <c r="A22" s="232" t="s">
        <v>1029</v>
      </c>
      <c r="B22" s="233" t="s">
        <v>40</v>
      </c>
      <c r="C22" s="233" t="s">
        <v>40</v>
      </c>
      <c r="D22" s="233" t="s">
        <v>40</v>
      </c>
      <c r="E22" s="233" t="s">
        <v>40</v>
      </c>
      <c r="F22" s="233" t="s">
        <v>40</v>
      </c>
      <c r="G22" s="233" t="s">
        <v>40</v>
      </c>
      <c r="H22" s="233">
        <v>2745</v>
      </c>
      <c r="I22" s="233">
        <v>157726.00284150001</v>
      </c>
      <c r="J22" s="233">
        <v>2745</v>
      </c>
      <c r="K22" s="233">
        <v>157726.00284150001</v>
      </c>
      <c r="L22" s="220" t="s">
        <v>1029</v>
      </c>
      <c r="M22" s="342"/>
      <c r="P22" s="349"/>
      <c r="Q22" s="349"/>
      <c r="R22" s="349"/>
    </row>
    <row r="23" spans="1:18" s="343" customFormat="1" ht="21.95" customHeight="1">
      <c r="A23" s="232" t="s">
        <v>1030</v>
      </c>
      <c r="B23" s="233" t="s">
        <v>40</v>
      </c>
      <c r="C23" s="233" t="s">
        <v>40</v>
      </c>
      <c r="D23" s="233" t="s">
        <v>40</v>
      </c>
      <c r="E23" s="233" t="s">
        <v>40</v>
      </c>
      <c r="F23" s="233" t="s">
        <v>40</v>
      </c>
      <c r="G23" s="233" t="s">
        <v>40</v>
      </c>
      <c r="H23" s="233">
        <v>547</v>
      </c>
      <c r="I23" s="233">
        <v>47351.701707699998</v>
      </c>
      <c r="J23" s="233">
        <v>547</v>
      </c>
      <c r="K23" s="233">
        <v>47351.701707699998</v>
      </c>
      <c r="L23" s="220" t="s">
        <v>1030</v>
      </c>
      <c r="M23" s="342"/>
      <c r="P23" s="349"/>
      <c r="Q23" s="349"/>
      <c r="R23" s="349"/>
    </row>
    <row r="24" spans="1:18" s="343" customFormat="1" ht="21.95" customHeight="1">
      <c r="A24" s="232" t="s">
        <v>1031</v>
      </c>
      <c r="B24" s="233" t="s">
        <v>40</v>
      </c>
      <c r="C24" s="233" t="s">
        <v>40</v>
      </c>
      <c r="D24" s="233">
        <v>1</v>
      </c>
      <c r="E24" s="233">
        <v>280.97627</v>
      </c>
      <c r="F24" s="233">
        <v>1</v>
      </c>
      <c r="G24" s="233">
        <v>280.97627</v>
      </c>
      <c r="H24" s="233">
        <v>765</v>
      </c>
      <c r="I24" s="233">
        <v>140736.92851490001</v>
      </c>
      <c r="J24" s="233">
        <v>766</v>
      </c>
      <c r="K24" s="233">
        <v>141017.90478489999</v>
      </c>
      <c r="L24" s="220" t="s">
        <v>1031</v>
      </c>
      <c r="M24" s="342"/>
      <c r="P24" s="349"/>
      <c r="Q24" s="349"/>
      <c r="R24" s="349"/>
    </row>
    <row r="25" spans="1:18" s="343" customFormat="1" ht="21.95" customHeight="1">
      <c r="A25" s="232" t="s">
        <v>1032</v>
      </c>
      <c r="B25" s="233" t="s">
        <v>40</v>
      </c>
      <c r="C25" s="233" t="s">
        <v>40</v>
      </c>
      <c r="D25" s="233">
        <v>9</v>
      </c>
      <c r="E25" s="233">
        <v>6489.0038682000004</v>
      </c>
      <c r="F25" s="233">
        <v>9</v>
      </c>
      <c r="G25" s="233">
        <v>6489.0038682000004</v>
      </c>
      <c r="H25" s="233">
        <v>83</v>
      </c>
      <c r="I25" s="233">
        <v>59378.276642999997</v>
      </c>
      <c r="J25" s="233">
        <v>92</v>
      </c>
      <c r="K25" s="233">
        <v>65867.280511200006</v>
      </c>
      <c r="L25" s="220" t="s">
        <v>1032</v>
      </c>
      <c r="M25" s="342"/>
      <c r="P25" s="350"/>
      <c r="Q25" s="349"/>
      <c r="R25" s="350"/>
    </row>
    <row r="26" spans="1:18" s="343" customFormat="1" ht="21.95" customHeight="1">
      <c r="A26" s="232" t="s">
        <v>1033</v>
      </c>
      <c r="B26" s="233" t="s">
        <v>40</v>
      </c>
      <c r="C26" s="233" t="s">
        <v>40</v>
      </c>
      <c r="D26" s="233">
        <v>2</v>
      </c>
      <c r="E26" s="233">
        <v>2476.6389199999999</v>
      </c>
      <c r="F26" s="233">
        <v>2</v>
      </c>
      <c r="G26" s="233">
        <v>2476.6389199999999</v>
      </c>
      <c r="H26" s="233">
        <v>38</v>
      </c>
      <c r="I26" s="233">
        <v>45762.212809299999</v>
      </c>
      <c r="J26" s="233">
        <v>40</v>
      </c>
      <c r="K26" s="233">
        <v>48238.851729299997</v>
      </c>
      <c r="L26" s="220" t="s">
        <v>1033</v>
      </c>
      <c r="M26" s="342"/>
      <c r="P26" s="350"/>
      <c r="Q26" s="349"/>
      <c r="R26" s="350"/>
    </row>
    <row r="27" spans="1:18" s="343" customFormat="1" ht="21.95" customHeight="1">
      <c r="A27" s="232" t="s">
        <v>1034</v>
      </c>
      <c r="B27" s="233" t="s">
        <v>40</v>
      </c>
      <c r="C27" s="233" t="s">
        <v>40</v>
      </c>
      <c r="D27" s="233" t="s">
        <v>40</v>
      </c>
      <c r="E27" s="233" t="s">
        <v>40</v>
      </c>
      <c r="F27" s="233" t="s">
        <v>40</v>
      </c>
      <c r="G27" s="233" t="s">
        <v>40</v>
      </c>
      <c r="H27" s="233">
        <v>18</v>
      </c>
      <c r="I27" s="233">
        <v>31832.618917799999</v>
      </c>
      <c r="J27" s="233">
        <v>18</v>
      </c>
      <c r="K27" s="233">
        <v>31832.618917799999</v>
      </c>
      <c r="L27" s="220" t="s">
        <v>1034</v>
      </c>
      <c r="M27" s="342"/>
      <c r="P27" s="350"/>
      <c r="Q27" s="351"/>
      <c r="R27" s="350"/>
    </row>
    <row r="28" spans="1:18" s="343" customFormat="1" ht="21.95" customHeight="1">
      <c r="A28" s="232" t="s">
        <v>1035</v>
      </c>
      <c r="B28" s="233" t="s">
        <v>40</v>
      </c>
      <c r="C28" s="233" t="s">
        <v>40</v>
      </c>
      <c r="D28" s="233">
        <v>1</v>
      </c>
      <c r="E28" s="233">
        <v>2205.6995711999998</v>
      </c>
      <c r="F28" s="233">
        <v>1</v>
      </c>
      <c r="G28" s="233">
        <v>2205.6995711999998</v>
      </c>
      <c r="H28" s="233">
        <v>9</v>
      </c>
      <c r="I28" s="233">
        <v>20601.516080000001</v>
      </c>
      <c r="J28" s="233">
        <v>10</v>
      </c>
      <c r="K28" s="233">
        <v>22807.2156512</v>
      </c>
      <c r="L28" s="220" t="s">
        <v>1035</v>
      </c>
      <c r="M28" s="342"/>
      <c r="P28" s="350"/>
      <c r="Q28" s="352"/>
      <c r="R28" s="350"/>
    </row>
    <row r="29" spans="1:18" s="343" customFormat="1" ht="21.95" customHeight="1">
      <c r="A29" s="232" t="s">
        <v>1036</v>
      </c>
      <c r="B29" s="233" t="s">
        <v>40</v>
      </c>
      <c r="C29" s="233" t="s">
        <v>40</v>
      </c>
      <c r="D29" s="233">
        <v>1</v>
      </c>
      <c r="E29" s="233">
        <v>2608.5268000000001</v>
      </c>
      <c r="F29" s="233">
        <v>1</v>
      </c>
      <c r="G29" s="233">
        <v>2608.5268000000001</v>
      </c>
      <c r="H29" s="233">
        <v>4</v>
      </c>
      <c r="I29" s="233">
        <v>10890.8750624</v>
      </c>
      <c r="J29" s="233">
        <v>5</v>
      </c>
      <c r="K29" s="233">
        <v>13499.4018624</v>
      </c>
      <c r="L29" s="220" t="s">
        <v>1036</v>
      </c>
      <c r="M29" s="342"/>
      <c r="P29" s="350"/>
      <c r="Q29" s="349"/>
      <c r="R29" s="350"/>
    </row>
    <row r="30" spans="1:18" s="343" customFormat="1" ht="21.95" customHeight="1">
      <c r="A30" s="232" t="s">
        <v>1037</v>
      </c>
      <c r="B30" s="233" t="s">
        <v>40</v>
      </c>
      <c r="C30" s="233" t="s">
        <v>40</v>
      </c>
      <c r="D30" s="233" t="s">
        <v>40</v>
      </c>
      <c r="E30" s="233" t="s">
        <v>40</v>
      </c>
      <c r="F30" s="233" t="s">
        <v>40</v>
      </c>
      <c r="G30" s="233" t="s">
        <v>40</v>
      </c>
      <c r="H30" s="233">
        <v>6</v>
      </c>
      <c r="I30" s="233">
        <v>19258.8338707</v>
      </c>
      <c r="J30" s="233">
        <v>6</v>
      </c>
      <c r="K30" s="233">
        <v>19258.8338707</v>
      </c>
      <c r="L30" s="220" t="s">
        <v>1037</v>
      </c>
      <c r="M30" s="342"/>
      <c r="P30" s="353"/>
      <c r="Q30" s="349"/>
      <c r="R30" s="349"/>
    </row>
    <row r="31" spans="1:18" s="343" customFormat="1" ht="21.95" customHeight="1">
      <c r="A31" s="232" t="s">
        <v>1038</v>
      </c>
      <c r="B31" s="233" t="s">
        <v>40</v>
      </c>
      <c r="C31" s="233" t="s">
        <v>40</v>
      </c>
      <c r="D31" s="233">
        <v>4</v>
      </c>
      <c r="E31" s="233">
        <v>15288.0293611</v>
      </c>
      <c r="F31" s="233">
        <v>4</v>
      </c>
      <c r="G31" s="233">
        <v>15288.0293611</v>
      </c>
      <c r="H31" s="233">
        <v>2</v>
      </c>
      <c r="I31" s="233">
        <v>7606.6193369000002</v>
      </c>
      <c r="J31" s="233">
        <v>6</v>
      </c>
      <c r="K31" s="233">
        <v>22894.648698000001</v>
      </c>
      <c r="L31" s="220" t="s">
        <v>1038</v>
      </c>
      <c r="M31" s="342"/>
      <c r="P31" s="349"/>
      <c r="Q31" s="349"/>
      <c r="R31" s="349"/>
    </row>
    <row r="32" spans="1:18" s="343" customFormat="1" ht="21.95" customHeight="1">
      <c r="A32" s="232" t="s">
        <v>1039</v>
      </c>
      <c r="B32" s="233" t="s">
        <v>40</v>
      </c>
      <c r="C32" s="233" t="s">
        <v>40</v>
      </c>
      <c r="D32" s="233">
        <v>3</v>
      </c>
      <c r="E32" s="233">
        <v>12920.2077966</v>
      </c>
      <c r="F32" s="233">
        <v>3</v>
      </c>
      <c r="G32" s="233">
        <v>12920.2077966</v>
      </c>
      <c r="H32" s="233">
        <v>4</v>
      </c>
      <c r="I32" s="233">
        <v>17143.712143000001</v>
      </c>
      <c r="J32" s="233">
        <v>7</v>
      </c>
      <c r="K32" s="233">
        <v>30063.9199396</v>
      </c>
      <c r="L32" s="220" t="s">
        <v>1039</v>
      </c>
      <c r="M32" s="342"/>
      <c r="P32" s="349"/>
      <c r="Q32" s="349"/>
      <c r="R32" s="349"/>
    </row>
    <row r="33" spans="1:18" s="343" customFormat="1" ht="21.95" customHeight="1">
      <c r="A33" s="232" t="s">
        <v>1040</v>
      </c>
      <c r="B33" s="233" t="s">
        <v>40</v>
      </c>
      <c r="C33" s="233" t="s">
        <v>40</v>
      </c>
      <c r="D33" s="233">
        <v>11</v>
      </c>
      <c r="E33" s="233">
        <v>174093.8364922</v>
      </c>
      <c r="F33" s="233">
        <v>11</v>
      </c>
      <c r="G33" s="233">
        <v>174093.8364922</v>
      </c>
      <c r="H33" s="233">
        <v>9</v>
      </c>
      <c r="I33" s="233">
        <v>86891.060750400007</v>
      </c>
      <c r="J33" s="233">
        <v>20</v>
      </c>
      <c r="K33" s="233">
        <v>260984.89724260001</v>
      </c>
      <c r="L33" s="220" t="s">
        <v>1040</v>
      </c>
      <c r="M33" s="342"/>
      <c r="P33" s="349"/>
      <c r="Q33" s="349"/>
      <c r="R33" s="349"/>
    </row>
    <row r="34" spans="1:18" s="343" customFormat="1" ht="9" customHeight="1">
      <c r="A34" s="232"/>
      <c r="B34" s="233"/>
      <c r="C34" s="233"/>
      <c r="D34" s="233"/>
      <c r="E34" s="233"/>
      <c r="F34" s="233"/>
      <c r="G34" s="233"/>
      <c r="H34" s="233"/>
      <c r="I34" s="233"/>
      <c r="J34" s="236"/>
      <c r="K34" s="236"/>
      <c r="L34" s="220"/>
      <c r="M34" s="342"/>
      <c r="P34" s="349"/>
      <c r="Q34" s="349"/>
      <c r="R34" s="349"/>
    </row>
    <row r="35" spans="1:18" s="343" customFormat="1" ht="24.95" customHeight="1">
      <c r="A35" s="354" t="s">
        <v>305</v>
      </c>
      <c r="B35" s="244">
        <v>0</v>
      </c>
      <c r="C35" s="244">
        <v>0</v>
      </c>
      <c r="D35" s="244">
        <v>33</v>
      </c>
      <c r="E35" s="244">
        <v>216396.5785193</v>
      </c>
      <c r="F35" s="244">
        <v>33</v>
      </c>
      <c r="G35" s="244">
        <v>216396.5785193</v>
      </c>
      <c r="H35" s="244">
        <v>4119934</v>
      </c>
      <c r="I35" s="244">
        <v>4747247.7119166991</v>
      </c>
      <c r="J35" s="247">
        <v>4119967</v>
      </c>
      <c r="K35" s="247">
        <v>4963644.2904359996</v>
      </c>
      <c r="L35" s="355" t="s">
        <v>305</v>
      </c>
      <c r="M35" s="356"/>
      <c r="P35" s="349"/>
      <c r="Q35" s="349"/>
      <c r="R35" s="349"/>
    </row>
    <row r="36" spans="1:18" s="359" customFormat="1">
      <c r="A36" s="14" t="s">
        <v>37</v>
      </c>
      <c r="B36" s="219"/>
      <c r="C36" s="219"/>
      <c r="D36" s="219"/>
      <c r="E36" s="219"/>
      <c r="F36" s="357"/>
      <c r="G36" s="357"/>
      <c r="H36" s="250"/>
      <c r="I36" s="219"/>
      <c r="J36" s="219"/>
      <c r="K36" s="219"/>
      <c r="L36" s="219"/>
      <c r="M36" s="358"/>
      <c r="P36" s="360"/>
      <c r="Q36" s="360"/>
      <c r="R36" s="360"/>
    </row>
    <row r="37" spans="1:18" s="359" customFormat="1" ht="15" customHeight="1">
      <c r="A37" s="14" t="s">
        <v>38</v>
      </c>
      <c r="B37" s="219"/>
      <c r="C37" s="249"/>
      <c r="D37" s="219"/>
      <c r="E37" s="219"/>
      <c r="F37" s="219"/>
      <c r="G37" s="219"/>
      <c r="H37" s="250"/>
      <c r="I37" s="219"/>
      <c r="J37" s="219"/>
      <c r="K37" s="219"/>
      <c r="L37" s="219"/>
      <c r="M37" s="361"/>
    </row>
    <row r="38" spans="1:18">
      <c r="A38" s="14" t="s">
        <v>39</v>
      </c>
      <c r="B38" s="219"/>
      <c r="C38" s="219"/>
      <c r="D38" s="219"/>
      <c r="E38" s="219"/>
      <c r="F38" s="219"/>
      <c r="G38" s="219"/>
      <c r="H38" s="250"/>
      <c r="I38" s="219"/>
      <c r="J38" s="219"/>
      <c r="K38" s="219"/>
      <c r="L38" s="219"/>
    </row>
  </sheetData>
  <mergeCells count="11">
    <mergeCell ref="F7:G7"/>
    <mergeCell ref="A2:L2"/>
    <mergeCell ref="A3:L3"/>
    <mergeCell ref="A4:L4"/>
    <mergeCell ref="A6:A8"/>
    <mergeCell ref="B6:G6"/>
    <mergeCell ref="H6:I7"/>
    <mergeCell ref="J6:K7"/>
    <mergeCell ref="L6:L8"/>
    <mergeCell ref="B7:C7"/>
    <mergeCell ref="D7:E7"/>
  </mergeCells>
  <pageMargins left="0.83" right="0.56000000000000005" top="0.66" bottom="0.56000000000000005" header="0.4" footer="0.34"/>
  <pageSetup paperSize="9" firstPageNumber="80" pageOrder="overThenDown" orientation="portrait" r:id="rId1"/>
  <headerFooter>
    <oddFooter>&amp;C&amp;"Maiandra GD,Regular"&amp;9&amp;P</oddFooter>
  </headerFooter>
</worksheet>
</file>

<file path=xl/worksheets/sheet77.xml><?xml version="1.0" encoding="utf-8"?>
<worksheet xmlns="http://schemas.openxmlformats.org/spreadsheetml/2006/main" xmlns:r="http://schemas.openxmlformats.org/officeDocument/2006/relationships">
  <dimension ref="A1:R38"/>
  <sheetViews>
    <sheetView view="pageBreakPreview" zoomScale="60" workbookViewId="0">
      <selection activeCell="H17" sqref="H17"/>
    </sheetView>
  </sheetViews>
  <sheetFormatPr defaultRowHeight="12.75"/>
  <cols>
    <col min="1" max="1" width="22.5703125" style="362" bestFit="1" customWidth="1"/>
    <col min="2" max="2" width="13.85546875" style="362" customWidth="1"/>
    <col min="3" max="3" width="12.42578125" style="362" customWidth="1"/>
    <col min="4" max="4" width="13.28515625" style="362" customWidth="1"/>
    <col min="5" max="5" width="12.28515625" style="362" customWidth="1"/>
    <col min="6" max="7" width="11" style="362" customWidth="1"/>
    <col min="8" max="11" width="12.7109375" style="362" customWidth="1"/>
    <col min="12" max="12" width="24.28515625" style="362" customWidth="1"/>
    <col min="13" max="13" width="22.5703125" style="362" bestFit="1" customWidth="1"/>
    <col min="14" max="16384" width="9.140625" style="362"/>
  </cols>
  <sheetData>
    <row r="1" spans="1:18" s="343" customFormat="1">
      <c r="A1" s="219"/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341" t="s">
        <v>1238</v>
      </c>
      <c r="M1" s="342"/>
    </row>
    <row r="2" spans="1:18" s="343" customFormat="1" ht="15" customHeight="1">
      <c r="A2" s="1298" t="s">
        <v>1239</v>
      </c>
      <c r="B2" s="1298"/>
      <c r="C2" s="1298"/>
      <c r="D2" s="1298"/>
      <c r="E2" s="1298"/>
      <c r="F2" s="1298"/>
      <c r="G2" s="1298"/>
      <c r="H2" s="1298"/>
      <c r="I2" s="1298"/>
      <c r="J2" s="1298"/>
      <c r="K2" s="1298"/>
      <c r="L2" s="1298"/>
    </row>
    <row r="3" spans="1:18" s="343" customFormat="1" ht="15" customHeight="1">
      <c r="A3" s="1298" t="s">
        <v>48</v>
      </c>
      <c r="B3" s="1298"/>
      <c r="C3" s="1298"/>
      <c r="D3" s="1298"/>
      <c r="E3" s="1298"/>
      <c r="F3" s="1298"/>
      <c r="G3" s="1298"/>
      <c r="H3" s="1298"/>
      <c r="I3" s="1298"/>
      <c r="J3" s="1298"/>
      <c r="K3" s="1298"/>
      <c r="L3" s="1298"/>
      <c r="M3" s="344"/>
    </row>
    <row r="4" spans="1:18" s="343" customFormat="1" ht="15" customHeight="1">
      <c r="A4" s="1298" t="s">
        <v>1</v>
      </c>
      <c r="B4" s="1298"/>
      <c r="C4" s="1298"/>
      <c r="D4" s="1298"/>
      <c r="E4" s="1298"/>
      <c r="F4" s="1298"/>
      <c r="G4" s="1298"/>
      <c r="H4" s="1298"/>
      <c r="I4" s="1298"/>
      <c r="J4" s="1298"/>
      <c r="K4" s="1298"/>
      <c r="L4" s="1298"/>
      <c r="M4" s="342"/>
    </row>
    <row r="5" spans="1:18" s="343" customFormat="1" ht="18" customHeight="1">
      <c r="A5" s="222"/>
      <c r="B5" s="222"/>
      <c r="C5" s="222"/>
      <c r="D5" s="222"/>
      <c r="E5" s="222"/>
      <c r="F5" s="222"/>
      <c r="G5" s="222"/>
      <c r="H5" s="222"/>
      <c r="I5" s="222"/>
      <c r="J5" s="222"/>
      <c r="K5" s="222"/>
      <c r="L5" s="345" t="s">
        <v>0</v>
      </c>
      <c r="M5" s="346"/>
    </row>
    <row r="6" spans="1:18" s="343" customFormat="1" ht="18" customHeight="1">
      <c r="A6" s="1299" t="s">
        <v>1001</v>
      </c>
      <c r="B6" s="1297" t="s">
        <v>1101</v>
      </c>
      <c r="C6" s="1297"/>
      <c r="D6" s="1297"/>
      <c r="E6" s="1297"/>
      <c r="F6" s="1297"/>
      <c r="G6" s="1297"/>
      <c r="H6" s="1297" t="s">
        <v>1100</v>
      </c>
      <c r="I6" s="1297"/>
      <c r="J6" s="1297" t="s">
        <v>305</v>
      </c>
      <c r="K6" s="1297"/>
      <c r="L6" s="1300" t="s">
        <v>1001</v>
      </c>
      <c r="M6" s="346"/>
    </row>
    <row r="7" spans="1:18" s="343" customFormat="1" ht="42.75" customHeight="1">
      <c r="A7" s="1299"/>
      <c r="B7" s="1297" t="s">
        <v>1098</v>
      </c>
      <c r="C7" s="1297"/>
      <c r="D7" s="1297" t="s">
        <v>1097</v>
      </c>
      <c r="E7" s="1297"/>
      <c r="F7" s="1297" t="s">
        <v>205</v>
      </c>
      <c r="G7" s="1297"/>
      <c r="H7" s="1297"/>
      <c r="I7" s="1297"/>
      <c r="J7" s="1297"/>
      <c r="K7" s="1297"/>
      <c r="L7" s="1300"/>
      <c r="M7" s="346"/>
    </row>
    <row r="8" spans="1:18" s="343" customFormat="1" ht="27.75" customHeight="1">
      <c r="A8" s="1299"/>
      <c r="B8" s="224" t="s">
        <v>1046</v>
      </c>
      <c r="C8" s="225" t="s">
        <v>5</v>
      </c>
      <c r="D8" s="224" t="s">
        <v>1046</v>
      </c>
      <c r="E8" s="225" t="s">
        <v>5</v>
      </c>
      <c r="F8" s="224" t="s">
        <v>1046</v>
      </c>
      <c r="G8" s="225" t="s">
        <v>5</v>
      </c>
      <c r="H8" s="224" t="s">
        <v>1046</v>
      </c>
      <c r="I8" s="225" t="s">
        <v>5</v>
      </c>
      <c r="J8" s="224" t="s">
        <v>1046</v>
      </c>
      <c r="K8" s="225" t="s">
        <v>5</v>
      </c>
      <c r="L8" s="1300"/>
      <c r="M8" s="230"/>
    </row>
    <row r="9" spans="1:18" s="343" customFormat="1" ht="9" customHeight="1">
      <c r="A9" s="230"/>
      <c r="B9" s="230"/>
      <c r="C9" s="230"/>
      <c r="D9" s="230"/>
      <c r="E9" s="231"/>
      <c r="F9" s="230"/>
      <c r="G9" s="230"/>
      <c r="H9" s="230"/>
      <c r="I9" s="230"/>
      <c r="J9" s="230"/>
      <c r="K9" s="230"/>
      <c r="L9" s="230"/>
      <c r="M9" s="230"/>
    </row>
    <row r="10" spans="1:18" s="343" customFormat="1" ht="21.95" customHeight="1">
      <c r="A10" s="232" t="s">
        <v>1017</v>
      </c>
      <c r="B10" s="233" t="s">
        <v>40</v>
      </c>
      <c r="C10" s="233" t="s">
        <v>40</v>
      </c>
      <c r="D10" s="233" t="s">
        <v>40</v>
      </c>
      <c r="E10" s="233" t="s">
        <v>40</v>
      </c>
      <c r="F10" s="233" t="s">
        <v>40</v>
      </c>
      <c r="G10" s="233" t="s">
        <v>40</v>
      </c>
      <c r="H10" s="233">
        <v>60061</v>
      </c>
      <c r="I10" s="233">
        <v>222.6891583</v>
      </c>
      <c r="J10" s="233">
        <v>60061</v>
      </c>
      <c r="K10" s="233">
        <v>222.6891583</v>
      </c>
      <c r="L10" s="220" t="s">
        <v>1017</v>
      </c>
      <c r="M10" s="342"/>
      <c r="P10" s="347"/>
    </row>
    <row r="11" spans="1:18" s="343" customFormat="1" ht="21.95" customHeight="1">
      <c r="A11" s="232" t="s">
        <v>1018</v>
      </c>
      <c r="B11" s="233" t="s">
        <v>40</v>
      </c>
      <c r="C11" s="233" t="s">
        <v>40</v>
      </c>
      <c r="D11" s="233" t="s">
        <v>40</v>
      </c>
      <c r="E11" s="233" t="s">
        <v>40</v>
      </c>
      <c r="F11" s="233" t="s">
        <v>40</v>
      </c>
      <c r="G11" s="233" t="s">
        <v>40</v>
      </c>
      <c r="H11" s="233">
        <v>6606</v>
      </c>
      <c r="I11" s="233">
        <v>481.24774120000001</v>
      </c>
      <c r="J11" s="233">
        <v>6606</v>
      </c>
      <c r="K11" s="233">
        <v>481.24774120000001</v>
      </c>
      <c r="L11" s="220" t="s">
        <v>1018</v>
      </c>
      <c r="M11" s="342"/>
    </row>
    <row r="12" spans="1:18" s="343" customFormat="1" ht="21.95" customHeight="1">
      <c r="A12" s="232" t="s">
        <v>1019</v>
      </c>
      <c r="B12" s="233" t="s">
        <v>40</v>
      </c>
      <c r="C12" s="233" t="s">
        <v>40</v>
      </c>
      <c r="D12" s="233" t="s">
        <v>40</v>
      </c>
      <c r="E12" s="233" t="s">
        <v>40</v>
      </c>
      <c r="F12" s="233" t="s">
        <v>40</v>
      </c>
      <c r="G12" s="233" t="s">
        <v>40</v>
      </c>
      <c r="H12" s="233">
        <v>14997</v>
      </c>
      <c r="I12" s="233">
        <v>2582.0558688000001</v>
      </c>
      <c r="J12" s="233">
        <v>14997</v>
      </c>
      <c r="K12" s="233">
        <v>2582.0558688000001</v>
      </c>
      <c r="L12" s="220" t="s">
        <v>1019</v>
      </c>
      <c r="M12" s="342"/>
      <c r="Q12" s="348"/>
      <c r="R12" s="348"/>
    </row>
    <row r="13" spans="1:18" s="343" customFormat="1" ht="21.95" customHeight="1">
      <c r="A13" s="232" t="s">
        <v>1020</v>
      </c>
      <c r="B13" s="233" t="s">
        <v>40</v>
      </c>
      <c r="C13" s="233" t="s">
        <v>40</v>
      </c>
      <c r="D13" s="233" t="s">
        <v>40</v>
      </c>
      <c r="E13" s="233" t="s">
        <v>40</v>
      </c>
      <c r="F13" s="233" t="s">
        <v>40</v>
      </c>
      <c r="G13" s="233" t="s">
        <v>40</v>
      </c>
      <c r="H13" s="233">
        <v>20579</v>
      </c>
      <c r="I13" s="233">
        <v>7645.0750541999996</v>
      </c>
      <c r="J13" s="233">
        <v>20579</v>
      </c>
      <c r="K13" s="233">
        <v>7645.0750541999996</v>
      </c>
      <c r="L13" s="220" t="s">
        <v>1020</v>
      </c>
      <c r="M13" s="342"/>
      <c r="Q13" s="348"/>
      <c r="R13" s="348"/>
    </row>
    <row r="14" spans="1:18" s="343" customFormat="1" ht="21.95" customHeight="1">
      <c r="A14" s="232" t="s">
        <v>1021</v>
      </c>
      <c r="B14" s="233" t="s">
        <v>40</v>
      </c>
      <c r="C14" s="233" t="s">
        <v>40</v>
      </c>
      <c r="D14" s="233" t="s">
        <v>40</v>
      </c>
      <c r="E14" s="233" t="s">
        <v>40</v>
      </c>
      <c r="F14" s="233" t="s">
        <v>40</v>
      </c>
      <c r="G14" s="233" t="s">
        <v>40</v>
      </c>
      <c r="H14" s="233">
        <v>28785</v>
      </c>
      <c r="I14" s="233">
        <v>20556.577568500001</v>
      </c>
      <c r="J14" s="233">
        <v>28785</v>
      </c>
      <c r="K14" s="233">
        <v>20556.577568500001</v>
      </c>
      <c r="L14" s="220" t="s">
        <v>1021</v>
      </c>
      <c r="M14" s="342"/>
      <c r="Q14" s="348"/>
      <c r="R14" s="348"/>
    </row>
    <row r="15" spans="1:18" s="343" customFormat="1" ht="21.95" customHeight="1">
      <c r="A15" s="232" t="s">
        <v>1022</v>
      </c>
      <c r="B15" s="233" t="s">
        <v>40</v>
      </c>
      <c r="C15" s="233" t="s">
        <v>40</v>
      </c>
      <c r="D15" s="233" t="s">
        <v>40</v>
      </c>
      <c r="E15" s="233" t="s">
        <v>40</v>
      </c>
      <c r="F15" s="233" t="s">
        <v>40</v>
      </c>
      <c r="G15" s="233" t="s">
        <v>40</v>
      </c>
      <c r="H15" s="233">
        <v>28915</v>
      </c>
      <c r="I15" s="233">
        <v>41441.367853099997</v>
      </c>
      <c r="J15" s="233">
        <v>28915</v>
      </c>
      <c r="K15" s="233">
        <v>41441.367853099997</v>
      </c>
      <c r="L15" s="220" t="s">
        <v>1022</v>
      </c>
      <c r="M15" s="342"/>
      <c r="Q15" s="348"/>
      <c r="R15" s="348"/>
    </row>
    <row r="16" spans="1:18" s="343" customFormat="1" ht="21.95" customHeight="1">
      <c r="A16" s="232" t="s">
        <v>1023</v>
      </c>
      <c r="B16" s="233" t="s">
        <v>40</v>
      </c>
      <c r="C16" s="233" t="s">
        <v>40</v>
      </c>
      <c r="D16" s="233" t="s">
        <v>40</v>
      </c>
      <c r="E16" s="233" t="s">
        <v>40</v>
      </c>
      <c r="F16" s="233" t="s">
        <v>40</v>
      </c>
      <c r="G16" s="233" t="s">
        <v>40</v>
      </c>
      <c r="H16" s="233">
        <v>14675</v>
      </c>
      <c r="I16" s="233">
        <v>36284.215919499999</v>
      </c>
      <c r="J16" s="233">
        <v>14675</v>
      </c>
      <c r="K16" s="233">
        <v>36284.215919499999</v>
      </c>
      <c r="L16" s="220" t="s">
        <v>1023</v>
      </c>
      <c r="M16" s="342"/>
      <c r="P16" s="349"/>
      <c r="Q16" s="349"/>
      <c r="R16" s="349"/>
    </row>
    <row r="17" spans="1:18" s="343" customFormat="1" ht="21.95" customHeight="1">
      <c r="A17" s="232" t="s">
        <v>1024</v>
      </c>
      <c r="B17" s="233" t="s">
        <v>40</v>
      </c>
      <c r="C17" s="233" t="s">
        <v>40</v>
      </c>
      <c r="D17" s="233" t="s">
        <v>40</v>
      </c>
      <c r="E17" s="233" t="s">
        <v>40</v>
      </c>
      <c r="F17" s="233" t="s">
        <v>40</v>
      </c>
      <c r="G17" s="233" t="s">
        <v>40</v>
      </c>
      <c r="H17" s="233">
        <v>10045</v>
      </c>
      <c r="I17" s="233">
        <v>35036.060390699997</v>
      </c>
      <c r="J17" s="233">
        <v>10045</v>
      </c>
      <c r="K17" s="233">
        <v>35036.060390699997</v>
      </c>
      <c r="L17" s="220" t="s">
        <v>1024</v>
      </c>
      <c r="M17" s="342"/>
      <c r="P17" s="349"/>
      <c r="Q17" s="349"/>
      <c r="R17" s="349"/>
    </row>
    <row r="18" spans="1:18" s="343" customFormat="1" ht="21.95" customHeight="1">
      <c r="A18" s="232" t="s">
        <v>1025</v>
      </c>
      <c r="B18" s="233" t="s">
        <v>40</v>
      </c>
      <c r="C18" s="233" t="s">
        <v>40</v>
      </c>
      <c r="D18" s="233" t="s">
        <v>40</v>
      </c>
      <c r="E18" s="233" t="s">
        <v>40</v>
      </c>
      <c r="F18" s="233" t="s">
        <v>40</v>
      </c>
      <c r="G18" s="233" t="s">
        <v>40</v>
      </c>
      <c r="H18" s="233">
        <v>8877</v>
      </c>
      <c r="I18" s="233">
        <v>40009.840076200002</v>
      </c>
      <c r="J18" s="233">
        <v>8877</v>
      </c>
      <c r="K18" s="233">
        <v>40009.840076200002</v>
      </c>
      <c r="L18" s="220" t="s">
        <v>1025</v>
      </c>
      <c r="M18" s="342"/>
      <c r="P18" s="349"/>
      <c r="Q18" s="349"/>
      <c r="R18" s="349"/>
    </row>
    <row r="19" spans="1:18" s="343" customFormat="1" ht="21.95" customHeight="1">
      <c r="A19" s="232" t="s">
        <v>1026</v>
      </c>
      <c r="B19" s="233" t="s">
        <v>40</v>
      </c>
      <c r="C19" s="233" t="s">
        <v>40</v>
      </c>
      <c r="D19" s="233" t="s">
        <v>40</v>
      </c>
      <c r="E19" s="233" t="s">
        <v>40</v>
      </c>
      <c r="F19" s="233" t="s">
        <v>40</v>
      </c>
      <c r="G19" s="233" t="s">
        <v>40</v>
      </c>
      <c r="H19" s="233">
        <v>19321</v>
      </c>
      <c r="I19" s="233">
        <v>139317.2325403</v>
      </c>
      <c r="J19" s="233">
        <v>19321</v>
      </c>
      <c r="K19" s="233">
        <v>139317.2325403</v>
      </c>
      <c r="L19" s="220" t="s">
        <v>1026</v>
      </c>
      <c r="M19" s="342"/>
      <c r="P19" s="349"/>
      <c r="Q19" s="349"/>
      <c r="R19" s="349"/>
    </row>
    <row r="20" spans="1:18" s="343" customFormat="1" ht="21.95" customHeight="1">
      <c r="A20" s="232" t="s">
        <v>1027</v>
      </c>
      <c r="B20" s="233" t="s">
        <v>40</v>
      </c>
      <c r="C20" s="233" t="s">
        <v>40</v>
      </c>
      <c r="D20" s="233" t="s">
        <v>40</v>
      </c>
      <c r="E20" s="233" t="s">
        <v>40</v>
      </c>
      <c r="F20" s="233" t="s">
        <v>40</v>
      </c>
      <c r="G20" s="233" t="s">
        <v>40</v>
      </c>
      <c r="H20" s="233">
        <v>14055</v>
      </c>
      <c r="I20" s="233">
        <v>208538.901041</v>
      </c>
      <c r="J20" s="233">
        <v>14055</v>
      </c>
      <c r="K20" s="233">
        <v>208538.901041</v>
      </c>
      <c r="L20" s="220" t="s">
        <v>1027</v>
      </c>
      <c r="M20" s="342"/>
      <c r="P20" s="349"/>
      <c r="Q20" s="349"/>
      <c r="R20" s="349"/>
    </row>
    <row r="21" spans="1:18" s="343" customFormat="1" ht="21.95" customHeight="1">
      <c r="A21" s="232" t="s">
        <v>1028</v>
      </c>
      <c r="B21" s="233" t="s">
        <v>40</v>
      </c>
      <c r="C21" s="233" t="s">
        <v>40</v>
      </c>
      <c r="D21" s="233" t="s">
        <v>40</v>
      </c>
      <c r="E21" s="233" t="s">
        <v>40</v>
      </c>
      <c r="F21" s="233" t="s">
        <v>40</v>
      </c>
      <c r="G21" s="233" t="s">
        <v>40</v>
      </c>
      <c r="H21" s="233">
        <v>3655</v>
      </c>
      <c r="I21" s="233">
        <v>134535.6757806</v>
      </c>
      <c r="J21" s="233">
        <v>3655</v>
      </c>
      <c r="K21" s="233">
        <v>134535.6757806</v>
      </c>
      <c r="L21" s="220" t="s">
        <v>1028</v>
      </c>
      <c r="M21" s="342"/>
      <c r="P21" s="349"/>
      <c r="Q21" s="349"/>
      <c r="R21" s="349"/>
    </row>
    <row r="22" spans="1:18" s="343" customFormat="1" ht="21.95" customHeight="1">
      <c r="A22" s="232" t="s">
        <v>1029</v>
      </c>
      <c r="B22" s="233" t="s">
        <v>40</v>
      </c>
      <c r="C22" s="233" t="s">
        <v>40</v>
      </c>
      <c r="D22" s="233" t="s">
        <v>40</v>
      </c>
      <c r="E22" s="233" t="s">
        <v>40</v>
      </c>
      <c r="F22" s="233" t="s">
        <v>40</v>
      </c>
      <c r="G22" s="233" t="s">
        <v>40</v>
      </c>
      <c r="H22" s="233">
        <v>2208</v>
      </c>
      <c r="I22" s="233">
        <v>135732.81292610001</v>
      </c>
      <c r="J22" s="233">
        <v>2208</v>
      </c>
      <c r="K22" s="233">
        <v>135732.81292610001</v>
      </c>
      <c r="L22" s="220" t="s">
        <v>1029</v>
      </c>
      <c r="M22" s="342"/>
      <c r="P22" s="349"/>
      <c r="Q22" s="349"/>
      <c r="R22" s="349"/>
    </row>
    <row r="23" spans="1:18" s="343" customFormat="1" ht="21.95" customHeight="1">
      <c r="A23" s="232" t="s">
        <v>1030</v>
      </c>
      <c r="B23" s="233" t="s">
        <v>40</v>
      </c>
      <c r="C23" s="233" t="s">
        <v>40</v>
      </c>
      <c r="D23" s="233" t="s">
        <v>40</v>
      </c>
      <c r="E23" s="233" t="s">
        <v>40</v>
      </c>
      <c r="F23" s="233" t="s">
        <v>40</v>
      </c>
      <c r="G23" s="233" t="s">
        <v>40</v>
      </c>
      <c r="H23" s="233">
        <v>1495</v>
      </c>
      <c r="I23" s="233">
        <v>129978.01661209999</v>
      </c>
      <c r="J23" s="233">
        <v>1495</v>
      </c>
      <c r="K23" s="233">
        <v>129978.01661209999</v>
      </c>
      <c r="L23" s="220" t="s">
        <v>1030</v>
      </c>
      <c r="M23" s="342"/>
      <c r="P23" s="349"/>
      <c r="Q23" s="349"/>
      <c r="R23" s="349"/>
    </row>
    <row r="24" spans="1:18" s="343" customFormat="1" ht="21.95" customHeight="1">
      <c r="A24" s="232" t="s">
        <v>1031</v>
      </c>
      <c r="B24" s="233" t="s">
        <v>40</v>
      </c>
      <c r="C24" s="233" t="s">
        <v>40</v>
      </c>
      <c r="D24" s="233" t="s">
        <v>40</v>
      </c>
      <c r="E24" s="233" t="s">
        <v>40</v>
      </c>
      <c r="F24" s="233" t="s">
        <v>40</v>
      </c>
      <c r="G24" s="233" t="s">
        <v>40</v>
      </c>
      <c r="H24" s="233">
        <v>3053</v>
      </c>
      <c r="I24" s="233">
        <v>652115.99250359996</v>
      </c>
      <c r="J24" s="233">
        <v>3053</v>
      </c>
      <c r="K24" s="233">
        <v>652115.99250359996</v>
      </c>
      <c r="L24" s="220" t="s">
        <v>1031</v>
      </c>
      <c r="M24" s="342"/>
      <c r="P24" s="349"/>
      <c r="Q24" s="349"/>
      <c r="R24" s="349"/>
    </row>
    <row r="25" spans="1:18" s="343" customFormat="1" ht="21.95" customHeight="1">
      <c r="A25" s="232" t="s">
        <v>1032</v>
      </c>
      <c r="B25" s="233" t="s">
        <v>40</v>
      </c>
      <c r="C25" s="233" t="s">
        <v>40</v>
      </c>
      <c r="D25" s="233" t="s">
        <v>40</v>
      </c>
      <c r="E25" s="233" t="s">
        <v>40</v>
      </c>
      <c r="F25" s="233" t="s">
        <v>40</v>
      </c>
      <c r="G25" s="233" t="s">
        <v>40</v>
      </c>
      <c r="H25" s="233">
        <v>585</v>
      </c>
      <c r="I25" s="233">
        <v>409070.7870138</v>
      </c>
      <c r="J25" s="233">
        <v>585</v>
      </c>
      <c r="K25" s="233">
        <v>409070.7870138</v>
      </c>
      <c r="L25" s="220" t="s">
        <v>1032</v>
      </c>
      <c r="M25" s="342"/>
      <c r="P25" s="350"/>
      <c r="Q25" s="349"/>
      <c r="R25" s="350"/>
    </row>
    <row r="26" spans="1:18" s="343" customFormat="1" ht="21.95" customHeight="1">
      <c r="A26" s="232" t="s">
        <v>1033</v>
      </c>
      <c r="B26" s="233" t="s">
        <v>40</v>
      </c>
      <c r="C26" s="233" t="s">
        <v>40</v>
      </c>
      <c r="D26" s="233" t="s">
        <v>40</v>
      </c>
      <c r="E26" s="233" t="s">
        <v>40</v>
      </c>
      <c r="F26" s="233" t="s">
        <v>40</v>
      </c>
      <c r="G26" s="233" t="s">
        <v>40</v>
      </c>
      <c r="H26" s="233">
        <v>323</v>
      </c>
      <c r="I26" s="233">
        <v>381456.11203379999</v>
      </c>
      <c r="J26" s="233">
        <v>323</v>
      </c>
      <c r="K26" s="233">
        <v>381456.11203379999</v>
      </c>
      <c r="L26" s="220" t="s">
        <v>1033</v>
      </c>
      <c r="M26" s="342"/>
      <c r="P26" s="350"/>
      <c r="Q26" s="349"/>
      <c r="R26" s="350"/>
    </row>
    <row r="27" spans="1:18" s="343" customFormat="1" ht="21.95" customHeight="1">
      <c r="A27" s="232" t="s">
        <v>1034</v>
      </c>
      <c r="B27" s="233" t="s">
        <v>40</v>
      </c>
      <c r="C27" s="233" t="s">
        <v>40</v>
      </c>
      <c r="D27" s="233">
        <v>1</v>
      </c>
      <c r="E27" s="233">
        <v>1560.4406280000001</v>
      </c>
      <c r="F27" s="233">
        <v>1</v>
      </c>
      <c r="G27" s="233">
        <v>1560.4406280000001</v>
      </c>
      <c r="H27" s="233">
        <v>124</v>
      </c>
      <c r="I27" s="233">
        <v>213576.78063630001</v>
      </c>
      <c r="J27" s="233">
        <v>125</v>
      </c>
      <c r="K27" s="233">
        <v>215137.22126429999</v>
      </c>
      <c r="L27" s="220" t="s">
        <v>1034</v>
      </c>
      <c r="M27" s="342"/>
      <c r="P27" s="350"/>
      <c r="Q27" s="351"/>
      <c r="R27" s="350"/>
    </row>
    <row r="28" spans="1:18" s="343" customFormat="1" ht="21.95" customHeight="1">
      <c r="A28" s="232" t="s">
        <v>1035</v>
      </c>
      <c r="B28" s="233" t="s">
        <v>40</v>
      </c>
      <c r="C28" s="233" t="s">
        <v>40</v>
      </c>
      <c r="D28" s="233">
        <v>1</v>
      </c>
      <c r="E28" s="233">
        <v>2460.0728260999999</v>
      </c>
      <c r="F28" s="233">
        <v>1</v>
      </c>
      <c r="G28" s="233">
        <v>2460.0728260999999</v>
      </c>
      <c r="H28" s="233">
        <v>87</v>
      </c>
      <c r="I28" s="233">
        <v>188859.31426079999</v>
      </c>
      <c r="J28" s="233">
        <v>88</v>
      </c>
      <c r="K28" s="233">
        <v>191319.38708690001</v>
      </c>
      <c r="L28" s="220" t="s">
        <v>1035</v>
      </c>
      <c r="M28" s="342"/>
      <c r="P28" s="350"/>
      <c r="Q28" s="352"/>
      <c r="R28" s="350"/>
    </row>
    <row r="29" spans="1:18" s="343" customFormat="1" ht="21.95" customHeight="1">
      <c r="A29" s="232" t="s">
        <v>1036</v>
      </c>
      <c r="B29" s="233" t="s">
        <v>40</v>
      </c>
      <c r="C29" s="233" t="s">
        <v>40</v>
      </c>
      <c r="D29" s="233" t="s">
        <v>40</v>
      </c>
      <c r="E29" s="233" t="s">
        <v>40</v>
      </c>
      <c r="F29" s="233" t="s">
        <v>40</v>
      </c>
      <c r="G29" s="233" t="s">
        <v>40</v>
      </c>
      <c r="H29" s="233">
        <v>64</v>
      </c>
      <c r="I29" s="233">
        <v>172592.74062669999</v>
      </c>
      <c r="J29" s="233">
        <v>64</v>
      </c>
      <c r="K29" s="233">
        <v>172592.74062669999</v>
      </c>
      <c r="L29" s="220" t="s">
        <v>1036</v>
      </c>
      <c r="M29" s="342"/>
      <c r="P29" s="350"/>
      <c r="Q29" s="349"/>
      <c r="R29" s="350"/>
    </row>
    <row r="30" spans="1:18" s="343" customFormat="1" ht="21.95" customHeight="1">
      <c r="A30" s="232" t="s">
        <v>1037</v>
      </c>
      <c r="B30" s="233" t="s">
        <v>40</v>
      </c>
      <c r="C30" s="233" t="s">
        <v>40</v>
      </c>
      <c r="D30" s="233">
        <v>1</v>
      </c>
      <c r="E30" s="233">
        <v>3500</v>
      </c>
      <c r="F30" s="233">
        <v>1</v>
      </c>
      <c r="G30" s="233">
        <v>3500</v>
      </c>
      <c r="H30" s="233">
        <v>43</v>
      </c>
      <c r="I30" s="233">
        <v>135407.55424289999</v>
      </c>
      <c r="J30" s="233">
        <v>44</v>
      </c>
      <c r="K30" s="233">
        <v>138907.55424289999</v>
      </c>
      <c r="L30" s="220" t="s">
        <v>1037</v>
      </c>
      <c r="M30" s="342"/>
      <c r="P30" s="353"/>
      <c r="Q30" s="349"/>
      <c r="R30" s="349"/>
    </row>
    <row r="31" spans="1:18" s="343" customFormat="1" ht="21.95" customHeight="1">
      <c r="A31" s="232" t="s">
        <v>1038</v>
      </c>
      <c r="B31" s="233" t="s">
        <v>40</v>
      </c>
      <c r="C31" s="233" t="s">
        <v>40</v>
      </c>
      <c r="D31" s="233" t="s">
        <v>40</v>
      </c>
      <c r="E31" s="233" t="s">
        <v>40</v>
      </c>
      <c r="F31" s="233" t="s">
        <v>40</v>
      </c>
      <c r="G31" s="233" t="s">
        <v>40</v>
      </c>
      <c r="H31" s="233">
        <v>25</v>
      </c>
      <c r="I31" s="233">
        <v>92292.234293700007</v>
      </c>
      <c r="J31" s="233">
        <v>25</v>
      </c>
      <c r="K31" s="233">
        <v>92292.234293700007</v>
      </c>
      <c r="L31" s="220" t="s">
        <v>1038</v>
      </c>
      <c r="M31" s="342"/>
      <c r="P31" s="349"/>
      <c r="Q31" s="349"/>
      <c r="R31" s="349"/>
    </row>
    <row r="32" spans="1:18" s="343" customFormat="1" ht="21.95" customHeight="1">
      <c r="A32" s="232" t="s">
        <v>1039</v>
      </c>
      <c r="B32" s="233" t="s">
        <v>40</v>
      </c>
      <c r="C32" s="233" t="s">
        <v>40</v>
      </c>
      <c r="D32" s="233" t="s">
        <v>40</v>
      </c>
      <c r="E32" s="233" t="s">
        <v>40</v>
      </c>
      <c r="F32" s="233" t="s">
        <v>40</v>
      </c>
      <c r="G32" s="233" t="s">
        <v>40</v>
      </c>
      <c r="H32" s="233">
        <v>39</v>
      </c>
      <c r="I32" s="233">
        <v>172377.78122899999</v>
      </c>
      <c r="J32" s="233">
        <v>39</v>
      </c>
      <c r="K32" s="233">
        <v>172377.78122899999</v>
      </c>
      <c r="L32" s="220" t="s">
        <v>1039</v>
      </c>
      <c r="M32" s="342"/>
      <c r="P32" s="349"/>
      <c r="Q32" s="349"/>
      <c r="R32" s="349"/>
    </row>
    <row r="33" spans="1:18" s="343" customFormat="1" ht="21.95" customHeight="1">
      <c r="A33" s="232" t="s">
        <v>1040</v>
      </c>
      <c r="B33" s="233" t="s">
        <v>40</v>
      </c>
      <c r="C33" s="233" t="s">
        <v>40</v>
      </c>
      <c r="D33" s="233">
        <v>1</v>
      </c>
      <c r="E33" s="233">
        <v>87920.551650599999</v>
      </c>
      <c r="F33" s="233">
        <v>1</v>
      </c>
      <c r="G33" s="233">
        <v>87920.551650599999</v>
      </c>
      <c r="H33" s="233">
        <v>145</v>
      </c>
      <c r="I33" s="233">
        <v>1277966.3197873</v>
      </c>
      <c r="J33" s="233">
        <v>146</v>
      </c>
      <c r="K33" s="233">
        <v>1365886.8714379</v>
      </c>
      <c r="L33" s="220" t="s">
        <v>1040</v>
      </c>
      <c r="M33" s="342"/>
      <c r="P33" s="349"/>
      <c r="Q33" s="349"/>
      <c r="R33" s="349"/>
    </row>
    <row r="34" spans="1:18" s="343" customFormat="1" ht="9" customHeight="1">
      <c r="A34" s="232"/>
      <c r="B34" s="233"/>
      <c r="C34" s="233"/>
      <c r="D34" s="233"/>
      <c r="E34" s="233"/>
      <c r="F34" s="233"/>
      <c r="G34" s="233"/>
      <c r="H34" s="233"/>
      <c r="I34" s="233"/>
      <c r="J34" s="236"/>
      <c r="K34" s="236"/>
      <c r="L34" s="220"/>
      <c r="M34" s="342"/>
      <c r="P34" s="349"/>
      <c r="Q34" s="349"/>
      <c r="R34" s="349"/>
    </row>
    <row r="35" spans="1:18" s="343" customFormat="1" ht="24.95" customHeight="1">
      <c r="A35" s="354" t="s">
        <v>305</v>
      </c>
      <c r="B35" s="244">
        <v>0</v>
      </c>
      <c r="C35" s="244">
        <v>0</v>
      </c>
      <c r="D35" s="244">
        <v>4</v>
      </c>
      <c r="E35" s="244">
        <v>95441.065104699999</v>
      </c>
      <c r="F35" s="244">
        <v>4</v>
      </c>
      <c r="G35" s="244">
        <v>95441.065104699999</v>
      </c>
      <c r="H35" s="244">
        <v>238762</v>
      </c>
      <c r="I35" s="244">
        <v>4628077.3851585006</v>
      </c>
      <c r="J35" s="247">
        <v>238766</v>
      </c>
      <c r="K35" s="247">
        <v>4723518.4502632003</v>
      </c>
      <c r="L35" s="355" t="s">
        <v>305</v>
      </c>
      <c r="M35" s="356"/>
      <c r="P35" s="349"/>
      <c r="Q35" s="349"/>
      <c r="R35" s="349"/>
    </row>
    <row r="36" spans="1:18" s="359" customFormat="1">
      <c r="A36" s="14" t="s">
        <v>37</v>
      </c>
      <c r="B36" s="219"/>
      <c r="C36" s="219"/>
      <c r="D36" s="219"/>
      <c r="E36" s="219"/>
      <c r="F36" s="357"/>
      <c r="G36" s="357"/>
      <c r="H36" s="250"/>
      <c r="I36" s="219"/>
      <c r="J36" s="219"/>
      <c r="K36" s="219"/>
      <c r="L36" s="219"/>
      <c r="M36" s="358"/>
      <c r="P36" s="360"/>
      <c r="Q36" s="360"/>
      <c r="R36" s="360"/>
    </row>
    <row r="37" spans="1:18" s="359" customFormat="1" ht="15" customHeight="1">
      <c r="A37" s="14" t="s">
        <v>38</v>
      </c>
      <c r="B37" s="219"/>
      <c r="C37" s="249"/>
      <c r="D37" s="219"/>
      <c r="E37" s="219"/>
      <c r="F37" s="219"/>
      <c r="G37" s="219"/>
      <c r="H37" s="250"/>
      <c r="I37" s="219"/>
      <c r="J37" s="219"/>
      <c r="K37" s="219"/>
      <c r="L37" s="219"/>
      <c r="M37" s="361"/>
    </row>
    <row r="38" spans="1:18">
      <c r="A38" s="14" t="s">
        <v>39</v>
      </c>
      <c r="B38" s="219"/>
      <c r="C38" s="219"/>
      <c r="D38" s="219"/>
      <c r="E38" s="219"/>
      <c r="F38" s="219"/>
      <c r="G38" s="219"/>
      <c r="H38" s="250"/>
      <c r="I38" s="219"/>
      <c r="J38" s="219"/>
      <c r="K38" s="219"/>
      <c r="L38" s="219"/>
    </row>
  </sheetData>
  <mergeCells count="11">
    <mergeCell ref="F7:G7"/>
    <mergeCell ref="A2:L2"/>
    <mergeCell ref="A3:L3"/>
    <mergeCell ref="A4:L4"/>
    <mergeCell ref="A6:A8"/>
    <mergeCell ref="B6:G6"/>
    <mergeCell ref="H6:I7"/>
    <mergeCell ref="J6:K7"/>
    <mergeCell ref="L6:L8"/>
    <mergeCell ref="B7:C7"/>
    <mergeCell ref="D7:E7"/>
  </mergeCells>
  <pageMargins left="0.83" right="0.56000000000000005" top="0.66" bottom="0.56000000000000005" header="0.4" footer="0.34"/>
  <pageSetup paperSize="9" firstPageNumber="80" pageOrder="overThenDown" orientation="portrait" r:id="rId1"/>
  <headerFooter>
    <oddFooter>&amp;C&amp;"Maiandra GD,Regular"&amp;9&amp;P</oddFooter>
  </headerFooter>
</worksheet>
</file>

<file path=xl/worksheets/sheet78.xml><?xml version="1.0" encoding="utf-8"?>
<worksheet xmlns="http://schemas.openxmlformats.org/spreadsheetml/2006/main" xmlns:r="http://schemas.openxmlformats.org/officeDocument/2006/relationships">
  <dimension ref="A1:R38"/>
  <sheetViews>
    <sheetView view="pageBreakPreview" zoomScale="60" workbookViewId="0">
      <selection activeCell="H17" sqref="H17"/>
    </sheetView>
  </sheetViews>
  <sheetFormatPr defaultRowHeight="12.75"/>
  <cols>
    <col min="1" max="1" width="22.5703125" style="362" bestFit="1" customWidth="1"/>
    <col min="2" max="2" width="14.42578125" style="362" customWidth="1"/>
    <col min="3" max="3" width="13" style="362" customWidth="1"/>
    <col min="4" max="4" width="13.28515625" style="362" customWidth="1"/>
    <col min="5" max="5" width="12.42578125" style="362" customWidth="1"/>
    <col min="6" max="7" width="11" style="362" customWidth="1"/>
    <col min="8" max="11" width="12.7109375" style="362" customWidth="1"/>
    <col min="12" max="12" width="24.7109375" style="362" customWidth="1"/>
    <col min="13" max="13" width="22.5703125" style="362" bestFit="1" customWidth="1"/>
    <col min="14" max="16384" width="9.140625" style="362"/>
  </cols>
  <sheetData>
    <row r="1" spans="1:18" s="343" customFormat="1">
      <c r="A1" s="219"/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341" t="s">
        <v>1240</v>
      </c>
      <c r="M1" s="342"/>
    </row>
    <row r="2" spans="1:18" s="343" customFormat="1" ht="15" customHeight="1">
      <c r="A2" s="1298" t="s">
        <v>1241</v>
      </c>
      <c r="B2" s="1298"/>
      <c r="C2" s="1298"/>
      <c r="D2" s="1298"/>
      <c r="E2" s="1298"/>
      <c r="F2" s="1298"/>
      <c r="G2" s="1298"/>
      <c r="H2" s="1298"/>
      <c r="I2" s="1298"/>
      <c r="J2" s="1298"/>
      <c r="K2" s="1298"/>
      <c r="L2" s="1298"/>
    </row>
    <row r="3" spans="1:18" s="343" customFormat="1" ht="15" customHeight="1">
      <c r="A3" s="1298" t="s">
        <v>50</v>
      </c>
      <c r="B3" s="1298"/>
      <c r="C3" s="1298"/>
      <c r="D3" s="1298"/>
      <c r="E3" s="1298"/>
      <c r="F3" s="1298"/>
      <c r="G3" s="1298"/>
      <c r="H3" s="1298"/>
      <c r="I3" s="1298"/>
      <c r="J3" s="1298"/>
      <c r="K3" s="1298"/>
      <c r="L3" s="1298"/>
      <c r="M3" s="344"/>
    </row>
    <row r="4" spans="1:18" s="343" customFormat="1" ht="15" customHeight="1">
      <c r="A4" s="1298" t="s">
        <v>1</v>
      </c>
      <c r="B4" s="1298"/>
      <c r="C4" s="1298"/>
      <c r="D4" s="1298"/>
      <c r="E4" s="1298"/>
      <c r="F4" s="1298"/>
      <c r="G4" s="1298"/>
      <c r="H4" s="1298"/>
      <c r="I4" s="1298"/>
      <c r="J4" s="1298"/>
      <c r="K4" s="1298"/>
      <c r="L4" s="1298"/>
      <c r="M4" s="342"/>
    </row>
    <row r="5" spans="1:18" s="343" customFormat="1" ht="18" customHeight="1">
      <c r="A5" s="222"/>
      <c r="B5" s="222"/>
      <c r="C5" s="222"/>
      <c r="D5" s="222"/>
      <c r="E5" s="222"/>
      <c r="F5" s="222"/>
      <c r="G5" s="222"/>
      <c r="H5" s="222"/>
      <c r="I5" s="222"/>
      <c r="J5" s="222"/>
      <c r="K5" s="222"/>
      <c r="L5" s="345" t="s">
        <v>0</v>
      </c>
      <c r="M5" s="346"/>
    </row>
    <row r="6" spans="1:18" s="343" customFormat="1" ht="18" customHeight="1">
      <c r="A6" s="1299" t="s">
        <v>1001</v>
      </c>
      <c r="B6" s="1297" t="s">
        <v>1101</v>
      </c>
      <c r="C6" s="1297"/>
      <c r="D6" s="1297"/>
      <c r="E6" s="1297"/>
      <c r="F6" s="1297"/>
      <c r="G6" s="1297"/>
      <c r="H6" s="1297" t="s">
        <v>1100</v>
      </c>
      <c r="I6" s="1297"/>
      <c r="J6" s="1297" t="s">
        <v>305</v>
      </c>
      <c r="K6" s="1297"/>
      <c r="L6" s="1300" t="s">
        <v>1001</v>
      </c>
      <c r="M6" s="346"/>
    </row>
    <row r="7" spans="1:18" s="343" customFormat="1" ht="42.75" customHeight="1">
      <c r="A7" s="1299"/>
      <c r="B7" s="1297" t="s">
        <v>1098</v>
      </c>
      <c r="C7" s="1297"/>
      <c r="D7" s="1297" t="s">
        <v>1097</v>
      </c>
      <c r="E7" s="1297"/>
      <c r="F7" s="1297" t="s">
        <v>205</v>
      </c>
      <c r="G7" s="1297"/>
      <c r="H7" s="1297"/>
      <c r="I7" s="1297"/>
      <c r="J7" s="1297"/>
      <c r="K7" s="1297"/>
      <c r="L7" s="1300"/>
      <c r="M7" s="346"/>
    </row>
    <row r="8" spans="1:18" s="343" customFormat="1" ht="27.75" customHeight="1">
      <c r="A8" s="1299"/>
      <c r="B8" s="224" t="s">
        <v>1046</v>
      </c>
      <c r="C8" s="225" t="s">
        <v>5</v>
      </c>
      <c r="D8" s="224" t="s">
        <v>1046</v>
      </c>
      <c r="E8" s="225" t="s">
        <v>5</v>
      </c>
      <c r="F8" s="224" t="s">
        <v>1046</v>
      </c>
      <c r="G8" s="225" t="s">
        <v>5</v>
      </c>
      <c r="H8" s="224" t="s">
        <v>1046</v>
      </c>
      <c r="I8" s="225" t="s">
        <v>5</v>
      </c>
      <c r="J8" s="224" t="s">
        <v>1046</v>
      </c>
      <c r="K8" s="225" t="s">
        <v>5</v>
      </c>
      <c r="L8" s="1300"/>
      <c r="M8" s="230"/>
    </row>
    <row r="9" spans="1:18" s="343" customFormat="1" ht="9" customHeight="1">
      <c r="A9" s="230"/>
      <c r="B9" s="230"/>
      <c r="C9" s="230"/>
      <c r="D9" s="230"/>
      <c r="E9" s="231"/>
      <c r="F9" s="230"/>
      <c r="G9" s="230"/>
      <c r="H9" s="230"/>
      <c r="I9" s="230"/>
      <c r="J9" s="230"/>
      <c r="K9" s="230"/>
      <c r="L9" s="230"/>
      <c r="M9" s="230"/>
    </row>
    <row r="10" spans="1:18" s="343" customFormat="1" ht="21.95" customHeight="1">
      <c r="A10" s="232" t="s">
        <v>1017</v>
      </c>
      <c r="B10" s="233" t="s">
        <v>40</v>
      </c>
      <c r="C10" s="233" t="s">
        <v>40</v>
      </c>
      <c r="D10" s="233" t="s">
        <v>40</v>
      </c>
      <c r="E10" s="233" t="s">
        <v>40</v>
      </c>
      <c r="F10" s="233" t="s">
        <v>40</v>
      </c>
      <c r="G10" s="233" t="s">
        <v>40</v>
      </c>
      <c r="H10" s="233">
        <v>2040758</v>
      </c>
      <c r="I10" s="233">
        <v>25979.532234599999</v>
      </c>
      <c r="J10" s="233">
        <v>2040758</v>
      </c>
      <c r="K10" s="233">
        <v>25979.532234599999</v>
      </c>
      <c r="L10" s="220" t="s">
        <v>1017</v>
      </c>
      <c r="M10" s="342"/>
      <c r="P10" s="347"/>
    </row>
    <row r="11" spans="1:18" s="343" customFormat="1" ht="21.95" customHeight="1">
      <c r="A11" s="232" t="s">
        <v>1018</v>
      </c>
      <c r="B11" s="233" t="s">
        <v>40</v>
      </c>
      <c r="C11" s="233" t="s">
        <v>40</v>
      </c>
      <c r="D11" s="233" t="s">
        <v>40</v>
      </c>
      <c r="E11" s="233" t="s">
        <v>40</v>
      </c>
      <c r="F11" s="233" t="s">
        <v>40</v>
      </c>
      <c r="G11" s="233" t="s">
        <v>40</v>
      </c>
      <c r="H11" s="233">
        <v>275341</v>
      </c>
      <c r="I11" s="233">
        <v>20264.599084900001</v>
      </c>
      <c r="J11" s="233">
        <v>275341</v>
      </c>
      <c r="K11" s="233">
        <v>20264.599084900001</v>
      </c>
      <c r="L11" s="220" t="s">
        <v>1018</v>
      </c>
      <c r="M11" s="342"/>
    </row>
    <row r="12" spans="1:18" s="343" customFormat="1" ht="21.95" customHeight="1">
      <c r="A12" s="232" t="s">
        <v>1019</v>
      </c>
      <c r="B12" s="233" t="s">
        <v>40</v>
      </c>
      <c r="C12" s="233" t="s">
        <v>40</v>
      </c>
      <c r="D12" s="233" t="s">
        <v>40</v>
      </c>
      <c r="E12" s="233" t="s">
        <v>40</v>
      </c>
      <c r="F12" s="233" t="s">
        <v>40</v>
      </c>
      <c r="G12" s="233" t="s">
        <v>40</v>
      </c>
      <c r="H12" s="233">
        <v>419704</v>
      </c>
      <c r="I12" s="233">
        <v>71449.107210699993</v>
      </c>
      <c r="J12" s="233">
        <v>419704</v>
      </c>
      <c r="K12" s="233">
        <v>71449.107210699993</v>
      </c>
      <c r="L12" s="220" t="s">
        <v>1019</v>
      </c>
      <c r="M12" s="342"/>
      <c r="Q12" s="348"/>
      <c r="R12" s="348"/>
    </row>
    <row r="13" spans="1:18" s="343" customFormat="1" ht="21.95" customHeight="1">
      <c r="A13" s="232" t="s">
        <v>1020</v>
      </c>
      <c r="B13" s="233" t="s">
        <v>40</v>
      </c>
      <c r="C13" s="233" t="s">
        <v>40</v>
      </c>
      <c r="D13" s="233" t="s">
        <v>40</v>
      </c>
      <c r="E13" s="233" t="s">
        <v>40</v>
      </c>
      <c r="F13" s="233" t="s">
        <v>40</v>
      </c>
      <c r="G13" s="233" t="s">
        <v>40</v>
      </c>
      <c r="H13" s="233">
        <v>611825</v>
      </c>
      <c r="I13" s="233">
        <v>230341.38813609999</v>
      </c>
      <c r="J13" s="233">
        <v>611825</v>
      </c>
      <c r="K13" s="233">
        <v>230341.38813609999</v>
      </c>
      <c r="L13" s="220" t="s">
        <v>1020</v>
      </c>
      <c r="M13" s="342"/>
      <c r="Q13" s="348"/>
      <c r="R13" s="348"/>
    </row>
    <row r="14" spans="1:18" s="343" customFormat="1" ht="21.95" customHeight="1">
      <c r="A14" s="232" t="s">
        <v>1021</v>
      </c>
      <c r="B14" s="233" t="s">
        <v>40</v>
      </c>
      <c r="C14" s="233" t="s">
        <v>40</v>
      </c>
      <c r="D14" s="233" t="s">
        <v>40</v>
      </c>
      <c r="E14" s="233" t="s">
        <v>40</v>
      </c>
      <c r="F14" s="233" t="s">
        <v>40</v>
      </c>
      <c r="G14" s="233" t="s">
        <v>40</v>
      </c>
      <c r="H14" s="233">
        <v>783488</v>
      </c>
      <c r="I14" s="233">
        <v>560330.46909210004</v>
      </c>
      <c r="J14" s="233">
        <v>783488</v>
      </c>
      <c r="K14" s="233">
        <v>560330.46909210004</v>
      </c>
      <c r="L14" s="220" t="s">
        <v>1021</v>
      </c>
      <c r="M14" s="342"/>
      <c r="Q14" s="348"/>
      <c r="R14" s="348"/>
    </row>
    <row r="15" spans="1:18" s="343" customFormat="1" ht="21.95" customHeight="1">
      <c r="A15" s="232" t="s">
        <v>1022</v>
      </c>
      <c r="B15" s="233">
        <v>1</v>
      </c>
      <c r="C15" s="233">
        <v>1.6423519</v>
      </c>
      <c r="D15" s="233" t="s">
        <v>40</v>
      </c>
      <c r="E15" s="233" t="s">
        <v>40</v>
      </c>
      <c r="F15" s="233">
        <v>1</v>
      </c>
      <c r="G15" s="233">
        <v>1.6423519</v>
      </c>
      <c r="H15" s="233">
        <v>621787</v>
      </c>
      <c r="I15" s="233">
        <v>875301.89066140004</v>
      </c>
      <c r="J15" s="233">
        <v>621788</v>
      </c>
      <c r="K15" s="233">
        <v>875303.53301330004</v>
      </c>
      <c r="L15" s="220" t="s">
        <v>1022</v>
      </c>
      <c r="M15" s="342"/>
      <c r="Q15" s="348"/>
      <c r="R15" s="348"/>
    </row>
    <row r="16" spans="1:18" s="343" customFormat="1" ht="21.95" customHeight="1">
      <c r="A16" s="232" t="s">
        <v>1023</v>
      </c>
      <c r="B16" s="233" t="s">
        <v>40</v>
      </c>
      <c r="C16" s="233" t="s">
        <v>40</v>
      </c>
      <c r="D16" s="233" t="s">
        <v>40</v>
      </c>
      <c r="E16" s="233" t="s">
        <v>40</v>
      </c>
      <c r="F16" s="233" t="s">
        <v>40</v>
      </c>
      <c r="G16" s="233" t="s">
        <v>40</v>
      </c>
      <c r="H16" s="233">
        <v>330958</v>
      </c>
      <c r="I16" s="233">
        <v>809863.65700120002</v>
      </c>
      <c r="J16" s="233">
        <v>330958</v>
      </c>
      <c r="K16" s="233">
        <v>809863.65700120002</v>
      </c>
      <c r="L16" s="220" t="s">
        <v>1023</v>
      </c>
      <c r="M16" s="342"/>
      <c r="P16" s="349"/>
      <c r="Q16" s="349"/>
      <c r="R16" s="349"/>
    </row>
    <row r="17" spans="1:18" s="343" customFormat="1" ht="21.95" customHeight="1">
      <c r="A17" s="232" t="s">
        <v>1024</v>
      </c>
      <c r="B17" s="233" t="s">
        <v>40</v>
      </c>
      <c r="C17" s="233" t="s">
        <v>40</v>
      </c>
      <c r="D17" s="233" t="s">
        <v>40</v>
      </c>
      <c r="E17" s="233" t="s">
        <v>40</v>
      </c>
      <c r="F17" s="233" t="s">
        <v>40</v>
      </c>
      <c r="G17" s="233" t="s">
        <v>40</v>
      </c>
      <c r="H17" s="233">
        <v>227897</v>
      </c>
      <c r="I17" s="233">
        <v>787851.4608614</v>
      </c>
      <c r="J17" s="233">
        <v>227897</v>
      </c>
      <c r="K17" s="233">
        <v>787851.4608614</v>
      </c>
      <c r="L17" s="220" t="s">
        <v>1024</v>
      </c>
      <c r="M17" s="342"/>
      <c r="P17" s="349"/>
      <c r="Q17" s="349"/>
      <c r="R17" s="349"/>
    </row>
    <row r="18" spans="1:18" s="343" customFormat="1" ht="21.95" customHeight="1">
      <c r="A18" s="232" t="s">
        <v>1025</v>
      </c>
      <c r="B18" s="233" t="s">
        <v>40</v>
      </c>
      <c r="C18" s="233" t="s">
        <v>40</v>
      </c>
      <c r="D18" s="233" t="s">
        <v>40</v>
      </c>
      <c r="E18" s="233" t="s">
        <v>40</v>
      </c>
      <c r="F18" s="233" t="s">
        <v>40</v>
      </c>
      <c r="G18" s="233" t="s">
        <v>40</v>
      </c>
      <c r="H18" s="233">
        <v>188841</v>
      </c>
      <c r="I18" s="233">
        <v>849654.28006320004</v>
      </c>
      <c r="J18" s="233">
        <v>188841</v>
      </c>
      <c r="K18" s="233">
        <v>849654.28006320004</v>
      </c>
      <c r="L18" s="220" t="s">
        <v>1025</v>
      </c>
      <c r="M18" s="342"/>
      <c r="P18" s="349"/>
      <c r="Q18" s="349"/>
      <c r="R18" s="349"/>
    </row>
    <row r="19" spans="1:18" s="343" customFormat="1" ht="21.95" customHeight="1">
      <c r="A19" s="232" t="s">
        <v>1026</v>
      </c>
      <c r="B19" s="233">
        <v>2</v>
      </c>
      <c r="C19" s="233">
        <v>13.9701989</v>
      </c>
      <c r="D19" s="233" t="s">
        <v>40</v>
      </c>
      <c r="E19" s="233" t="s">
        <v>40</v>
      </c>
      <c r="F19" s="233">
        <v>2</v>
      </c>
      <c r="G19" s="233">
        <v>13.9701989</v>
      </c>
      <c r="H19" s="233">
        <v>455745</v>
      </c>
      <c r="I19" s="233">
        <v>3229492.2077283999</v>
      </c>
      <c r="J19" s="233">
        <v>455747</v>
      </c>
      <c r="K19" s="233">
        <v>3229506.1779272999</v>
      </c>
      <c r="L19" s="220" t="s">
        <v>1026</v>
      </c>
      <c r="M19" s="342"/>
      <c r="P19" s="349"/>
      <c r="Q19" s="349"/>
      <c r="R19" s="349"/>
    </row>
    <row r="20" spans="1:18" s="343" customFormat="1" ht="21.95" customHeight="1">
      <c r="A20" s="232" t="s">
        <v>1027</v>
      </c>
      <c r="B20" s="233">
        <v>3</v>
      </c>
      <c r="C20" s="233">
        <v>58.293511799999997</v>
      </c>
      <c r="D20" s="233">
        <v>4</v>
      </c>
      <c r="E20" s="233">
        <v>70.195835500000001</v>
      </c>
      <c r="F20" s="233">
        <v>7</v>
      </c>
      <c r="G20" s="233">
        <v>128.48934729999999</v>
      </c>
      <c r="H20" s="233">
        <v>369249</v>
      </c>
      <c r="I20" s="233">
        <v>5785544.0564385001</v>
      </c>
      <c r="J20" s="233">
        <v>369256</v>
      </c>
      <c r="K20" s="233">
        <v>5785672.5457857996</v>
      </c>
      <c r="L20" s="220" t="s">
        <v>1027</v>
      </c>
      <c r="M20" s="342"/>
      <c r="P20" s="349"/>
      <c r="Q20" s="349"/>
      <c r="R20" s="349"/>
    </row>
    <row r="21" spans="1:18" s="343" customFormat="1" ht="21.95" customHeight="1">
      <c r="A21" s="232" t="s">
        <v>1028</v>
      </c>
      <c r="B21" s="233">
        <v>3</v>
      </c>
      <c r="C21" s="233">
        <v>114.7369274</v>
      </c>
      <c r="D21" s="233">
        <v>6</v>
      </c>
      <c r="E21" s="233">
        <v>212.9237823</v>
      </c>
      <c r="F21" s="233">
        <v>9</v>
      </c>
      <c r="G21" s="233">
        <v>327.66070969999998</v>
      </c>
      <c r="H21" s="233">
        <v>165012</v>
      </c>
      <c r="I21" s="233">
        <v>5844819.099258</v>
      </c>
      <c r="J21" s="233">
        <v>165021</v>
      </c>
      <c r="K21" s="233">
        <v>5845146.7599676996</v>
      </c>
      <c r="L21" s="220" t="s">
        <v>1028</v>
      </c>
      <c r="M21" s="342"/>
      <c r="P21" s="349"/>
      <c r="Q21" s="349"/>
      <c r="R21" s="349"/>
    </row>
    <row r="22" spans="1:18" s="343" customFormat="1" ht="21.95" customHeight="1">
      <c r="A22" s="232" t="s">
        <v>1029</v>
      </c>
      <c r="B22" s="233">
        <v>2</v>
      </c>
      <c r="C22" s="233">
        <v>127.4555041</v>
      </c>
      <c r="D22" s="233">
        <v>4</v>
      </c>
      <c r="E22" s="233">
        <v>246.3985375</v>
      </c>
      <c r="F22" s="233">
        <v>6</v>
      </c>
      <c r="G22" s="233">
        <v>373.85404160000002</v>
      </c>
      <c r="H22" s="233">
        <v>71580</v>
      </c>
      <c r="I22" s="233">
        <v>4343024.3991289996</v>
      </c>
      <c r="J22" s="233">
        <v>71586</v>
      </c>
      <c r="K22" s="233">
        <v>4343398.2531706002</v>
      </c>
      <c r="L22" s="220" t="s">
        <v>1029</v>
      </c>
      <c r="M22" s="342"/>
      <c r="P22" s="349"/>
      <c r="Q22" s="349"/>
      <c r="R22" s="349"/>
    </row>
    <row r="23" spans="1:18" s="343" customFormat="1" ht="21.95" customHeight="1">
      <c r="A23" s="232" t="s">
        <v>1030</v>
      </c>
      <c r="B23" s="233" t="s">
        <v>40</v>
      </c>
      <c r="C23" s="233" t="s">
        <v>40</v>
      </c>
      <c r="D23" s="233" t="s">
        <v>40</v>
      </c>
      <c r="E23" s="233" t="s">
        <v>40</v>
      </c>
      <c r="F23" s="233" t="s">
        <v>40</v>
      </c>
      <c r="G23" s="233" t="s">
        <v>40</v>
      </c>
      <c r="H23" s="233">
        <v>36531</v>
      </c>
      <c r="I23" s="233">
        <v>3162252.3559709</v>
      </c>
      <c r="J23" s="233">
        <v>36531</v>
      </c>
      <c r="K23" s="233">
        <v>3162252.3559709</v>
      </c>
      <c r="L23" s="220" t="s">
        <v>1030</v>
      </c>
      <c r="M23" s="342"/>
      <c r="P23" s="349"/>
      <c r="Q23" s="349"/>
      <c r="R23" s="349"/>
    </row>
    <row r="24" spans="1:18" s="343" customFormat="1" ht="21.95" customHeight="1">
      <c r="A24" s="232" t="s">
        <v>1031</v>
      </c>
      <c r="B24" s="233">
        <v>8</v>
      </c>
      <c r="C24" s="233">
        <v>2031.3543505</v>
      </c>
      <c r="D24" s="233">
        <v>7</v>
      </c>
      <c r="E24" s="233">
        <v>1652.4859277999999</v>
      </c>
      <c r="F24" s="233">
        <v>15</v>
      </c>
      <c r="G24" s="233">
        <v>3683.8402783000001</v>
      </c>
      <c r="H24" s="233">
        <v>92529</v>
      </c>
      <c r="I24" s="233">
        <v>19433259.700450201</v>
      </c>
      <c r="J24" s="233">
        <v>92544</v>
      </c>
      <c r="K24" s="233">
        <v>19436943.540728498</v>
      </c>
      <c r="L24" s="220" t="s">
        <v>1031</v>
      </c>
      <c r="M24" s="342"/>
      <c r="P24" s="349"/>
      <c r="Q24" s="349"/>
      <c r="R24" s="349"/>
    </row>
    <row r="25" spans="1:18" s="343" customFormat="1" ht="21.95" customHeight="1">
      <c r="A25" s="232" t="s">
        <v>1032</v>
      </c>
      <c r="B25" s="233">
        <v>12</v>
      </c>
      <c r="C25" s="233">
        <v>8728.0031221000008</v>
      </c>
      <c r="D25" s="233">
        <v>11</v>
      </c>
      <c r="E25" s="233">
        <v>7944.2041682999998</v>
      </c>
      <c r="F25" s="233">
        <v>23</v>
      </c>
      <c r="G25" s="233">
        <v>16672.207290400002</v>
      </c>
      <c r="H25" s="233">
        <v>17761</v>
      </c>
      <c r="I25" s="233">
        <v>12234357.194741899</v>
      </c>
      <c r="J25" s="233">
        <v>17784</v>
      </c>
      <c r="K25" s="233">
        <v>12251029.402032301</v>
      </c>
      <c r="L25" s="220" t="s">
        <v>1032</v>
      </c>
      <c r="M25" s="342"/>
      <c r="P25" s="350"/>
      <c r="Q25" s="349"/>
      <c r="R25" s="350"/>
    </row>
    <row r="26" spans="1:18" s="343" customFormat="1" ht="21.95" customHeight="1">
      <c r="A26" s="232" t="s">
        <v>1033</v>
      </c>
      <c r="B26" s="233">
        <v>6</v>
      </c>
      <c r="C26" s="233">
        <v>6879.0657816000003</v>
      </c>
      <c r="D26" s="233" t="s">
        <v>40</v>
      </c>
      <c r="E26" s="233" t="s">
        <v>40</v>
      </c>
      <c r="F26" s="233">
        <v>6</v>
      </c>
      <c r="G26" s="233">
        <v>6879.0657816000003</v>
      </c>
      <c r="H26" s="233">
        <v>8917</v>
      </c>
      <c r="I26" s="233">
        <v>10503671.9286553</v>
      </c>
      <c r="J26" s="233">
        <v>8923</v>
      </c>
      <c r="K26" s="233">
        <v>10510550.994436899</v>
      </c>
      <c r="L26" s="220" t="s">
        <v>1033</v>
      </c>
      <c r="M26" s="342"/>
      <c r="P26" s="350"/>
      <c r="Q26" s="349"/>
      <c r="R26" s="350"/>
    </row>
    <row r="27" spans="1:18" s="343" customFormat="1" ht="21.95" customHeight="1">
      <c r="A27" s="232" t="s">
        <v>1034</v>
      </c>
      <c r="B27" s="233">
        <v>3</v>
      </c>
      <c r="C27" s="233">
        <v>4716.74899</v>
      </c>
      <c r="D27" s="233">
        <v>2</v>
      </c>
      <c r="E27" s="233">
        <v>3591.4035392000001</v>
      </c>
      <c r="F27" s="233">
        <v>5</v>
      </c>
      <c r="G27" s="233">
        <v>8308.1525292000006</v>
      </c>
      <c r="H27" s="233">
        <v>2939</v>
      </c>
      <c r="I27" s="233">
        <v>5097334.3835401004</v>
      </c>
      <c r="J27" s="233">
        <v>2944</v>
      </c>
      <c r="K27" s="233">
        <v>5105642.5360693</v>
      </c>
      <c r="L27" s="220" t="s">
        <v>1034</v>
      </c>
      <c r="M27" s="342"/>
      <c r="P27" s="350"/>
      <c r="Q27" s="351"/>
      <c r="R27" s="350"/>
    </row>
    <row r="28" spans="1:18" s="343" customFormat="1" ht="21.95" customHeight="1">
      <c r="A28" s="232" t="s">
        <v>1035</v>
      </c>
      <c r="B28" s="233">
        <v>1</v>
      </c>
      <c r="C28" s="233">
        <v>2100.64167</v>
      </c>
      <c r="D28" s="233">
        <v>2</v>
      </c>
      <c r="E28" s="233">
        <v>4724.6063053999997</v>
      </c>
      <c r="F28" s="233">
        <v>3</v>
      </c>
      <c r="G28" s="233">
        <v>6825.2479753999996</v>
      </c>
      <c r="H28" s="233">
        <v>2099</v>
      </c>
      <c r="I28" s="233">
        <v>4657002.4951416003</v>
      </c>
      <c r="J28" s="233">
        <v>2102</v>
      </c>
      <c r="K28" s="233">
        <v>4663827.743117</v>
      </c>
      <c r="L28" s="220" t="s">
        <v>1035</v>
      </c>
      <c r="M28" s="342"/>
      <c r="P28" s="350"/>
      <c r="Q28" s="352"/>
      <c r="R28" s="350"/>
    </row>
    <row r="29" spans="1:18" s="343" customFormat="1" ht="21.95" customHeight="1">
      <c r="A29" s="232" t="s">
        <v>1036</v>
      </c>
      <c r="B29" s="233" t="s">
        <v>40</v>
      </c>
      <c r="C29" s="233" t="s">
        <v>40</v>
      </c>
      <c r="D29" s="233" t="s">
        <v>40</v>
      </c>
      <c r="E29" s="233" t="s">
        <v>40</v>
      </c>
      <c r="F29" s="233" t="s">
        <v>40</v>
      </c>
      <c r="G29" s="233" t="s">
        <v>40</v>
      </c>
      <c r="H29" s="233">
        <v>1405</v>
      </c>
      <c r="I29" s="233">
        <v>3842403.4378069998</v>
      </c>
      <c r="J29" s="233">
        <v>1405</v>
      </c>
      <c r="K29" s="233">
        <v>3842403.4378069998</v>
      </c>
      <c r="L29" s="220" t="s">
        <v>1036</v>
      </c>
      <c r="M29" s="342"/>
      <c r="P29" s="350"/>
      <c r="Q29" s="349"/>
      <c r="R29" s="350"/>
    </row>
    <row r="30" spans="1:18" s="343" customFormat="1" ht="21.95" customHeight="1">
      <c r="A30" s="232" t="s">
        <v>1037</v>
      </c>
      <c r="B30" s="233">
        <v>1</v>
      </c>
      <c r="C30" s="233">
        <v>3052.5097500000002</v>
      </c>
      <c r="D30" s="233">
        <v>1</v>
      </c>
      <c r="E30" s="233">
        <v>3419.36</v>
      </c>
      <c r="F30" s="233">
        <v>2</v>
      </c>
      <c r="G30" s="233">
        <v>6471.8697499999998</v>
      </c>
      <c r="H30" s="233">
        <v>1093</v>
      </c>
      <c r="I30" s="233">
        <v>3543373.5884444001</v>
      </c>
      <c r="J30" s="233">
        <v>1095</v>
      </c>
      <c r="K30" s="233">
        <v>3549845.4581944002</v>
      </c>
      <c r="L30" s="220" t="s">
        <v>1037</v>
      </c>
      <c r="M30" s="342"/>
      <c r="P30" s="353"/>
      <c r="Q30" s="349"/>
      <c r="R30" s="349"/>
    </row>
    <row r="31" spans="1:18" s="343" customFormat="1" ht="21.95" customHeight="1">
      <c r="A31" s="232" t="s">
        <v>1038</v>
      </c>
      <c r="B31" s="233" t="s">
        <v>40</v>
      </c>
      <c r="C31" s="233" t="s">
        <v>40</v>
      </c>
      <c r="D31" s="233">
        <v>3</v>
      </c>
      <c r="E31" s="233">
        <v>11261.832994300001</v>
      </c>
      <c r="F31" s="233">
        <v>3</v>
      </c>
      <c r="G31" s="233">
        <v>11261.832994300001</v>
      </c>
      <c r="H31" s="233">
        <v>826</v>
      </c>
      <c r="I31" s="233">
        <v>3079690.4491221998</v>
      </c>
      <c r="J31" s="233">
        <v>829</v>
      </c>
      <c r="K31" s="233">
        <v>3090952.2821165002</v>
      </c>
      <c r="L31" s="220" t="s">
        <v>1038</v>
      </c>
      <c r="M31" s="342"/>
      <c r="P31" s="349"/>
      <c r="Q31" s="349"/>
      <c r="R31" s="349"/>
    </row>
    <row r="32" spans="1:18" s="343" customFormat="1" ht="21.95" customHeight="1">
      <c r="A32" s="232" t="s">
        <v>1039</v>
      </c>
      <c r="B32" s="233">
        <v>1</v>
      </c>
      <c r="C32" s="233">
        <v>4113.8505400000004</v>
      </c>
      <c r="D32" s="233" t="s">
        <v>40</v>
      </c>
      <c r="E32" s="233" t="s">
        <v>40</v>
      </c>
      <c r="F32" s="233">
        <v>1</v>
      </c>
      <c r="G32" s="233">
        <v>4113.8505400000004</v>
      </c>
      <c r="H32" s="233">
        <v>1291</v>
      </c>
      <c r="I32" s="233">
        <v>5837481.6857436001</v>
      </c>
      <c r="J32" s="233">
        <v>1292</v>
      </c>
      <c r="K32" s="233">
        <v>5841595.5362836001</v>
      </c>
      <c r="L32" s="220" t="s">
        <v>1039</v>
      </c>
      <c r="M32" s="342"/>
      <c r="P32" s="349"/>
      <c r="Q32" s="349"/>
      <c r="R32" s="349"/>
    </row>
    <row r="33" spans="1:18" s="343" customFormat="1" ht="21.95" customHeight="1">
      <c r="A33" s="232" t="s">
        <v>1040</v>
      </c>
      <c r="B33" s="233">
        <v>4</v>
      </c>
      <c r="C33" s="233">
        <v>54771.830380599997</v>
      </c>
      <c r="D33" s="233">
        <v>4</v>
      </c>
      <c r="E33" s="233">
        <v>59359.806730800003</v>
      </c>
      <c r="F33" s="233">
        <v>8</v>
      </c>
      <c r="G33" s="233">
        <v>114131.63711140001</v>
      </c>
      <c r="H33" s="233">
        <v>3322</v>
      </c>
      <c r="I33" s="233">
        <v>35191441.272085503</v>
      </c>
      <c r="J33" s="233">
        <v>3330</v>
      </c>
      <c r="K33" s="233">
        <v>35305572.909196898</v>
      </c>
      <c r="L33" s="220" t="s">
        <v>1040</v>
      </c>
      <c r="M33" s="342"/>
      <c r="P33" s="349"/>
      <c r="Q33" s="349"/>
      <c r="R33" s="349"/>
    </row>
    <row r="34" spans="1:18" s="343" customFormat="1" ht="9" customHeight="1">
      <c r="A34" s="232"/>
      <c r="B34" s="233"/>
      <c r="C34" s="233"/>
      <c r="D34" s="233"/>
      <c r="E34" s="233"/>
      <c r="F34" s="233"/>
      <c r="G34" s="233"/>
      <c r="H34" s="233"/>
      <c r="I34" s="233"/>
      <c r="J34" s="236"/>
      <c r="K34" s="236"/>
      <c r="L34" s="220"/>
      <c r="M34" s="342"/>
      <c r="P34" s="349"/>
      <c r="Q34" s="349"/>
      <c r="R34" s="349"/>
    </row>
    <row r="35" spans="1:18" s="343" customFormat="1" ht="24.95" customHeight="1">
      <c r="A35" s="354" t="s">
        <v>305</v>
      </c>
      <c r="B35" s="244">
        <v>47</v>
      </c>
      <c r="C35" s="244">
        <v>86710.103078899992</v>
      </c>
      <c r="D35" s="244">
        <v>44</v>
      </c>
      <c r="E35" s="244">
        <v>92483.217821099999</v>
      </c>
      <c r="F35" s="244">
        <v>91</v>
      </c>
      <c r="G35" s="244">
        <v>179193.32089999999</v>
      </c>
      <c r="H35" s="244">
        <v>6730898</v>
      </c>
      <c r="I35" s="244">
        <v>130016184.6386022</v>
      </c>
      <c r="J35" s="247">
        <v>6730989</v>
      </c>
      <c r="K35" s="247">
        <v>130195377.95950221</v>
      </c>
      <c r="L35" s="355" t="s">
        <v>305</v>
      </c>
      <c r="M35" s="356"/>
      <c r="P35" s="349"/>
      <c r="Q35" s="349"/>
      <c r="R35" s="349"/>
    </row>
    <row r="36" spans="1:18" s="359" customFormat="1">
      <c r="A36" s="14" t="s">
        <v>37</v>
      </c>
      <c r="B36" s="219"/>
      <c r="C36" s="219"/>
      <c r="D36" s="219"/>
      <c r="E36" s="219"/>
      <c r="F36" s="357"/>
      <c r="G36" s="357"/>
      <c r="H36" s="250"/>
      <c r="I36" s="219"/>
      <c r="J36" s="219"/>
      <c r="K36" s="219"/>
      <c r="L36" s="219"/>
      <c r="M36" s="358"/>
      <c r="P36" s="360"/>
      <c r="Q36" s="360"/>
      <c r="R36" s="360"/>
    </row>
    <row r="37" spans="1:18" s="359" customFormat="1" ht="15" customHeight="1">
      <c r="A37" s="14" t="s">
        <v>38</v>
      </c>
      <c r="B37" s="219"/>
      <c r="C37" s="249"/>
      <c r="D37" s="219"/>
      <c r="E37" s="219"/>
      <c r="F37" s="219"/>
      <c r="G37" s="219"/>
      <c r="H37" s="250"/>
      <c r="I37" s="219"/>
      <c r="J37" s="219"/>
      <c r="K37" s="219"/>
      <c r="L37" s="219"/>
      <c r="M37" s="361"/>
    </row>
    <row r="38" spans="1:18">
      <c r="A38" s="14" t="s">
        <v>39</v>
      </c>
      <c r="B38" s="219"/>
      <c r="C38" s="219"/>
      <c r="D38" s="219"/>
      <c r="E38" s="219"/>
      <c r="F38" s="219"/>
      <c r="G38" s="219"/>
      <c r="H38" s="250"/>
      <c r="I38" s="219"/>
      <c r="J38" s="219"/>
      <c r="K38" s="219"/>
      <c r="L38" s="219"/>
    </row>
  </sheetData>
  <mergeCells count="11">
    <mergeCell ref="F7:G7"/>
    <mergeCell ref="A2:L2"/>
    <mergeCell ref="A3:L3"/>
    <mergeCell ref="A4:L4"/>
    <mergeCell ref="A6:A8"/>
    <mergeCell ref="B6:G6"/>
    <mergeCell ref="H6:I7"/>
    <mergeCell ref="J6:K7"/>
    <mergeCell ref="L6:L8"/>
    <mergeCell ref="B7:C7"/>
    <mergeCell ref="D7:E7"/>
  </mergeCells>
  <pageMargins left="0.83" right="0.56000000000000005" top="0.66" bottom="0.56000000000000005" header="0.4" footer="0.34"/>
  <pageSetup paperSize="9" firstPageNumber="80" pageOrder="overThenDown" orientation="portrait" r:id="rId1"/>
  <headerFooter>
    <oddFooter>&amp;C&amp;"Maiandra GD,Regular"&amp;9&amp;P</oddFooter>
  </headerFooter>
</worksheet>
</file>

<file path=xl/worksheets/sheet79.xml><?xml version="1.0" encoding="utf-8"?>
<worksheet xmlns="http://schemas.openxmlformats.org/spreadsheetml/2006/main" xmlns:r="http://schemas.openxmlformats.org/officeDocument/2006/relationships">
  <dimension ref="A1:R38"/>
  <sheetViews>
    <sheetView view="pageBreakPreview" zoomScale="60" workbookViewId="0">
      <selection activeCell="H17" sqref="H17"/>
    </sheetView>
  </sheetViews>
  <sheetFormatPr defaultRowHeight="12.75"/>
  <cols>
    <col min="1" max="1" width="22.5703125" style="362" bestFit="1" customWidth="1"/>
    <col min="2" max="2" width="13" style="362" customWidth="1"/>
    <col min="3" max="3" width="13.140625" style="362" customWidth="1"/>
    <col min="4" max="4" width="13.42578125" style="362" customWidth="1"/>
    <col min="5" max="5" width="12.7109375" style="362" customWidth="1"/>
    <col min="6" max="7" width="11" style="362" customWidth="1"/>
    <col min="8" max="11" width="12.7109375" style="362" customWidth="1"/>
    <col min="12" max="12" width="24.28515625" style="362" customWidth="1"/>
    <col min="13" max="13" width="22.5703125" style="362" bestFit="1" customWidth="1"/>
    <col min="14" max="16384" width="9.140625" style="362"/>
  </cols>
  <sheetData>
    <row r="1" spans="1:18" s="343" customFormat="1">
      <c r="A1" s="219"/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341" t="s">
        <v>1242</v>
      </c>
      <c r="M1" s="342"/>
    </row>
    <row r="2" spans="1:18" s="343" customFormat="1" ht="15" customHeight="1">
      <c r="A2" s="1298" t="s">
        <v>1243</v>
      </c>
      <c r="B2" s="1298"/>
      <c r="C2" s="1298"/>
      <c r="D2" s="1298"/>
      <c r="E2" s="1298"/>
      <c r="F2" s="1298"/>
      <c r="G2" s="1298"/>
      <c r="H2" s="1298"/>
      <c r="I2" s="1298"/>
      <c r="J2" s="1298"/>
      <c r="K2" s="1298"/>
      <c r="L2" s="1298"/>
    </row>
    <row r="3" spans="1:18" s="343" customFormat="1" ht="15" customHeight="1">
      <c r="A3" s="1298" t="s">
        <v>52</v>
      </c>
      <c r="B3" s="1298"/>
      <c r="C3" s="1298"/>
      <c r="D3" s="1298"/>
      <c r="E3" s="1298"/>
      <c r="F3" s="1298"/>
      <c r="G3" s="1298"/>
      <c r="H3" s="1298"/>
      <c r="I3" s="1298"/>
      <c r="J3" s="1298"/>
      <c r="K3" s="1298"/>
      <c r="L3" s="1298"/>
      <c r="M3" s="344"/>
    </row>
    <row r="4" spans="1:18" s="343" customFormat="1" ht="15" customHeight="1">
      <c r="A4" s="1298" t="s">
        <v>1</v>
      </c>
      <c r="B4" s="1298"/>
      <c r="C4" s="1298"/>
      <c r="D4" s="1298"/>
      <c r="E4" s="1298"/>
      <c r="F4" s="1298"/>
      <c r="G4" s="1298"/>
      <c r="H4" s="1298"/>
      <c r="I4" s="1298"/>
      <c r="J4" s="1298"/>
      <c r="K4" s="1298"/>
      <c r="L4" s="1298"/>
      <c r="M4" s="342"/>
    </row>
    <row r="5" spans="1:18" s="343" customFormat="1" ht="18" customHeight="1">
      <c r="A5" s="222"/>
      <c r="B5" s="222"/>
      <c r="C5" s="222"/>
      <c r="D5" s="222"/>
      <c r="E5" s="222"/>
      <c r="F5" s="222"/>
      <c r="G5" s="222"/>
      <c r="H5" s="222"/>
      <c r="I5" s="222"/>
      <c r="J5" s="222"/>
      <c r="K5" s="222"/>
      <c r="L5" s="345" t="s">
        <v>0</v>
      </c>
      <c r="M5" s="346"/>
    </row>
    <row r="6" spans="1:18" s="343" customFormat="1" ht="18" customHeight="1">
      <c r="A6" s="1299" t="s">
        <v>1001</v>
      </c>
      <c r="B6" s="1297" t="s">
        <v>1101</v>
      </c>
      <c r="C6" s="1297"/>
      <c r="D6" s="1297"/>
      <c r="E6" s="1297"/>
      <c r="F6" s="1297"/>
      <c r="G6" s="1297"/>
      <c r="H6" s="1297" t="s">
        <v>1100</v>
      </c>
      <c r="I6" s="1297"/>
      <c r="J6" s="1297" t="s">
        <v>305</v>
      </c>
      <c r="K6" s="1297"/>
      <c r="L6" s="1300" t="s">
        <v>1001</v>
      </c>
      <c r="M6" s="346"/>
    </row>
    <row r="7" spans="1:18" s="343" customFormat="1" ht="42.75" customHeight="1">
      <c r="A7" s="1299"/>
      <c r="B7" s="1297" t="s">
        <v>1098</v>
      </c>
      <c r="C7" s="1297"/>
      <c r="D7" s="1297" t="s">
        <v>1097</v>
      </c>
      <c r="E7" s="1297"/>
      <c r="F7" s="1297" t="s">
        <v>205</v>
      </c>
      <c r="G7" s="1297"/>
      <c r="H7" s="1297"/>
      <c r="I7" s="1297"/>
      <c r="J7" s="1297"/>
      <c r="K7" s="1297"/>
      <c r="L7" s="1300"/>
      <c r="M7" s="346"/>
    </row>
    <row r="8" spans="1:18" s="343" customFormat="1" ht="27.75" customHeight="1">
      <c r="A8" s="1299"/>
      <c r="B8" s="224" t="s">
        <v>1046</v>
      </c>
      <c r="C8" s="225" t="s">
        <v>5</v>
      </c>
      <c r="D8" s="224" t="s">
        <v>1046</v>
      </c>
      <c r="E8" s="225" t="s">
        <v>5</v>
      </c>
      <c r="F8" s="224" t="s">
        <v>1046</v>
      </c>
      <c r="G8" s="225" t="s">
        <v>5</v>
      </c>
      <c r="H8" s="224" t="s">
        <v>1046</v>
      </c>
      <c r="I8" s="225" t="s">
        <v>5</v>
      </c>
      <c r="J8" s="224" t="s">
        <v>1046</v>
      </c>
      <c r="K8" s="225" t="s">
        <v>5</v>
      </c>
      <c r="L8" s="1300"/>
      <c r="M8" s="230"/>
    </row>
    <row r="9" spans="1:18" s="343" customFormat="1" ht="9" customHeight="1">
      <c r="A9" s="230"/>
      <c r="B9" s="230"/>
      <c r="C9" s="230"/>
      <c r="D9" s="230"/>
      <c r="E9" s="231"/>
      <c r="F9" s="230"/>
      <c r="G9" s="230"/>
      <c r="H9" s="230"/>
      <c r="I9" s="230"/>
      <c r="J9" s="230"/>
      <c r="K9" s="230"/>
      <c r="L9" s="230"/>
      <c r="M9" s="230"/>
    </row>
    <row r="10" spans="1:18" s="343" customFormat="1" ht="21.95" customHeight="1">
      <c r="A10" s="232" t="s">
        <v>1017</v>
      </c>
      <c r="B10" s="233" t="s">
        <v>40</v>
      </c>
      <c r="C10" s="233" t="s">
        <v>40</v>
      </c>
      <c r="D10" s="233" t="s">
        <v>40</v>
      </c>
      <c r="E10" s="233" t="s">
        <v>40</v>
      </c>
      <c r="F10" s="233" t="s">
        <v>40</v>
      </c>
      <c r="G10" s="233" t="s">
        <v>40</v>
      </c>
      <c r="H10" s="233">
        <v>52535</v>
      </c>
      <c r="I10" s="233">
        <v>825.41347399999995</v>
      </c>
      <c r="J10" s="233">
        <v>52535</v>
      </c>
      <c r="K10" s="233">
        <v>825.41347399999995</v>
      </c>
      <c r="L10" s="220" t="s">
        <v>1017</v>
      </c>
      <c r="M10" s="342"/>
      <c r="P10" s="347"/>
    </row>
    <row r="11" spans="1:18" s="343" customFormat="1" ht="21.95" customHeight="1">
      <c r="A11" s="232" t="s">
        <v>1018</v>
      </c>
      <c r="B11" s="233" t="s">
        <v>40</v>
      </c>
      <c r="C11" s="233" t="s">
        <v>40</v>
      </c>
      <c r="D11" s="233" t="s">
        <v>40</v>
      </c>
      <c r="E11" s="233" t="s">
        <v>40</v>
      </c>
      <c r="F11" s="233" t="s">
        <v>40</v>
      </c>
      <c r="G11" s="233" t="s">
        <v>40</v>
      </c>
      <c r="H11" s="233">
        <v>38542</v>
      </c>
      <c r="I11" s="233">
        <v>2887.6559228000001</v>
      </c>
      <c r="J11" s="233">
        <v>38542</v>
      </c>
      <c r="K11" s="233">
        <v>2887.6559228000001</v>
      </c>
      <c r="L11" s="220" t="s">
        <v>1018</v>
      </c>
      <c r="M11" s="342"/>
    </row>
    <row r="12" spans="1:18" s="343" customFormat="1" ht="21.95" customHeight="1">
      <c r="A12" s="232" t="s">
        <v>1019</v>
      </c>
      <c r="B12" s="233" t="s">
        <v>40</v>
      </c>
      <c r="C12" s="233" t="s">
        <v>40</v>
      </c>
      <c r="D12" s="233" t="s">
        <v>40</v>
      </c>
      <c r="E12" s="233" t="s">
        <v>40</v>
      </c>
      <c r="F12" s="233" t="s">
        <v>40</v>
      </c>
      <c r="G12" s="233" t="s">
        <v>40</v>
      </c>
      <c r="H12" s="233">
        <v>156688</v>
      </c>
      <c r="I12" s="233">
        <v>27985.580367400002</v>
      </c>
      <c r="J12" s="233">
        <v>156688</v>
      </c>
      <c r="K12" s="233">
        <v>27985.580367400002</v>
      </c>
      <c r="L12" s="220" t="s">
        <v>1019</v>
      </c>
      <c r="M12" s="342"/>
      <c r="Q12" s="348"/>
      <c r="R12" s="348"/>
    </row>
    <row r="13" spans="1:18" s="343" customFormat="1" ht="21.95" customHeight="1">
      <c r="A13" s="232" t="s">
        <v>1020</v>
      </c>
      <c r="B13" s="233" t="s">
        <v>40</v>
      </c>
      <c r="C13" s="233" t="s">
        <v>40</v>
      </c>
      <c r="D13" s="233" t="s">
        <v>40</v>
      </c>
      <c r="E13" s="233" t="s">
        <v>40</v>
      </c>
      <c r="F13" s="233" t="s">
        <v>40</v>
      </c>
      <c r="G13" s="233" t="s">
        <v>40</v>
      </c>
      <c r="H13" s="233">
        <v>302957</v>
      </c>
      <c r="I13" s="233">
        <v>113646.16458310001</v>
      </c>
      <c r="J13" s="233">
        <v>302957</v>
      </c>
      <c r="K13" s="233">
        <v>113646.16458310001</v>
      </c>
      <c r="L13" s="220" t="s">
        <v>1020</v>
      </c>
      <c r="M13" s="342"/>
      <c r="Q13" s="348"/>
      <c r="R13" s="348"/>
    </row>
    <row r="14" spans="1:18" s="343" customFormat="1" ht="21.95" customHeight="1">
      <c r="A14" s="232" t="s">
        <v>1021</v>
      </c>
      <c r="B14" s="233" t="s">
        <v>40</v>
      </c>
      <c r="C14" s="233" t="s">
        <v>40</v>
      </c>
      <c r="D14" s="233" t="s">
        <v>40</v>
      </c>
      <c r="E14" s="233" t="s">
        <v>40</v>
      </c>
      <c r="F14" s="233" t="s">
        <v>40</v>
      </c>
      <c r="G14" s="233" t="s">
        <v>40</v>
      </c>
      <c r="H14" s="233">
        <v>384860</v>
      </c>
      <c r="I14" s="233">
        <v>270068.53005559999</v>
      </c>
      <c r="J14" s="233">
        <v>384860</v>
      </c>
      <c r="K14" s="233">
        <v>270068.53005559999</v>
      </c>
      <c r="L14" s="220" t="s">
        <v>1021</v>
      </c>
      <c r="M14" s="342"/>
      <c r="Q14" s="348"/>
      <c r="R14" s="348"/>
    </row>
    <row r="15" spans="1:18" s="343" customFormat="1" ht="21.95" customHeight="1">
      <c r="A15" s="232" t="s">
        <v>1022</v>
      </c>
      <c r="B15" s="233" t="s">
        <v>40</v>
      </c>
      <c r="C15" s="233" t="s">
        <v>40</v>
      </c>
      <c r="D15" s="233" t="s">
        <v>40</v>
      </c>
      <c r="E15" s="233" t="s">
        <v>40</v>
      </c>
      <c r="F15" s="233" t="s">
        <v>40</v>
      </c>
      <c r="G15" s="233" t="s">
        <v>40</v>
      </c>
      <c r="H15" s="233">
        <v>248483</v>
      </c>
      <c r="I15" s="233">
        <v>336172.24247410003</v>
      </c>
      <c r="J15" s="233">
        <v>248483</v>
      </c>
      <c r="K15" s="233">
        <v>336172.24247410003</v>
      </c>
      <c r="L15" s="220" t="s">
        <v>1022</v>
      </c>
      <c r="M15" s="342"/>
      <c r="Q15" s="348"/>
      <c r="R15" s="348"/>
    </row>
    <row r="16" spans="1:18" s="343" customFormat="1" ht="21.95" customHeight="1">
      <c r="A16" s="232" t="s">
        <v>1023</v>
      </c>
      <c r="B16" s="233" t="s">
        <v>40</v>
      </c>
      <c r="C16" s="233" t="s">
        <v>40</v>
      </c>
      <c r="D16" s="233" t="s">
        <v>40</v>
      </c>
      <c r="E16" s="233" t="s">
        <v>40</v>
      </c>
      <c r="F16" s="233" t="s">
        <v>40</v>
      </c>
      <c r="G16" s="233" t="s">
        <v>40</v>
      </c>
      <c r="H16" s="233">
        <v>107753</v>
      </c>
      <c r="I16" s="233">
        <v>257400.28671059999</v>
      </c>
      <c r="J16" s="233">
        <v>107753</v>
      </c>
      <c r="K16" s="233">
        <v>257400.28671059999</v>
      </c>
      <c r="L16" s="220" t="s">
        <v>1023</v>
      </c>
      <c r="M16" s="342"/>
      <c r="P16" s="349"/>
      <c r="Q16" s="349"/>
      <c r="R16" s="349"/>
    </row>
    <row r="17" spans="1:18" s="343" customFormat="1" ht="21.95" customHeight="1">
      <c r="A17" s="232" t="s">
        <v>1024</v>
      </c>
      <c r="B17" s="233" t="s">
        <v>40</v>
      </c>
      <c r="C17" s="233" t="s">
        <v>40</v>
      </c>
      <c r="D17" s="233" t="s">
        <v>40</v>
      </c>
      <c r="E17" s="233" t="s">
        <v>40</v>
      </c>
      <c r="F17" s="233" t="s">
        <v>40</v>
      </c>
      <c r="G17" s="233" t="s">
        <v>40</v>
      </c>
      <c r="H17" s="233">
        <v>66684</v>
      </c>
      <c r="I17" s="233">
        <v>227043.20882930001</v>
      </c>
      <c r="J17" s="233">
        <v>66684</v>
      </c>
      <c r="K17" s="233">
        <v>227043.20882930001</v>
      </c>
      <c r="L17" s="220" t="s">
        <v>1024</v>
      </c>
      <c r="M17" s="342"/>
      <c r="P17" s="349"/>
      <c r="Q17" s="349"/>
      <c r="R17" s="349"/>
    </row>
    <row r="18" spans="1:18" s="343" customFormat="1" ht="21.95" customHeight="1">
      <c r="A18" s="232" t="s">
        <v>1025</v>
      </c>
      <c r="B18" s="233" t="s">
        <v>40</v>
      </c>
      <c r="C18" s="233" t="s">
        <v>40</v>
      </c>
      <c r="D18" s="233" t="s">
        <v>40</v>
      </c>
      <c r="E18" s="233" t="s">
        <v>40</v>
      </c>
      <c r="F18" s="233" t="s">
        <v>40</v>
      </c>
      <c r="G18" s="233" t="s">
        <v>40</v>
      </c>
      <c r="H18" s="233">
        <v>45596</v>
      </c>
      <c r="I18" s="233">
        <v>203859.9502129</v>
      </c>
      <c r="J18" s="233">
        <v>45596</v>
      </c>
      <c r="K18" s="233">
        <v>203859.9502129</v>
      </c>
      <c r="L18" s="220" t="s">
        <v>1025</v>
      </c>
      <c r="M18" s="342"/>
      <c r="P18" s="349"/>
      <c r="Q18" s="349"/>
      <c r="R18" s="349"/>
    </row>
    <row r="19" spans="1:18" s="343" customFormat="1" ht="21.95" customHeight="1">
      <c r="A19" s="232" t="s">
        <v>1026</v>
      </c>
      <c r="B19" s="233" t="s">
        <v>40</v>
      </c>
      <c r="C19" s="233" t="s">
        <v>40</v>
      </c>
      <c r="D19" s="233" t="s">
        <v>40</v>
      </c>
      <c r="E19" s="233" t="s">
        <v>40</v>
      </c>
      <c r="F19" s="233" t="s">
        <v>40</v>
      </c>
      <c r="G19" s="233" t="s">
        <v>40</v>
      </c>
      <c r="H19" s="233">
        <v>124997</v>
      </c>
      <c r="I19" s="233">
        <v>842060.40959609998</v>
      </c>
      <c r="J19" s="233">
        <v>124997</v>
      </c>
      <c r="K19" s="233">
        <v>842060.40959609998</v>
      </c>
      <c r="L19" s="220" t="s">
        <v>1026</v>
      </c>
      <c r="M19" s="342"/>
      <c r="P19" s="349"/>
      <c r="Q19" s="349"/>
      <c r="R19" s="349"/>
    </row>
    <row r="20" spans="1:18" s="343" customFormat="1" ht="21.95" customHeight="1">
      <c r="A20" s="232" t="s">
        <v>1027</v>
      </c>
      <c r="B20" s="233" t="s">
        <v>40</v>
      </c>
      <c r="C20" s="233" t="s">
        <v>40</v>
      </c>
      <c r="D20" s="233">
        <v>3</v>
      </c>
      <c r="E20" s="233">
        <v>58.007665099999997</v>
      </c>
      <c r="F20" s="233">
        <v>3</v>
      </c>
      <c r="G20" s="233">
        <v>58.007665099999997</v>
      </c>
      <c r="H20" s="233">
        <v>92805</v>
      </c>
      <c r="I20" s="233">
        <v>1452171.2614752001</v>
      </c>
      <c r="J20" s="233">
        <v>92808</v>
      </c>
      <c r="K20" s="233">
        <v>1452229.2691403001</v>
      </c>
      <c r="L20" s="220" t="s">
        <v>1027</v>
      </c>
      <c r="M20" s="342"/>
      <c r="P20" s="349"/>
      <c r="Q20" s="349"/>
      <c r="R20" s="349"/>
    </row>
    <row r="21" spans="1:18" s="343" customFormat="1" ht="21.95" customHeight="1">
      <c r="A21" s="232" t="s">
        <v>1028</v>
      </c>
      <c r="B21" s="233" t="s">
        <v>40</v>
      </c>
      <c r="C21" s="233" t="s">
        <v>40</v>
      </c>
      <c r="D21" s="233">
        <v>6</v>
      </c>
      <c r="E21" s="233">
        <v>212.9237823</v>
      </c>
      <c r="F21" s="233">
        <v>6</v>
      </c>
      <c r="G21" s="233">
        <v>212.9237823</v>
      </c>
      <c r="H21" s="233">
        <v>47855</v>
      </c>
      <c r="I21" s="233">
        <v>1697076.2258313</v>
      </c>
      <c r="J21" s="233">
        <v>47861</v>
      </c>
      <c r="K21" s="233">
        <v>1697289.1496136</v>
      </c>
      <c r="L21" s="220" t="s">
        <v>1028</v>
      </c>
      <c r="M21" s="342"/>
      <c r="P21" s="349"/>
      <c r="Q21" s="349"/>
      <c r="R21" s="349"/>
    </row>
    <row r="22" spans="1:18" s="343" customFormat="1" ht="21.95" customHeight="1">
      <c r="A22" s="232" t="s">
        <v>1029</v>
      </c>
      <c r="B22" s="233" t="s">
        <v>40</v>
      </c>
      <c r="C22" s="233" t="s">
        <v>40</v>
      </c>
      <c r="D22" s="233">
        <v>3</v>
      </c>
      <c r="E22" s="233">
        <v>181.41854420000001</v>
      </c>
      <c r="F22" s="233">
        <v>3</v>
      </c>
      <c r="G22" s="233">
        <v>181.41854420000001</v>
      </c>
      <c r="H22" s="233">
        <v>21991</v>
      </c>
      <c r="I22" s="233">
        <v>1330061.3515844001</v>
      </c>
      <c r="J22" s="233">
        <v>21994</v>
      </c>
      <c r="K22" s="233">
        <v>1330242.7701286001</v>
      </c>
      <c r="L22" s="220" t="s">
        <v>1029</v>
      </c>
      <c r="M22" s="342"/>
      <c r="P22" s="349"/>
      <c r="Q22" s="349"/>
      <c r="R22" s="349"/>
    </row>
    <row r="23" spans="1:18" s="343" customFormat="1" ht="21.95" customHeight="1">
      <c r="A23" s="232" t="s">
        <v>1030</v>
      </c>
      <c r="B23" s="233" t="s">
        <v>40</v>
      </c>
      <c r="C23" s="233" t="s">
        <v>40</v>
      </c>
      <c r="D23" s="233" t="s">
        <v>40</v>
      </c>
      <c r="E23" s="233" t="s">
        <v>40</v>
      </c>
      <c r="F23" s="233" t="s">
        <v>40</v>
      </c>
      <c r="G23" s="233" t="s">
        <v>40</v>
      </c>
      <c r="H23" s="233">
        <v>10608</v>
      </c>
      <c r="I23" s="233">
        <v>919662.83240720001</v>
      </c>
      <c r="J23" s="233">
        <v>10608</v>
      </c>
      <c r="K23" s="233">
        <v>919662.83240720001</v>
      </c>
      <c r="L23" s="220" t="s">
        <v>1030</v>
      </c>
      <c r="M23" s="342"/>
      <c r="P23" s="349"/>
      <c r="Q23" s="349"/>
      <c r="R23" s="349"/>
    </row>
    <row r="24" spans="1:18" s="343" customFormat="1" ht="21.95" customHeight="1">
      <c r="A24" s="232" t="s">
        <v>1031</v>
      </c>
      <c r="B24" s="233" t="s">
        <v>40</v>
      </c>
      <c r="C24" s="233" t="s">
        <v>40</v>
      </c>
      <c r="D24" s="233">
        <v>4</v>
      </c>
      <c r="E24" s="233">
        <v>728.58061950000001</v>
      </c>
      <c r="F24" s="233">
        <v>4</v>
      </c>
      <c r="G24" s="233">
        <v>728.58061950000001</v>
      </c>
      <c r="H24" s="233">
        <v>31736</v>
      </c>
      <c r="I24" s="233">
        <v>6842395.2868742002</v>
      </c>
      <c r="J24" s="233">
        <v>31740</v>
      </c>
      <c r="K24" s="233">
        <v>6843123.8674937002</v>
      </c>
      <c r="L24" s="220" t="s">
        <v>1031</v>
      </c>
      <c r="M24" s="342"/>
      <c r="P24" s="349"/>
      <c r="Q24" s="349"/>
      <c r="R24" s="349"/>
    </row>
    <row r="25" spans="1:18" s="343" customFormat="1" ht="21.95" customHeight="1">
      <c r="A25" s="232" t="s">
        <v>1032</v>
      </c>
      <c r="B25" s="233" t="s">
        <v>40</v>
      </c>
      <c r="C25" s="233" t="s">
        <v>40</v>
      </c>
      <c r="D25" s="233" t="s">
        <v>40</v>
      </c>
      <c r="E25" s="233" t="s">
        <v>40</v>
      </c>
      <c r="F25" s="233" t="s">
        <v>40</v>
      </c>
      <c r="G25" s="233" t="s">
        <v>40</v>
      </c>
      <c r="H25" s="233">
        <v>7608</v>
      </c>
      <c r="I25" s="233">
        <v>5315888.6869770996</v>
      </c>
      <c r="J25" s="233">
        <v>7608</v>
      </c>
      <c r="K25" s="233">
        <v>5315888.6869770996</v>
      </c>
      <c r="L25" s="220" t="s">
        <v>1032</v>
      </c>
      <c r="M25" s="342"/>
      <c r="P25" s="350"/>
      <c r="Q25" s="349"/>
      <c r="R25" s="350"/>
    </row>
    <row r="26" spans="1:18" s="343" customFormat="1" ht="21.95" customHeight="1">
      <c r="A26" s="232" t="s">
        <v>1033</v>
      </c>
      <c r="B26" s="233" t="s">
        <v>40</v>
      </c>
      <c r="C26" s="233" t="s">
        <v>40</v>
      </c>
      <c r="D26" s="233" t="s">
        <v>40</v>
      </c>
      <c r="E26" s="233" t="s">
        <v>40</v>
      </c>
      <c r="F26" s="233" t="s">
        <v>40</v>
      </c>
      <c r="G26" s="233" t="s">
        <v>40</v>
      </c>
      <c r="H26" s="233">
        <v>4944</v>
      </c>
      <c r="I26" s="233">
        <v>5755192.9156598998</v>
      </c>
      <c r="J26" s="233">
        <v>4944</v>
      </c>
      <c r="K26" s="233">
        <v>5755192.9156598998</v>
      </c>
      <c r="L26" s="220" t="s">
        <v>1033</v>
      </c>
      <c r="M26" s="342"/>
      <c r="P26" s="350"/>
      <c r="Q26" s="349"/>
      <c r="R26" s="350"/>
    </row>
    <row r="27" spans="1:18" s="343" customFormat="1" ht="21.95" customHeight="1">
      <c r="A27" s="232" t="s">
        <v>1034</v>
      </c>
      <c r="B27" s="233" t="s">
        <v>40</v>
      </c>
      <c r="C27" s="233" t="s">
        <v>40</v>
      </c>
      <c r="D27" s="233" t="s">
        <v>40</v>
      </c>
      <c r="E27" s="233" t="s">
        <v>40</v>
      </c>
      <c r="F27" s="233" t="s">
        <v>40</v>
      </c>
      <c r="G27" s="233" t="s">
        <v>40</v>
      </c>
      <c r="H27" s="233">
        <v>935</v>
      </c>
      <c r="I27" s="233">
        <v>1639664.9886053</v>
      </c>
      <c r="J27" s="233">
        <v>935</v>
      </c>
      <c r="K27" s="233">
        <v>1639664.9886053</v>
      </c>
      <c r="L27" s="220" t="s">
        <v>1034</v>
      </c>
      <c r="M27" s="342"/>
      <c r="P27" s="350"/>
      <c r="Q27" s="351"/>
      <c r="R27" s="350"/>
    </row>
    <row r="28" spans="1:18" s="343" customFormat="1" ht="21.95" customHeight="1">
      <c r="A28" s="232" t="s">
        <v>1035</v>
      </c>
      <c r="B28" s="233" t="s">
        <v>40</v>
      </c>
      <c r="C28" s="233" t="s">
        <v>40</v>
      </c>
      <c r="D28" s="233" t="s">
        <v>40</v>
      </c>
      <c r="E28" s="233" t="s">
        <v>40</v>
      </c>
      <c r="F28" s="233" t="s">
        <v>40</v>
      </c>
      <c r="G28" s="233" t="s">
        <v>40</v>
      </c>
      <c r="H28" s="233">
        <v>763</v>
      </c>
      <c r="I28" s="233">
        <v>1702730.9491878001</v>
      </c>
      <c r="J28" s="233">
        <v>763</v>
      </c>
      <c r="K28" s="233">
        <v>1702730.9491878001</v>
      </c>
      <c r="L28" s="220" t="s">
        <v>1035</v>
      </c>
      <c r="M28" s="342"/>
      <c r="P28" s="350"/>
      <c r="Q28" s="352"/>
      <c r="R28" s="350"/>
    </row>
    <row r="29" spans="1:18" s="343" customFormat="1" ht="21.95" customHeight="1">
      <c r="A29" s="232" t="s">
        <v>1036</v>
      </c>
      <c r="B29" s="233" t="s">
        <v>40</v>
      </c>
      <c r="C29" s="233" t="s">
        <v>40</v>
      </c>
      <c r="D29" s="233" t="s">
        <v>40</v>
      </c>
      <c r="E29" s="233" t="s">
        <v>40</v>
      </c>
      <c r="F29" s="233" t="s">
        <v>40</v>
      </c>
      <c r="G29" s="233" t="s">
        <v>40</v>
      </c>
      <c r="H29" s="233">
        <v>450</v>
      </c>
      <c r="I29" s="233">
        <v>1227234.7597415</v>
      </c>
      <c r="J29" s="233">
        <v>450</v>
      </c>
      <c r="K29" s="233">
        <v>1227234.7597415</v>
      </c>
      <c r="L29" s="220" t="s">
        <v>1036</v>
      </c>
      <c r="M29" s="342"/>
      <c r="P29" s="350"/>
      <c r="Q29" s="349"/>
      <c r="R29" s="350"/>
    </row>
    <row r="30" spans="1:18" s="343" customFormat="1" ht="21.95" customHeight="1">
      <c r="A30" s="232" t="s">
        <v>1037</v>
      </c>
      <c r="B30" s="233" t="s">
        <v>40</v>
      </c>
      <c r="C30" s="233" t="s">
        <v>40</v>
      </c>
      <c r="D30" s="233" t="s">
        <v>40</v>
      </c>
      <c r="E30" s="233" t="s">
        <v>40</v>
      </c>
      <c r="F30" s="233" t="s">
        <v>40</v>
      </c>
      <c r="G30" s="233" t="s">
        <v>40</v>
      </c>
      <c r="H30" s="233">
        <v>365</v>
      </c>
      <c r="I30" s="233">
        <v>1192297.9572838</v>
      </c>
      <c r="J30" s="233">
        <v>365</v>
      </c>
      <c r="K30" s="233">
        <v>1192297.9572838</v>
      </c>
      <c r="L30" s="220" t="s">
        <v>1037</v>
      </c>
      <c r="M30" s="342"/>
      <c r="P30" s="353"/>
      <c r="Q30" s="349"/>
      <c r="R30" s="349"/>
    </row>
    <row r="31" spans="1:18" s="343" customFormat="1" ht="21.95" customHeight="1">
      <c r="A31" s="232" t="s">
        <v>1038</v>
      </c>
      <c r="B31" s="233" t="s">
        <v>40</v>
      </c>
      <c r="C31" s="233" t="s">
        <v>40</v>
      </c>
      <c r="D31" s="233" t="s">
        <v>40</v>
      </c>
      <c r="E31" s="233" t="s">
        <v>40</v>
      </c>
      <c r="F31" s="233" t="s">
        <v>40</v>
      </c>
      <c r="G31" s="233" t="s">
        <v>40</v>
      </c>
      <c r="H31" s="233">
        <v>342</v>
      </c>
      <c r="I31" s="233">
        <v>1276211.9203146</v>
      </c>
      <c r="J31" s="233">
        <v>342</v>
      </c>
      <c r="K31" s="233">
        <v>1276211.9203146</v>
      </c>
      <c r="L31" s="220" t="s">
        <v>1038</v>
      </c>
      <c r="M31" s="342"/>
      <c r="P31" s="349"/>
      <c r="Q31" s="349"/>
      <c r="R31" s="349"/>
    </row>
    <row r="32" spans="1:18" s="343" customFormat="1" ht="21.95" customHeight="1">
      <c r="A32" s="232" t="s">
        <v>1039</v>
      </c>
      <c r="B32" s="233" t="s">
        <v>40</v>
      </c>
      <c r="C32" s="233" t="s">
        <v>40</v>
      </c>
      <c r="D32" s="233" t="s">
        <v>40</v>
      </c>
      <c r="E32" s="233" t="s">
        <v>40</v>
      </c>
      <c r="F32" s="233" t="s">
        <v>40</v>
      </c>
      <c r="G32" s="233" t="s">
        <v>40</v>
      </c>
      <c r="H32" s="233">
        <v>576</v>
      </c>
      <c r="I32" s="233">
        <v>2624842.0213774</v>
      </c>
      <c r="J32" s="233">
        <v>576</v>
      </c>
      <c r="K32" s="233">
        <v>2624842.0213774</v>
      </c>
      <c r="L32" s="220" t="s">
        <v>1039</v>
      </c>
      <c r="M32" s="342"/>
      <c r="P32" s="349"/>
      <c r="Q32" s="349"/>
      <c r="R32" s="349"/>
    </row>
    <row r="33" spans="1:18" s="343" customFormat="1" ht="21.95" customHeight="1">
      <c r="A33" s="232" t="s">
        <v>1040</v>
      </c>
      <c r="B33" s="233" t="s">
        <v>40</v>
      </c>
      <c r="C33" s="233" t="s">
        <v>40</v>
      </c>
      <c r="D33" s="233" t="s">
        <v>40</v>
      </c>
      <c r="E33" s="233" t="s">
        <v>40</v>
      </c>
      <c r="F33" s="233" t="s">
        <v>40</v>
      </c>
      <c r="G33" s="233" t="s">
        <v>40</v>
      </c>
      <c r="H33" s="233">
        <v>1288</v>
      </c>
      <c r="I33" s="233">
        <v>11648550.69513</v>
      </c>
      <c r="J33" s="233">
        <v>1288</v>
      </c>
      <c r="K33" s="233">
        <v>11648550.69513</v>
      </c>
      <c r="L33" s="220" t="s">
        <v>1040</v>
      </c>
      <c r="M33" s="342"/>
      <c r="P33" s="349"/>
      <c r="Q33" s="349"/>
      <c r="R33" s="349"/>
    </row>
    <row r="34" spans="1:18" s="343" customFormat="1" ht="9" customHeight="1">
      <c r="A34" s="232"/>
      <c r="B34" s="233"/>
      <c r="C34" s="233"/>
      <c r="D34" s="233"/>
      <c r="E34" s="233"/>
      <c r="F34" s="233"/>
      <c r="G34" s="233"/>
      <c r="H34" s="233"/>
      <c r="I34" s="233"/>
      <c r="J34" s="236"/>
      <c r="K34" s="236"/>
      <c r="L34" s="220"/>
      <c r="M34" s="342"/>
      <c r="P34" s="349"/>
      <c r="Q34" s="349"/>
      <c r="R34" s="349"/>
    </row>
    <row r="35" spans="1:18" s="343" customFormat="1" ht="24.95" customHeight="1">
      <c r="A35" s="354" t="s">
        <v>305</v>
      </c>
      <c r="B35" s="244">
        <v>0</v>
      </c>
      <c r="C35" s="244">
        <v>0</v>
      </c>
      <c r="D35" s="244">
        <v>16</v>
      </c>
      <c r="E35" s="244">
        <v>1180.9306111000001</v>
      </c>
      <c r="F35" s="244">
        <v>16</v>
      </c>
      <c r="G35" s="244">
        <v>1180.9306111000001</v>
      </c>
      <c r="H35" s="244">
        <v>1751361</v>
      </c>
      <c r="I35" s="244">
        <v>46905931.294675596</v>
      </c>
      <c r="J35" s="247">
        <v>1751377</v>
      </c>
      <c r="K35" s="247">
        <v>46907112.2252867</v>
      </c>
      <c r="L35" s="355" t="s">
        <v>305</v>
      </c>
      <c r="M35" s="356"/>
      <c r="P35" s="349"/>
      <c r="Q35" s="349"/>
      <c r="R35" s="349"/>
    </row>
    <row r="36" spans="1:18" s="359" customFormat="1">
      <c r="A36" s="14" t="s">
        <v>37</v>
      </c>
      <c r="B36" s="219"/>
      <c r="C36" s="219"/>
      <c r="D36" s="219"/>
      <c r="E36" s="219"/>
      <c r="F36" s="357"/>
      <c r="G36" s="357"/>
      <c r="H36" s="250"/>
      <c r="I36" s="219"/>
      <c r="J36" s="219"/>
      <c r="K36" s="219"/>
      <c r="L36" s="219"/>
      <c r="M36" s="358"/>
      <c r="P36" s="360"/>
      <c r="Q36" s="360"/>
      <c r="R36" s="360"/>
    </row>
    <row r="37" spans="1:18" s="359" customFormat="1" ht="15" customHeight="1">
      <c r="A37" s="14" t="s">
        <v>38</v>
      </c>
      <c r="B37" s="219"/>
      <c r="C37" s="249"/>
      <c r="D37" s="219"/>
      <c r="E37" s="219"/>
      <c r="F37" s="219"/>
      <c r="G37" s="219"/>
      <c r="H37" s="250"/>
      <c r="I37" s="219"/>
      <c r="J37" s="219"/>
      <c r="K37" s="219"/>
      <c r="L37" s="219"/>
      <c r="M37" s="361"/>
    </row>
    <row r="38" spans="1:18">
      <c r="A38" s="14" t="s">
        <v>39</v>
      </c>
      <c r="B38" s="219"/>
      <c r="C38" s="219"/>
      <c r="D38" s="219"/>
      <c r="E38" s="219"/>
      <c r="F38" s="219"/>
      <c r="G38" s="219"/>
      <c r="H38" s="250"/>
      <c r="I38" s="219"/>
      <c r="J38" s="219"/>
      <c r="K38" s="219"/>
      <c r="L38" s="219"/>
    </row>
  </sheetData>
  <mergeCells count="11">
    <mergeCell ref="F7:G7"/>
    <mergeCell ref="A2:L2"/>
    <mergeCell ref="A3:L3"/>
    <mergeCell ref="A4:L4"/>
    <mergeCell ref="A6:A8"/>
    <mergeCell ref="B6:G6"/>
    <mergeCell ref="H6:I7"/>
    <mergeCell ref="J6:K7"/>
    <mergeCell ref="L6:L8"/>
    <mergeCell ref="B7:C7"/>
    <mergeCell ref="D7:E7"/>
  </mergeCells>
  <pageMargins left="0.83" right="0.56000000000000005" top="0.66" bottom="0.56000000000000005" header="0.4" footer="0.34"/>
  <pageSetup paperSize="9" firstPageNumber="80" pageOrder="overThenDown" orientation="portrait" r:id="rId1"/>
  <headerFooter>
    <oddFooter>&amp;C&amp;"Maiandra GD,Regular"&amp;9&amp;P</oddFooter>
  </headerFooter>
</worksheet>
</file>

<file path=xl/worksheets/sheet80.xml><?xml version="1.0" encoding="utf-8"?>
<worksheet xmlns="http://schemas.openxmlformats.org/spreadsheetml/2006/main" xmlns:r="http://schemas.openxmlformats.org/officeDocument/2006/relationships">
  <dimension ref="A1:M134"/>
  <sheetViews>
    <sheetView view="pageBreakPreview" zoomScale="86" zoomScaleSheetLayoutView="86" workbookViewId="0">
      <selection activeCell="L92" sqref="L92:L94"/>
    </sheetView>
  </sheetViews>
  <sheetFormatPr defaultRowHeight="12.75"/>
  <cols>
    <col min="1" max="1" width="21.5703125" style="336" customWidth="1"/>
    <col min="2" max="2" width="14" style="336" customWidth="1"/>
    <col min="3" max="3" width="13.42578125" style="336" customWidth="1"/>
    <col min="4" max="4" width="14.5703125" style="336" customWidth="1"/>
    <col min="5" max="5" width="12.85546875" style="336" customWidth="1"/>
    <col min="6" max="6" width="11.42578125" style="336" customWidth="1"/>
    <col min="7" max="7" width="11.7109375" style="336" customWidth="1"/>
    <col min="8" max="8" width="13" style="336" customWidth="1"/>
    <col min="9" max="9" width="11.85546875" style="336" customWidth="1"/>
    <col min="10" max="10" width="11.42578125" style="336" customWidth="1"/>
    <col min="11" max="12" width="12.140625" style="336" customWidth="1"/>
    <col min="13" max="13" width="14.28515625" style="336" customWidth="1"/>
    <col min="14" max="16384" width="9.140625" style="336"/>
  </cols>
  <sheetData>
    <row r="1" spans="1:13" s="326" customFormat="1" ht="15" customHeight="1">
      <c r="A1" s="363"/>
      <c r="B1" s="364"/>
      <c r="C1" s="364"/>
      <c r="D1" s="364"/>
      <c r="E1" s="364"/>
      <c r="F1" s="364"/>
      <c r="G1" s="364"/>
      <c r="H1" s="364"/>
      <c r="I1" s="364"/>
      <c r="J1" s="364"/>
      <c r="K1" s="364"/>
      <c r="L1" s="364"/>
      <c r="M1" s="53" t="s">
        <v>1244</v>
      </c>
    </row>
    <row r="2" spans="1:13" s="326" customFormat="1" ht="17.100000000000001" customHeight="1">
      <c r="A2" s="1125" t="s">
        <v>1245</v>
      </c>
      <c r="B2" s="1125"/>
      <c r="C2" s="1125"/>
      <c r="D2" s="1125"/>
      <c r="E2" s="1125"/>
      <c r="F2" s="1125"/>
      <c r="G2" s="1125"/>
      <c r="H2" s="1125"/>
      <c r="I2" s="1125"/>
      <c r="J2" s="1125"/>
      <c r="K2" s="1125"/>
      <c r="L2" s="1125"/>
      <c r="M2" s="1125"/>
    </row>
    <row r="3" spans="1:13" s="326" customFormat="1" ht="6" customHeight="1">
      <c r="A3" s="365"/>
      <c r="B3" s="366"/>
      <c r="C3" s="366"/>
      <c r="D3" s="366"/>
      <c r="E3" s="366"/>
      <c r="F3" s="366"/>
      <c r="G3" s="367"/>
      <c r="H3" s="366"/>
      <c r="I3" s="366"/>
      <c r="J3" s="366"/>
      <c r="K3" s="366"/>
      <c r="L3" s="366"/>
      <c r="M3" s="368"/>
    </row>
    <row r="4" spans="1:13" s="326" customFormat="1" ht="17.100000000000001" customHeight="1">
      <c r="A4" s="1125" t="s">
        <v>42</v>
      </c>
      <c r="B4" s="1125"/>
      <c r="C4" s="1125"/>
      <c r="D4" s="1125"/>
      <c r="E4" s="1125"/>
      <c r="F4" s="1125"/>
      <c r="G4" s="1125"/>
      <c r="H4" s="1125"/>
      <c r="I4" s="1125"/>
      <c r="J4" s="1125"/>
      <c r="K4" s="1125"/>
      <c r="L4" s="1125"/>
      <c r="M4" s="1125"/>
    </row>
    <row r="5" spans="1:13" s="326" customFormat="1" ht="17.100000000000001" customHeight="1">
      <c r="A5" s="363"/>
      <c r="B5" s="364"/>
      <c r="C5" s="364"/>
      <c r="D5" s="364"/>
      <c r="E5" s="364"/>
      <c r="F5" s="364"/>
      <c r="G5" s="364"/>
      <c r="H5" s="364"/>
      <c r="I5" s="364"/>
      <c r="J5" s="364"/>
      <c r="K5" s="369"/>
      <c r="L5" s="364"/>
      <c r="M5" s="370" t="s">
        <v>54</v>
      </c>
    </row>
    <row r="6" spans="1:13" s="326" customFormat="1" ht="17.100000000000001" customHeight="1">
      <c r="A6" s="1302" t="s">
        <v>1246</v>
      </c>
      <c r="B6" s="1305" t="s">
        <v>188</v>
      </c>
      <c r="C6" s="1306"/>
      <c r="D6" s="1306"/>
      <c r="E6" s="1306"/>
      <c r="F6" s="1306"/>
      <c r="G6" s="1306" t="s">
        <v>188</v>
      </c>
      <c r="H6" s="1306"/>
      <c r="I6" s="1306"/>
      <c r="J6" s="1306"/>
      <c r="K6" s="1307"/>
      <c r="L6" s="1308" t="s">
        <v>1247</v>
      </c>
      <c r="M6" s="1311" t="s">
        <v>1246</v>
      </c>
    </row>
    <row r="7" spans="1:13" s="326" customFormat="1" ht="17.100000000000001" customHeight="1">
      <c r="A7" s="1303"/>
      <c r="B7" s="1314" t="s">
        <v>1248</v>
      </c>
      <c r="C7" s="1240" t="s">
        <v>1005</v>
      </c>
      <c r="D7" s="1229"/>
      <c r="E7" s="1314" t="s">
        <v>1006</v>
      </c>
      <c r="F7" s="1314" t="s">
        <v>1007</v>
      </c>
      <c r="G7" s="1314" t="s">
        <v>1249</v>
      </c>
      <c r="H7" s="1314" t="s">
        <v>1009</v>
      </c>
      <c r="I7" s="1314" t="s">
        <v>1010</v>
      </c>
      <c r="J7" s="1314" t="s">
        <v>1250</v>
      </c>
      <c r="K7" s="1301" t="s">
        <v>205</v>
      </c>
      <c r="L7" s="1309"/>
      <c r="M7" s="1312"/>
    </row>
    <row r="8" spans="1:13" s="326" customFormat="1" ht="51.95" customHeight="1">
      <c r="A8" s="1304"/>
      <c r="B8" s="1314"/>
      <c r="C8" s="371" t="s">
        <v>1012</v>
      </c>
      <c r="D8" s="371" t="s">
        <v>1013</v>
      </c>
      <c r="E8" s="1314"/>
      <c r="F8" s="1314"/>
      <c r="G8" s="1314"/>
      <c r="H8" s="1314"/>
      <c r="I8" s="1314"/>
      <c r="J8" s="1314"/>
      <c r="K8" s="1301"/>
      <c r="L8" s="1310"/>
      <c r="M8" s="1313"/>
    </row>
    <row r="9" spans="1:13" s="326" customFormat="1" ht="17.100000000000001" customHeight="1">
      <c r="A9" s="372"/>
      <c r="B9" s="373"/>
      <c r="C9" s="373"/>
      <c r="D9" s="373"/>
      <c r="E9" s="373"/>
      <c r="F9" s="373"/>
      <c r="G9" s="373"/>
      <c r="H9" s="373"/>
      <c r="I9" s="373"/>
      <c r="J9" s="373"/>
      <c r="K9" s="374"/>
      <c r="L9" s="374"/>
      <c r="M9" s="370"/>
    </row>
    <row r="10" spans="1:13" s="326" customFormat="1" ht="17.100000000000001" customHeight="1">
      <c r="A10" s="375" t="s">
        <v>206</v>
      </c>
      <c r="B10" s="376">
        <v>18746.4885822</v>
      </c>
      <c r="C10" s="376">
        <v>1087246.3440467999</v>
      </c>
      <c r="D10" s="376">
        <v>248981.15477170001</v>
      </c>
      <c r="E10" s="376">
        <v>257834.55216409999</v>
      </c>
      <c r="F10" s="376">
        <v>9059.6582127999991</v>
      </c>
      <c r="G10" s="376">
        <v>777447.32916029997</v>
      </c>
      <c r="H10" s="376">
        <v>68489.624934599997</v>
      </c>
      <c r="I10" s="376">
        <v>765553.36357929895</v>
      </c>
      <c r="J10" s="376">
        <v>7957.6906636000003</v>
      </c>
      <c r="K10" s="376">
        <v>3241316.206115399</v>
      </c>
      <c r="L10" s="376">
        <v>3291890.1364334002</v>
      </c>
      <c r="M10" s="377" t="s">
        <v>206</v>
      </c>
    </row>
    <row r="11" spans="1:13" s="326" customFormat="1" ht="17.100000000000001" customHeight="1">
      <c r="A11" s="375" t="s">
        <v>207</v>
      </c>
      <c r="B11" s="376" t="s">
        <v>40</v>
      </c>
      <c r="C11" s="376" t="s">
        <v>40</v>
      </c>
      <c r="D11" s="376" t="s">
        <v>40</v>
      </c>
      <c r="E11" s="376" t="s">
        <v>40</v>
      </c>
      <c r="F11" s="376" t="s">
        <v>40</v>
      </c>
      <c r="G11" s="376" t="s">
        <v>40</v>
      </c>
      <c r="H11" s="376" t="s">
        <v>40</v>
      </c>
      <c r="I11" s="376" t="s">
        <v>40</v>
      </c>
      <c r="J11" s="376" t="s">
        <v>40</v>
      </c>
      <c r="K11" s="376" t="s">
        <v>40</v>
      </c>
      <c r="L11" s="376" t="s">
        <v>40</v>
      </c>
      <c r="M11" s="377" t="s">
        <v>207</v>
      </c>
    </row>
    <row r="12" spans="1:13" s="326" customFormat="1" ht="17.100000000000001" customHeight="1">
      <c r="A12" s="375" t="s">
        <v>208</v>
      </c>
      <c r="B12" s="376">
        <v>34.534125000000003</v>
      </c>
      <c r="C12" s="376" t="s">
        <v>40</v>
      </c>
      <c r="D12" s="376" t="s">
        <v>40</v>
      </c>
      <c r="E12" s="376" t="s">
        <v>40</v>
      </c>
      <c r="F12" s="376" t="s">
        <v>40</v>
      </c>
      <c r="G12" s="376" t="s">
        <v>40</v>
      </c>
      <c r="H12" s="376" t="s">
        <v>40</v>
      </c>
      <c r="I12" s="376" t="s">
        <v>40</v>
      </c>
      <c r="J12" s="376" t="s">
        <v>40</v>
      </c>
      <c r="K12" s="376">
        <v>34.534125000000003</v>
      </c>
      <c r="L12" s="376">
        <v>111.5186944</v>
      </c>
      <c r="M12" s="377" t="s">
        <v>208</v>
      </c>
    </row>
    <row r="13" spans="1:13" s="326" customFormat="1" ht="17.100000000000001" customHeight="1">
      <c r="A13" s="375" t="s">
        <v>209</v>
      </c>
      <c r="B13" s="376" t="s">
        <v>40</v>
      </c>
      <c r="C13" s="376">
        <v>14851.4207787</v>
      </c>
      <c r="D13" s="376" t="s">
        <v>40</v>
      </c>
      <c r="E13" s="376" t="s">
        <v>40</v>
      </c>
      <c r="F13" s="376" t="s">
        <v>40</v>
      </c>
      <c r="G13" s="376" t="s">
        <v>40</v>
      </c>
      <c r="H13" s="376" t="s">
        <v>40</v>
      </c>
      <c r="I13" s="376" t="s">
        <v>40</v>
      </c>
      <c r="J13" s="376" t="s">
        <v>40</v>
      </c>
      <c r="K13" s="376">
        <v>14851.4207787</v>
      </c>
      <c r="L13" s="376">
        <v>14765.827128999999</v>
      </c>
      <c r="M13" s="377" t="s">
        <v>209</v>
      </c>
    </row>
    <row r="14" spans="1:13" s="326" customFormat="1" ht="17.100000000000001" customHeight="1">
      <c r="A14" s="375" t="s">
        <v>210</v>
      </c>
      <c r="B14" s="376" t="s">
        <v>40</v>
      </c>
      <c r="C14" s="376">
        <v>2697.8962296</v>
      </c>
      <c r="D14" s="376">
        <v>897.84456609999995</v>
      </c>
      <c r="E14" s="376">
        <v>1311.75</v>
      </c>
      <c r="F14" s="376" t="s">
        <v>40</v>
      </c>
      <c r="G14" s="376">
        <v>168289.37997889999</v>
      </c>
      <c r="H14" s="376" t="s">
        <v>40</v>
      </c>
      <c r="I14" s="376">
        <v>204.9379567</v>
      </c>
      <c r="J14" s="376">
        <v>358.76319000000001</v>
      </c>
      <c r="K14" s="376">
        <v>173760.5719213</v>
      </c>
      <c r="L14" s="376">
        <v>241227.01849230001</v>
      </c>
      <c r="M14" s="377" t="s">
        <v>210</v>
      </c>
    </row>
    <row r="15" spans="1:13" s="326" customFormat="1" ht="17.100000000000001" customHeight="1">
      <c r="A15" s="375" t="s">
        <v>211</v>
      </c>
      <c r="B15" s="376" t="s">
        <v>40</v>
      </c>
      <c r="C15" s="376" t="s">
        <v>40</v>
      </c>
      <c r="D15" s="376" t="s">
        <v>40</v>
      </c>
      <c r="E15" s="376" t="s">
        <v>40</v>
      </c>
      <c r="F15" s="376" t="s">
        <v>40</v>
      </c>
      <c r="G15" s="376" t="s">
        <v>40</v>
      </c>
      <c r="H15" s="376" t="s">
        <v>40</v>
      </c>
      <c r="I15" s="376" t="s">
        <v>40</v>
      </c>
      <c r="J15" s="376" t="s">
        <v>40</v>
      </c>
      <c r="K15" s="376" t="s">
        <v>40</v>
      </c>
      <c r="L15" s="376">
        <v>4.0000000000000003E-5</v>
      </c>
      <c r="M15" s="377" t="s">
        <v>211</v>
      </c>
    </row>
    <row r="16" spans="1:13" s="326" customFormat="1" ht="17.100000000000001" customHeight="1">
      <c r="A16" s="375" t="s">
        <v>212</v>
      </c>
      <c r="B16" s="376" t="s">
        <v>40</v>
      </c>
      <c r="C16" s="376">
        <v>10805.182785000001</v>
      </c>
      <c r="D16" s="376">
        <v>1019.7351489</v>
      </c>
      <c r="E16" s="376" t="s">
        <v>40</v>
      </c>
      <c r="F16" s="376" t="s">
        <v>40</v>
      </c>
      <c r="G16" s="376">
        <v>98798.087286599999</v>
      </c>
      <c r="H16" s="376" t="s">
        <v>40</v>
      </c>
      <c r="I16" s="376" t="s">
        <v>40</v>
      </c>
      <c r="J16" s="376" t="s">
        <v>40</v>
      </c>
      <c r="K16" s="376">
        <v>110623.0052205</v>
      </c>
      <c r="L16" s="376">
        <v>19045.9860386</v>
      </c>
      <c r="M16" s="377" t="s">
        <v>212</v>
      </c>
    </row>
    <row r="17" spans="1:13" s="326" customFormat="1" ht="17.100000000000001" customHeight="1">
      <c r="A17" s="375" t="s">
        <v>213</v>
      </c>
      <c r="B17" s="376" t="s">
        <v>40</v>
      </c>
      <c r="C17" s="376" t="s">
        <v>40</v>
      </c>
      <c r="D17" s="376" t="s">
        <v>40</v>
      </c>
      <c r="E17" s="376" t="s">
        <v>40</v>
      </c>
      <c r="F17" s="376" t="s">
        <v>40</v>
      </c>
      <c r="G17" s="376">
        <v>62.936492299999998</v>
      </c>
      <c r="H17" s="376" t="s">
        <v>40</v>
      </c>
      <c r="I17" s="376" t="s">
        <v>40</v>
      </c>
      <c r="J17" s="376" t="s">
        <v>40</v>
      </c>
      <c r="K17" s="376">
        <v>62.936492299999998</v>
      </c>
      <c r="L17" s="376">
        <v>89.181631100000004</v>
      </c>
      <c r="M17" s="377" t="s">
        <v>213</v>
      </c>
    </row>
    <row r="18" spans="1:13" s="326" customFormat="1" ht="17.100000000000001" customHeight="1">
      <c r="A18" s="375" t="s">
        <v>214</v>
      </c>
      <c r="B18" s="376" t="s">
        <v>40</v>
      </c>
      <c r="C18" s="376">
        <v>101229.8601869</v>
      </c>
      <c r="D18" s="376">
        <v>31838.001763299999</v>
      </c>
      <c r="E18" s="376">
        <v>811.81624729999999</v>
      </c>
      <c r="F18" s="376" t="s">
        <v>40</v>
      </c>
      <c r="G18" s="376">
        <v>196395.1396658</v>
      </c>
      <c r="H18" s="376" t="s">
        <v>40</v>
      </c>
      <c r="I18" s="376" t="s">
        <v>40</v>
      </c>
      <c r="J18" s="376">
        <v>627470.47517610004</v>
      </c>
      <c r="K18" s="376">
        <v>957745.29303940001</v>
      </c>
      <c r="L18" s="376">
        <v>969773.76702270005</v>
      </c>
      <c r="M18" s="377" t="s">
        <v>214</v>
      </c>
    </row>
    <row r="19" spans="1:13" s="326" customFormat="1" ht="17.100000000000001" customHeight="1">
      <c r="A19" s="375" t="s">
        <v>215</v>
      </c>
      <c r="B19" s="376" t="s">
        <v>40</v>
      </c>
      <c r="C19" s="376" t="s">
        <v>40</v>
      </c>
      <c r="D19" s="376">
        <v>7054.8550335</v>
      </c>
      <c r="E19" s="376" t="s">
        <v>40</v>
      </c>
      <c r="F19" s="376" t="s">
        <v>40</v>
      </c>
      <c r="G19" s="376" t="s">
        <v>40</v>
      </c>
      <c r="H19" s="376" t="s">
        <v>40</v>
      </c>
      <c r="I19" s="376">
        <v>0.44553599999999999</v>
      </c>
      <c r="J19" s="376" t="s">
        <v>40</v>
      </c>
      <c r="K19" s="376">
        <v>7055.3005695000002</v>
      </c>
      <c r="L19" s="376">
        <v>1.3830260000000001</v>
      </c>
      <c r="M19" s="377" t="s">
        <v>215</v>
      </c>
    </row>
    <row r="20" spans="1:13" s="326" customFormat="1" ht="17.100000000000001" customHeight="1">
      <c r="A20" s="375" t="s">
        <v>216</v>
      </c>
      <c r="B20" s="376" t="s">
        <v>40</v>
      </c>
      <c r="C20" s="376">
        <v>3599.1511227999999</v>
      </c>
      <c r="D20" s="376">
        <v>150.175297</v>
      </c>
      <c r="E20" s="376" t="s">
        <v>40</v>
      </c>
      <c r="F20" s="376" t="s">
        <v>40</v>
      </c>
      <c r="G20" s="376">
        <v>9.1549297999999997</v>
      </c>
      <c r="H20" s="376" t="s">
        <v>40</v>
      </c>
      <c r="I20" s="376" t="s">
        <v>40</v>
      </c>
      <c r="J20" s="376" t="s">
        <v>40</v>
      </c>
      <c r="K20" s="376">
        <v>3758.4813495999997</v>
      </c>
      <c r="L20" s="376">
        <v>4222.7490400999995</v>
      </c>
      <c r="M20" s="377" t="s">
        <v>216</v>
      </c>
    </row>
    <row r="21" spans="1:13" s="326" customFormat="1" ht="17.100000000000001" customHeight="1">
      <c r="A21" s="375" t="s">
        <v>217</v>
      </c>
      <c r="B21" s="376" t="s">
        <v>40</v>
      </c>
      <c r="C21" s="376" t="s">
        <v>40</v>
      </c>
      <c r="D21" s="376" t="s">
        <v>40</v>
      </c>
      <c r="E21" s="376" t="s">
        <v>40</v>
      </c>
      <c r="F21" s="376" t="s">
        <v>40</v>
      </c>
      <c r="G21" s="376" t="s">
        <v>40</v>
      </c>
      <c r="H21" s="376" t="s">
        <v>40</v>
      </c>
      <c r="I21" s="376">
        <v>79.428012199999998</v>
      </c>
      <c r="J21" s="376" t="s">
        <v>40</v>
      </c>
      <c r="K21" s="376">
        <v>79.428012199999998</v>
      </c>
      <c r="L21" s="376">
        <v>61.413611099999997</v>
      </c>
      <c r="M21" s="377" t="s">
        <v>217</v>
      </c>
    </row>
    <row r="22" spans="1:13" s="326" customFormat="1" ht="17.100000000000001" customHeight="1">
      <c r="A22" s="375" t="s">
        <v>218</v>
      </c>
      <c r="B22" s="376">
        <v>173.02099480000001</v>
      </c>
      <c r="C22" s="376">
        <v>35949.089921699997</v>
      </c>
      <c r="D22" s="376">
        <v>922.69276100000002</v>
      </c>
      <c r="E22" s="376">
        <v>42248.855752900003</v>
      </c>
      <c r="F22" s="376" t="s">
        <v>40</v>
      </c>
      <c r="G22" s="376">
        <v>26124.082498899999</v>
      </c>
      <c r="H22" s="376">
        <v>9700.9927109</v>
      </c>
      <c r="I22" s="376">
        <v>19865.853984599999</v>
      </c>
      <c r="J22" s="376" t="s">
        <v>40</v>
      </c>
      <c r="K22" s="376">
        <v>134984.5886248</v>
      </c>
      <c r="L22" s="376">
        <v>135460.68151910001</v>
      </c>
      <c r="M22" s="377" t="s">
        <v>218</v>
      </c>
    </row>
    <row r="23" spans="1:13" s="326" customFormat="1" ht="17.100000000000001" customHeight="1">
      <c r="A23" s="375" t="s">
        <v>219</v>
      </c>
      <c r="B23" s="376" t="s">
        <v>40</v>
      </c>
      <c r="C23" s="376" t="s">
        <v>40</v>
      </c>
      <c r="D23" s="376" t="s">
        <v>40</v>
      </c>
      <c r="E23" s="376" t="s">
        <v>40</v>
      </c>
      <c r="F23" s="376" t="s">
        <v>40</v>
      </c>
      <c r="G23" s="376" t="s">
        <v>40</v>
      </c>
      <c r="H23" s="376" t="s">
        <v>40</v>
      </c>
      <c r="I23" s="376">
        <v>1187.8963896</v>
      </c>
      <c r="J23" s="376" t="s">
        <v>40</v>
      </c>
      <c r="K23" s="376">
        <v>1187.8963896</v>
      </c>
      <c r="L23" s="376">
        <v>1242.1082246999999</v>
      </c>
      <c r="M23" s="377" t="s">
        <v>219</v>
      </c>
    </row>
    <row r="24" spans="1:13" s="326" customFormat="1" ht="17.100000000000001" customHeight="1">
      <c r="A24" s="375" t="s">
        <v>220</v>
      </c>
      <c r="B24" s="376">
        <v>68.078182799999993</v>
      </c>
      <c r="C24" s="376">
        <v>591.81978860000004</v>
      </c>
      <c r="D24" s="376">
        <v>9089.6420784000002</v>
      </c>
      <c r="E24" s="376">
        <v>445.09594340000001</v>
      </c>
      <c r="F24" s="376" t="s">
        <v>40</v>
      </c>
      <c r="G24" s="376">
        <v>2407.0170834999999</v>
      </c>
      <c r="H24" s="376">
        <v>42.625720000000001</v>
      </c>
      <c r="I24" s="376">
        <v>32010.139105400001</v>
      </c>
      <c r="J24" s="376" t="s">
        <v>40</v>
      </c>
      <c r="K24" s="376">
        <v>44654.417902100002</v>
      </c>
      <c r="L24" s="376">
        <v>33852.026735400003</v>
      </c>
      <c r="M24" s="377" t="s">
        <v>220</v>
      </c>
    </row>
    <row r="25" spans="1:13" s="326" customFormat="1" ht="17.100000000000001" customHeight="1">
      <c r="A25" s="375" t="s">
        <v>221</v>
      </c>
      <c r="B25" s="376">
        <v>303.9687495</v>
      </c>
      <c r="C25" s="376">
        <v>1334.3750649999999</v>
      </c>
      <c r="D25" s="376">
        <v>238.6399347</v>
      </c>
      <c r="E25" s="376" t="s">
        <v>40</v>
      </c>
      <c r="F25" s="376" t="s">
        <v>40</v>
      </c>
      <c r="G25" s="376" t="s">
        <v>40</v>
      </c>
      <c r="H25" s="376">
        <v>47444.480060000002</v>
      </c>
      <c r="I25" s="376" t="s">
        <v>40</v>
      </c>
      <c r="J25" s="376" t="s">
        <v>40</v>
      </c>
      <c r="K25" s="376">
        <v>49321.463809200002</v>
      </c>
      <c r="L25" s="376">
        <v>57618.377184299999</v>
      </c>
      <c r="M25" s="377" t="s">
        <v>221</v>
      </c>
    </row>
    <row r="26" spans="1:13" s="326" customFormat="1" ht="17.100000000000001" customHeight="1">
      <c r="A26" s="375" t="s">
        <v>222</v>
      </c>
      <c r="B26" s="376">
        <v>186602.18843430001</v>
      </c>
      <c r="C26" s="376">
        <v>44515.015158900002</v>
      </c>
      <c r="D26" s="376">
        <v>24101.457719800001</v>
      </c>
      <c r="E26" s="376">
        <v>933102.49636810005</v>
      </c>
      <c r="F26" s="376">
        <v>686.20359299999996</v>
      </c>
      <c r="G26" s="376">
        <v>39922.399699399997</v>
      </c>
      <c r="H26" s="376">
        <v>3587.1360918</v>
      </c>
      <c r="I26" s="376">
        <v>2392748.7132738</v>
      </c>
      <c r="J26" s="376">
        <v>2915.1362362</v>
      </c>
      <c r="K26" s="376">
        <v>3628180.7465753001</v>
      </c>
      <c r="L26" s="376">
        <v>3945948.3341075</v>
      </c>
      <c r="M26" s="377" t="s">
        <v>222</v>
      </c>
    </row>
    <row r="27" spans="1:13" s="326" customFormat="1" ht="17.100000000000001" customHeight="1">
      <c r="A27" s="375" t="s">
        <v>223</v>
      </c>
      <c r="B27" s="376" t="s">
        <v>40</v>
      </c>
      <c r="C27" s="376">
        <v>4985.9568412999997</v>
      </c>
      <c r="D27" s="376">
        <v>3283.2823367000001</v>
      </c>
      <c r="E27" s="376">
        <v>393.35032089999999</v>
      </c>
      <c r="F27" s="376" t="s">
        <v>40</v>
      </c>
      <c r="G27" s="376">
        <v>20143.5177549</v>
      </c>
      <c r="H27" s="376" t="s">
        <v>40</v>
      </c>
      <c r="I27" s="376">
        <v>180.88479960000001</v>
      </c>
      <c r="J27" s="376" t="s">
        <v>40</v>
      </c>
      <c r="K27" s="376">
        <v>28986.992053400001</v>
      </c>
      <c r="L27" s="376">
        <v>14417.9457673</v>
      </c>
      <c r="M27" s="377" t="s">
        <v>223</v>
      </c>
    </row>
    <row r="28" spans="1:13" s="326" customFormat="1" ht="17.100000000000001" customHeight="1">
      <c r="A28" s="375" t="s">
        <v>224</v>
      </c>
      <c r="B28" s="376">
        <v>458.40239380000003</v>
      </c>
      <c r="C28" s="376">
        <v>68637.3923106</v>
      </c>
      <c r="D28" s="376">
        <v>5130.9294424</v>
      </c>
      <c r="E28" s="376">
        <v>25652.264508</v>
      </c>
      <c r="F28" s="376" t="s">
        <v>40</v>
      </c>
      <c r="G28" s="376">
        <v>282006.17770310002</v>
      </c>
      <c r="H28" s="376">
        <v>20350.575970000002</v>
      </c>
      <c r="I28" s="376">
        <v>18946.995403100002</v>
      </c>
      <c r="J28" s="376">
        <v>0.30777339999999997</v>
      </c>
      <c r="K28" s="376">
        <v>421183.04550439998</v>
      </c>
      <c r="L28" s="376">
        <v>629528.62760250003</v>
      </c>
      <c r="M28" s="377" t="s">
        <v>224</v>
      </c>
    </row>
    <row r="29" spans="1:13" s="326" customFormat="1" ht="17.100000000000001" customHeight="1">
      <c r="A29" s="375" t="s">
        <v>225</v>
      </c>
      <c r="B29" s="376" t="s">
        <v>40</v>
      </c>
      <c r="C29" s="376">
        <v>2358.8633051000002</v>
      </c>
      <c r="D29" s="376">
        <v>363.9366751</v>
      </c>
      <c r="E29" s="376" t="s">
        <v>40</v>
      </c>
      <c r="F29" s="376" t="s">
        <v>40</v>
      </c>
      <c r="G29" s="376">
        <v>1664.067585</v>
      </c>
      <c r="H29" s="376" t="s">
        <v>40</v>
      </c>
      <c r="I29" s="376">
        <v>4.3651659</v>
      </c>
      <c r="J29" s="376">
        <v>16855.188668700001</v>
      </c>
      <c r="K29" s="376">
        <v>21246.421399800001</v>
      </c>
      <c r="L29" s="376">
        <v>3962.6294539</v>
      </c>
      <c r="M29" s="377" t="s">
        <v>225</v>
      </c>
    </row>
    <row r="30" spans="1:13" s="326" customFormat="1" ht="17.100000000000001" customHeight="1">
      <c r="A30" s="375" t="s">
        <v>226</v>
      </c>
      <c r="B30" s="376">
        <v>52538.940245199999</v>
      </c>
      <c r="C30" s="376">
        <v>496682.0605963</v>
      </c>
      <c r="D30" s="376">
        <v>74785.119594500007</v>
      </c>
      <c r="E30" s="376">
        <v>293750.66869279998</v>
      </c>
      <c r="F30" s="376">
        <v>12.7150307</v>
      </c>
      <c r="G30" s="376">
        <v>352256.16243959998</v>
      </c>
      <c r="H30" s="376">
        <v>53.702662400000001</v>
      </c>
      <c r="I30" s="376">
        <v>143139.7357705</v>
      </c>
      <c r="J30" s="376">
        <v>534.96714180000004</v>
      </c>
      <c r="K30" s="376">
        <v>1413754.0721738001</v>
      </c>
      <c r="L30" s="376">
        <v>1089263.2491810001</v>
      </c>
      <c r="M30" s="377" t="s">
        <v>226</v>
      </c>
    </row>
    <row r="31" spans="1:13" s="326" customFormat="1" ht="17.100000000000001" customHeight="1">
      <c r="A31" s="375" t="s">
        <v>227</v>
      </c>
      <c r="B31" s="376">
        <v>11.235378499999999</v>
      </c>
      <c r="C31" s="376">
        <v>31171.176427999999</v>
      </c>
      <c r="D31" s="376">
        <v>8593.4519438999996</v>
      </c>
      <c r="E31" s="376">
        <v>83.167129200000005</v>
      </c>
      <c r="F31" s="376" t="s">
        <v>40</v>
      </c>
      <c r="G31" s="376">
        <v>1531.5252037</v>
      </c>
      <c r="H31" s="376" t="s">
        <v>40</v>
      </c>
      <c r="I31" s="376">
        <v>228.40315000000001</v>
      </c>
      <c r="J31" s="376" t="s">
        <v>40</v>
      </c>
      <c r="K31" s="376">
        <v>41618.959233300004</v>
      </c>
      <c r="L31" s="376">
        <v>179224.44530200001</v>
      </c>
      <c r="M31" s="377" t="s">
        <v>227</v>
      </c>
    </row>
    <row r="32" spans="1:13" s="326" customFormat="1" ht="17.100000000000001" customHeight="1">
      <c r="A32" s="375" t="s">
        <v>228</v>
      </c>
      <c r="B32" s="376">
        <v>799.04272739999999</v>
      </c>
      <c r="C32" s="376">
        <v>67194.810514600002</v>
      </c>
      <c r="D32" s="376">
        <v>14056.817539199999</v>
      </c>
      <c r="E32" s="376">
        <v>670.40872950000005</v>
      </c>
      <c r="F32" s="376" t="s">
        <v>40</v>
      </c>
      <c r="G32" s="376">
        <v>38365.508854500004</v>
      </c>
      <c r="H32" s="376">
        <v>12619.508419</v>
      </c>
      <c r="I32" s="376">
        <v>11286.5616286</v>
      </c>
      <c r="J32" s="376" t="s">
        <v>40</v>
      </c>
      <c r="K32" s="376">
        <v>144992.6584128</v>
      </c>
      <c r="L32" s="376">
        <v>161251.24733119999</v>
      </c>
      <c r="M32" s="377" t="s">
        <v>228</v>
      </c>
    </row>
    <row r="33" spans="1:13" s="326" customFormat="1" ht="17.100000000000001" customHeight="1">
      <c r="A33" s="375" t="s">
        <v>229</v>
      </c>
      <c r="B33" s="376" t="s">
        <v>40</v>
      </c>
      <c r="C33" s="376">
        <v>17950.8799578</v>
      </c>
      <c r="D33" s="376">
        <v>98031.773501699994</v>
      </c>
      <c r="E33" s="376">
        <v>3775.5196694000001</v>
      </c>
      <c r="F33" s="376" t="s">
        <v>40</v>
      </c>
      <c r="G33" s="376">
        <v>107641.9573372</v>
      </c>
      <c r="H33" s="376">
        <v>8926.780632</v>
      </c>
      <c r="I33" s="376">
        <v>35.692308500000003</v>
      </c>
      <c r="J33" s="376" t="s">
        <v>40</v>
      </c>
      <c r="K33" s="376">
        <v>236362.60340660001</v>
      </c>
      <c r="L33" s="376">
        <v>177942.65024459999</v>
      </c>
      <c r="M33" s="377" t="s">
        <v>229</v>
      </c>
    </row>
    <row r="34" spans="1:13" s="326" customFormat="1" ht="17.100000000000001" customHeight="1">
      <c r="A34" s="378" t="s">
        <v>230</v>
      </c>
      <c r="B34" s="376">
        <v>13153.4490644</v>
      </c>
      <c r="C34" s="376">
        <v>203694.1350529</v>
      </c>
      <c r="D34" s="376">
        <v>156351.44720150001</v>
      </c>
      <c r="E34" s="376">
        <v>67331.582037999993</v>
      </c>
      <c r="F34" s="376">
        <v>152046.96573230001</v>
      </c>
      <c r="G34" s="376">
        <v>1612093.4298407</v>
      </c>
      <c r="H34" s="376">
        <v>31311.0164554</v>
      </c>
      <c r="I34" s="376">
        <v>95730.077401799994</v>
      </c>
      <c r="J34" s="376">
        <v>1136.2291465000001</v>
      </c>
      <c r="K34" s="376">
        <v>2332848.3319335002</v>
      </c>
      <c r="L34" s="376">
        <v>2408229.0716887</v>
      </c>
      <c r="M34" s="379" t="s">
        <v>230</v>
      </c>
    </row>
    <row r="35" spans="1:13" s="326" customFormat="1" ht="17.100000000000001" customHeight="1">
      <c r="A35" s="378" t="s">
        <v>231</v>
      </c>
      <c r="B35" s="376">
        <v>10.7689389</v>
      </c>
      <c r="C35" s="376">
        <v>24440.329516000002</v>
      </c>
      <c r="D35" s="376">
        <v>31090.312104199998</v>
      </c>
      <c r="E35" s="376">
        <v>6903.935563</v>
      </c>
      <c r="F35" s="376">
        <v>218632.31604899999</v>
      </c>
      <c r="G35" s="376">
        <v>267698.92739849997</v>
      </c>
      <c r="H35" s="376">
        <v>6028.9374694999997</v>
      </c>
      <c r="I35" s="376">
        <v>226.1872334</v>
      </c>
      <c r="J35" s="376" t="s">
        <v>40</v>
      </c>
      <c r="K35" s="376">
        <v>555031.7142724999</v>
      </c>
      <c r="L35" s="376">
        <v>281588.04941430001</v>
      </c>
      <c r="M35" s="379" t="s">
        <v>231</v>
      </c>
    </row>
    <row r="36" spans="1:13" s="326" customFormat="1" ht="17.100000000000001" customHeight="1">
      <c r="A36" s="375" t="s">
        <v>232</v>
      </c>
      <c r="B36" s="376">
        <v>7.3422529000000001</v>
      </c>
      <c r="C36" s="376">
        <v>148393.4490962</v>
      </c>
      <c r="D36" s="376">
        <v>121199.279106</v>
      </c>
      <c r="E36" s="376">
        <v>2313.2243957999999</v>
      </c>
      <c r="F36" s="376" t="s">
        <v>40</v>
      </c>
      <c r="G36" s="376">
        <v>166836.98729409999</v>
      </c>
      <c r="H36" s="376">
        <v>9752.5377833999992</v>
      </c>
      <c r="I36" s="376">
        <v>14822.3326136</v>
      </c>
      <c r="J36" s="376" t="s">
        <v>40</v>
      </c>
      <c r="K36" s="376">
        <v>463325.152542</v>
      </c>
      <c r="L36" s="376">
        <v>680686.7497244</v>
      </c>
      <c r="M36" s="377" t="s">
        <v>232</v>
      </c>
    </row>
    <row r="37" spans="1:13" s="326" customFormat="1" ht="17.100000000000001" customHeight="1">
      <c r="A37" s="375" t="s">
        <v>233</v>
      </c>
      <c r="B37" s="376">
        <v>24.9940283</v>
      </c>
      <c r="C37" s="376">
        <v>30015.777998099999</v>
      </c>
      <c r="D37" s="376">
        <v>110081.87662179999</v>
      </c>
      <c r="E37" s="376">
        <v>77.612124800000004</v>
      </c>
      <c r="F37" s="376" t="s">
        <v>40</v>
      </c>
      <c r="G37" s="376">
        <v>407976.4733976</v>
      </c>
      <c r="H37" s="376">
        <v>58415.640845800001</v>
      </c>
      <c r="I37" s="376">
        <v>573.932052</v>
      </c>
      <c r="J37" s="376" t="s">
        <v>40</v>
      </c>
      <c r="K37" s="376">
        <v>607166.30706840008</v>
      </c>
      <c r="L37" s="376">
        <v>577017.32405079994</v>
      </c>
      <c r="M37" s="377" t="s">
        <v>233</v>
      </c>
    </row>
    <row r="38" spans="1:13" s="326" customFormat="1" ht="17.100000000000001" customHeight="1">
      <c r="A38" s="375" t="s">
        <v>234</v>
      </c>
      <c r="B38" s="376">
        <v>164577.9453851</v>
      </c>
      <c r="C38" s="376">
        <v>460010.3036168</v>
      </c>
      <c r="D38" s="376">
        <v>212352.5849819</v>
      </c>
      <c r="E38" s="376">
        <v>57246.027873599996</v>
      </c>
      <c r="F38" s="376">
        <v>3212.3741230999999</v>
      </c>
      <c r="G38" s="376">
        <v>1161920.0513168001</v>
      </c>
      <c r="H38" s="376">
        <v>50357.606055900003</v>
      </c>
      <c r="I38" s="376">
        <v>80419.818384300001</v>
      </c>
      <c r="J38" s="376">
        <v>272299.51913690002</v>
      </c>
      <c r="K38" s="376">
        <v>2462396.2308744001</v>
      </c>
      <c r="L38" s="376">
        <v>2652117.9537427002</v>
      </c>
      <c r="M38" s="377" t="s">
        <v>234</v>
      </c>
    </row>
    <row r="39" spans="1:13" s="326" customFormat="1" ht="17.100000000000001" customHeight="1">
      <c r="A39" s="375" t="s">
        <v>235</v>
      </c>
      <c r="B39" s="376">
        <v>0.87241440000000003</v>
      </c>
      <c r="C39" s="376">
        <v>8467.7461490999995</v>
      </c>
      <c r="D39" s="376">
        <v>123390.7054008</v>
      </c>
      <c r="E39" s="376">
        <v>7081.4756336</v>
      </c>
      <c r="F39" s="376" t="s">
        <v>40</v>
      </c>
      <c r="G39" s="376">
        <v>30210.4286904</v>
      </c>
      <c r="H39" s="376">
        <v>14012.450629999999</v>
      </c>
      <c r="I39" s="376">
        <v>5143.6252347</v>
      </c>
      <c r="J39" s="376" t="s">
        <v>40</v>
      </c>
      <c r="K39" s="376">
        <v>188307.304153</v>
      </c>
      <c r="L39" s="376">
        <v>137829.98679669999</v>
      </c>
      <c r="M39" s="377" t="s">
        <v>235</v>
      </c>
    </row>
    <row r="40" spans="1:13" s="326" customFormat="1" ht="17.100000000000001" customHeight="1">
      <c r="A40" s="375" t="s">
        <v>236</v>
      </c>
      <c r="B40" s="376">
        <v>1437.9770519000001</v>
      </c>
      <c r="C40" s="376">
        <v>83402.838762200001</v>
      </c>
      <c r="D40" s="376">
        <v>242651.05810630001</v>
      </c>
      <c r="E40" s="376">
        <v>13354.213396900001</v>
      </c>
      <c r="F40" s="376">
        <v>10138.203245299999</v>
      </c>
      <c r="G40" s="376">
        <v>116771.58951409999</v>
      </c>
      <c r="H40" s="376">
        <v>3495.6169405999999</v>
      </c>
      <c r="I40" s="376">
        <v>32881.141562999997</v>
      </c>
      <c r="J40" s="376">
        <v>0.39317999999999997</v>
      </c>
      <c r="K40" s="376">
        <v>504133.03176029999</v>
      </c>
      <c r="L40" s="376">
        <v>754645.44135129999</v>
      </c>
      <c r="M40" s="377" t="s">
        <v>236</v>
      </c>
    </row>
    <row r="41" spans="1:13" s="326" customFormat="1" ht="17.100000000000001" customHeight="1">
      <c r="A41" s="375" t="s">
        <v>237</v>
      </c>
      <c r="B41" s="376">
        <v>0.82479999999999998</v>
      </c>
      <c r="C41" s="376">
        <v>130661.0975859</v>
      </c>
      <c r="D41" s="376">
        <v>318986.43057249999</v>
      </c>
      <c r="E41" s="376">
        <v>73.816733799999994</v>
      </c>
      <c r="F41" s="376">
        <v>78.716893900000002</v>
      </c>
      <c r="G41" s="376">
        <v>43874.8564625</v>
      </c>
      <c r="H41" s="376">
        <v>4593.1728145999996</v>
      </c>
      <c r="I41" s="376">
        <v>5713.9575242999999</v>
      </c>
      <c r="J41" s="376" t="s">
        <v>40</v>
      </c>
      <c r="K41" s="376">
        <v>503982.87338749995</v>
      </c>
      <c r="L41" s="376">
        <v>615242.75915569998</v>
      </c>
      <c r="M41" s="377" t="s">
        <v>237</v>
      </c>
    </row>
    <row r="42" spans="1:13" s="326" customFormat="1" ht="17.100000000000001" customHeight="1">
      <c r="A42" s="375" t="s">
        <v>238</v>
      </c>
      <c r="B42" s="376">
        <v>90300.0579918</v>
      </c>
      <c r="C42" s="376">
        <v>303261.40283410001</v>
      </c>
      <c r="D42" s="376">
        <v>322377.8810766</v>
      </c>
      <c r="E42" s="376">
        <v>72874.416501900007</v>
      </c>
      <c r="F42" s="376">
        <v>3611.9299971999999</v>
      </c>
      <c r="G42" s="376">
        <v>538792.16896220006</v>
      </c>
      <c r="H42" s="376">
        <v>86484.553315099998</v>
      </c>
      <c r="I42" s="376">
        <v>244556.6694752</v>
      </c>
      <c r="J42" s="376">
        <v>55240.877837499997</v>
      </c>
      <c r="K42" s="376">
        <v>1717499.9579916</v>
      </c>
      <c r="L42" s="376">
        <v>1442392.7879490999</v>
      </c>
      <c r="M42" s="377" t="s">
        <v>238</v>
      </c>
    </row>
    <row r="43" spans="1:13" s="326" customFormat="1" ht="17.100000000000001" customHeight="1">
      <c r="A43" s="375" t="s">
        <v>239</v>
      </c>
      <c r="B43" s="376">
        <v>325.89956940000002</v>
      </c>
      <c r="C43" s="376">
        <v>84544.772873499998</v>
      </c>
      <c r="D43" s="376">
        <v>259448.19653660001</v>
      </c>
      <c r="E43" s="376">
        <v>656.94148959999995</v>
      </c>
      <c r="F43" s="376" t="s">
        <v>40</v>
      </c>
      <c r="G43" s="376">
        <v>85539.262182299994</v>
      </c>
      <c r="H43" s="376">
        <v>26.052895899999999</v>
      </c>
      <c r="I43" s="376">
        <v>7571.3814021999997</v>
      </c>
      <c r="J43" s="376">
        <v>21.070897500000001</v>
      </c>
      <c r="K43" s="376">
        <v>438133.57784699992</v>
      </c>
      <c r="L43" s="376">
        <v>406342.9904449</v>
      </c>
      <c r="M43" s="377" t="s">
        <v>239</v>
      </c>
    </row>
    <row r="44" spans="1:13" s="326" customFormat="1" ht="7.5" customHeight="1">
      <c r="A44" s="380"/>
      <c r="B44" s="381"/>
      <c r="C44" s="381"/>
      <c r="D44" s="381"/>
      <c r="E44" s="381"/>
      <c r="F44" s="381"/>
      <c r="G44" s="381"/>
      <c r="H44" s="381"/>
      <c r="I44" s="382"/>
      <c r="J44" s="381"/>
      <c r="K44" s="381"/>
      <c r="L44" s="381"/>
      <c r="M44" s="383"/>
    </row>
    <row r="45" spans="1:13" s="326" customFormat="1" ht="14.25" customHeight="1">
      <c r="A45" s="363"/>
      <c r="B45" s="364"/>
      <c r="C45" s="364"/>
      <c r="D45" s="364"/>
      <c r="E45" s="364"/>
      <c r="F45" s="53" t="s">
        <v>1244</v>
      </c>
      <c r="G45" s="364"/>
      <c r="H45" s="364"/>
      <c r="I45" s="364"/>
      <c r="J45" s="364"/>
      <c r="K45" s="364"/>
      <c r="L45" s="364"/>
      <c r="M45" s="53" t="s">
        <v>1244</v>
      </c>
    </row>
    <row r="46" spans="1:13" s="326" customFormat="1">
      <c r="A46" s="384"/>
      <c r="B46" s="385"/>
      <c r="C46" s="385"/>
      <c r="D46" s="385"/>
      <c r="E46" s="385"/>
      <c r="F46" s="385"/>
      <c r="G46" s="386"/>
      <c r="H46" s="385"/>
      <c r="I46" s="385"/>
      <c r="J46" s="385"/>
      <c r="K46" s="385"/>
      <c r="L46" s="385"/>
      <c r="M46" s="387"/>
    </row>
    <row r="47" spans="1:13" s="326" customFormat="1" ht="17.100000000000001" customHeight="1">
      <c r="A47" s="388"/>
      <c r="B47" s="48"/>
      <c r="C47" s="48"/>
      <c r="D47" s="48"/>
      <c r="E47" s="48"/>
      <c r="F47" s="48"/>
      <c r="G47" s="116"/>
      <c r="H47" s="48"/>
      <c r="I47" s="48"/>
      <c r="J47" s="48"/>
      <c r="K47" s="48"/>
      <c r="L47" s="48"/>
      <c r="M47" s="387"/>
    </row>
    <row r="48" spans="1:13" s="326" customFormat="1" ht="17.100000000000001" customHeight="1">
      <c r="A48" s="363"/>
      <c r="B48" s="364"/>
      <c r="C48" s="364"/>
      <c r="D48" s="364"/>
      <c r="E48" s="364"/>
      <c r="F48" s="364"/>
      <c r="G48" s="364"/>
      <c r="H48" s="364"/>
      <c r="I48" s="364"/>
      <c r="J48" s="364"/>
      <c r="K48" s="369"/>
      <c r="L48" s="364"/>
      <c r="M48" s="370" t="s">
        <v>54</v>
      </c>
    </row>
    <row r="49" spans="1:13" s="326" customFormat="1" ht="17.100000000000001" customHeight="1">
      <c r="A49" s="1302" t="s">
        <v>1246</v>
      </c>
      <c r="B49" s="1305" t="s">
        <v>188</v>
      </c>
      <c r="C49" s="1306"/>
      <c r="D49" s="1306"/>
      <c r="E49" s="1306"/>
      <c r="F49" s="1306"/>
      <c r="G49" s="1306" t="s">
        <v>188</v>
      </c>
      <c r="H49" s="1306"/>
      <c r="I49" s="1306"/>
      <c r="J49" s="1306"/>
      <c r="K49" s="1307"/>
      <c r="L49" s="1308" t="s">
        <v>1247</v>
      </c>
      <c r="M49" s="1311" t="s">
        <v>1246</v>
      </c>
    </row>
    <row r="50" spans="1:13" s="326" customFormat="1" ht="17.100000000000001" customHeight="1">
      <c r="A50" s="1303"/>
      <c r="B50" s="1314" t="s">
        <v>1248</v>
      </c>
      <c r="C50" s="1240" t="s">
        <v>1005</v>
      </c>
      <c r="D50" s="1229"/>
      <c r="E50" s="1314" t="s">
        <v>1006</v>
      </c>
      <c r="F50" s="1314" t="s">
        <v>1007</v>
      </c>
      <c r="G50" s="1314" t="s">
        <v>1249</v>
      </c>
      <c r="H50" s="1314" t="s">
        <v>1009</v>
      </c>
      <c r="I50" s="1314" t="s">
        <v>1010</v>
      </c>
      <c r="J50" s="1314" t="s">
        <v>1250</v>
      </c>
      <c r="K50" s="1301" t="s">
        <v>205</v>
      </c>
      <c r="L50" s="1309"/>
      <c r="M50" s="1312"/>
    </row>
    <row r="51" spans="1:13" s="326" customFormat="1" ht="51.95" customHeight="1">
      <c r="A51" s="1304"/>
      <c r="B51" s="1314"/>
      <c r="C51" s="371" t="s">
        <v>1012</v>
      </c>
      <c r="D51" s="371" t="s">
        <v>1013</v>
      </c>
      <c r="E51" s="1314"/>
      <c r="F51" s="1314"/>
      <c r="G51" s="1314"/>
      <c r="H51" s="1314"/>
      <c r="I51" s="1314"/>
      <c r="J51" s="1314"/>
      <c r="K51" s="1301"/>
      <c r="L51" s="1310"/>
      <c r="M51" s="1313"/>
    </row>
    <row r="52" spans="1:13" s="326" customFormat="1" ht="17.100000000000001" customHeight="1">
      <c r="A52" s="372"/>
      <c r="B52" s="373"/>
      <c r="C52" s="373"/>
      <c r="D52" s="373"/>
      <c r="E52" s="373"/>
      <c r="F52" s="373"/>
      <c r="G52" s="373"/>
      <c r="H52" s="373"/>
      <c r="I52" s="373"/>
      <c r="J52" s="373"/>
      <c r="K52" s="374"/>
      <c r="L52" s="374"/>
      <c r="M52" s="370"/>
    </row>
    <row r="53" spans="1:13" s="326" customFormat="1" ht="17.100000000000001" customHeight="1">
      <c r="A53" s="375" t="s">
        <v>240</v>
      </c>
      <c r="B53" s="376">
        <v>67824.080215199996</v>
      </c>
      <c r="C53" s="376">
        <v>105795.494231</v>
      </c>
      <c r="D53" s="376">
        <v>307978.88378909999</v>
      </c>
      <c r="E53" s="376">
        <v>10874.776478899999</v>
      </c>
      <c r="F53" s="376">
        <v>8.0238800000000001</v>
      </c>
      <c r="G53" s="376">
        <v>81752.486397300003</v>
      </c>
      <c r="H53" s="376">
        <v>1473.0363206</v>
      </c>
      <c r="I53" s="376">
        <v>64260.236411600003</v>
      </c>
      <c r="J53" s="376">
        <v>4294.3466079999998</v>
      </c>
      <c r="K53" s="376">
        <v>644261.36433169991</v>
      </c>
      <c r="L53" s="376">
        <v>782277.02632900001</v>
      </c>
      <c r="M53" s="377" t="s">
        <v>240</v>
      </c>
    </row>
    <row r="54" spans="1:13" s="326" customFormat="1" ht="17.100000000000001" customHeight="1">
      <c r="A54" s="375" t="s">
        <v>241</v>
      </c>
      <c r="B54" s="376">
        <v>217.4957551</v>
      </c>
      <c r="C54" s="376">
        <v>4562.2976365000004</v>
      </c>
      <c r="D54" s="376">
        <v>116127.1836391</v>
      </c>
      <c r="E54" s="376">
        <v>12191.515534</v>
      </c>
      <c r="F54" s="376" t="s">
        <v>40</v>
      </c>
      <c r="G54" s="376">
        <v>9037.5383273999996</v>
      </c>
      <c r="H54" s="376">
        <v>226.5093526</v>
      </c>
      <c r="I54" s="376">
        <v>327511.51763239998</v>
      </c>
      <c r="J54" s="376">
        <v>1875.5662127999999</v>
      </c>
      <c r="K54" s="376">
        <v>471749.62408989994</v>
      </c>
      <c r="L54" s="376">
        <v>499673.81554929999</v>
      </c>
      <c r="M54" s="377" t="s">
        <v>241</v>
      </c>
    </row>
    <row r="55" spans="1:13" s="326" customFormat="1" ht="17.100000000000001" customHeight="1">
      <c r="A55" s="375" t="s">
        <v>242</v>
      </c>
      <c r="B55" s="376">
        <v>272783.11339830002</v>
      </c>
      <c r="C55" s="376">
        <v>1285204.5896962001</v>
      </c>
      <c r="D55" s="376">
        <v>1563527.9328987</v>
      </c>
      <c r="E55" s="376">
        <v>667127.24561640003</v>
      </c>
      <c r="F55" s="376">
        <v>41250.730226699998</v>
      </c>
      <c r="G55" s="376">
        <v>3027493.8139252001</v>
      </c>
      <c r="H55" s="376">
        <v>64075.3808938</v>
      </c>
      <c r="I55" s="376">
        <v>753630.40962669998</v>
      </c>
      <c r="J55" s="376">
        <v>226208.83375019999</v>
      </c>
      <c r="K55" s="376">
        <v>7901302.0500322003</v>
      </c>
      <c r="L55" s="376">
        <v>8914147.7010517996</v>
      </c>
      <c r="M55" s="377" t="s">
        <v>242</v>
      </c>
    </row>
    <row r="56" spans="1:13" s="326" customFormat="1" ht="17.100000000000001" customHeight="1">
      <c r="A56" s="375" t="s">
        <v>243</v>
      </c>
      <c r="B56" s="376">
        <v>32886.217094699998</v>
      </c>
      <c r="C56" s="376">
        <v>32562.665557699998</v>
      </c>
      <c r="D56" s="376">
        <v>38981.194618100002</v>
      </c>
      <c r="E56" s="376">
        <v>1335.9111857</v>
      </c>
      <c r="F56" s="376">
        <v>27.580329500000001</v>
      </c>
      <c r="G56" s="376">
        <v>22582.140640900001</v>
      </c>
      <c r="H56" s="376">
        <v>46471.097161799997</v>
      </c>
      <c r="I56" s="376">
        <v>42954.6412643</v>
      </c>
      <c r="J56" s="376">
        <v>195.0052901</v>
      </c>
      <c r="K56" s="376">
        <v>217996.45314279999</v>
      </c>
      <c r="L56" s="376">
        <v>243884.19550090001</v>
      </c>
      <c r="M56" s="377" t="s">
        <v>243</v>
      </c>
    </row>
    <row r="57" spans="1:13" s="326" customFormat="1" ht="17.100000000000001" customHeight="1">
      <c r="A57" s="375" t="s">
        <v>244</v>
      </c>
      <c r="B57" s="376">
        <v>22511.9384527</v>
      </c>
      <c r="C57" s="376">
        <v>48461.345919799998</v>
      </c>
      <c r="D57" s="376">
        <v>96796.1038309</v>
      </c>
      <c r="E57" s="376">
        <v>17256.702647499998</v>
      </c>
      <c r="F57" s="376" t="s">
        <v>40</v>
      </c>
      <c r="G57" s="376">
        <v>21303.117620599998</v>
      </c>
      <c r="H57" s="376">
        <v>28219.792907700001</v>
      </c>
      <c r="I57" s="376">
        <v>141096.11052769999</v>
      </c>
      <c r="J57" s="376">
        <v>43.418546800000001</v>
      </c>
      <c r="K57" s="376">
        <v>375688.53045369999</v>
      </c>
      <c r="L57" s="376">
        <v>365327.89448740002</v>
      </c>
      <c r="M57" s="377" t="s">
        <v>244</v>
      </c>
    </row>
    <row r="58" spans="1:13" s="326" customFormat="1" ht="17.100000000000001" customHeight="1">
      <c r="A58" s="375" t="s">
        <v>245</v>
      </c>
      <c r="B58" s="376">
        <v>4803.4560611999996</v>
      </c>
      <c r="C58" s="376">
        <v>46346.805044399996</v>
      </c>
      <c r="D58" s="376">
        <v>46591.742892000002</v>
      </c>
      <c r="E58" s="376">
        <v>6255.4296436000004</v>
      </c>
      <c r="F58" s="376" t="s">
        <v>40</v>
      </c>
      <c r="G58" s="376">
        <v>27968.951883900001</v>
      </c>
      <c r="H58" s="376">
        <v>29419.223857199999</v>
      </c>
      <c r="I58" s="376">
        <v>33937.690719699996</v>
      </c>
      <c r="J58" s="376">
        <v>162.36696839999999</v>
      </c>
      <c r="K58" s="376">
        <v>195485.6670704</v>
      </c>
      <c r="L58" s="376">
        <v>174392.8554079</v>
      </c>
      <c r="M58" s="377" t="s">
        <v>245</v>
      </c>
    </row>
    <row r="59" spans="1:13" s="326" customFormat="1" ht="17.100000000000001" customHeight="1">
      <c r="A59" s="375" t="s">
        <v>246</v>
      </c>
      <c r="B59" s="376">
        <v>36905.605402699999</v>
      </c>
      <c r="C59" s="376">
        <v>241659.42919240001</v>
      </c>
      <c r="D59" s="376">
        <v>256563.15161930001</v>
      </c>
      <c r="E59" s="376">
        <v>117957.1162237</v>
      </c>
      <c r="F59" s="376">
        <v>296.32443990000002</v>
      </c>
      <c r="G59" s="376">
        <v>165972.20141840001</v>
      </c>
      <c r="H59" s="376">
        <v>51197.738889200002</v>
      </c>
      <c r="I59" s="376">
        <v>303873.030509</v>
      </c>
      <c r="J59" s="376">
        <v>574.2644616</v>
      </c>
      <c r="K59" s="376">
        <v>1174998.8621562</v>
      </c>
      <c r="L59" s="376">
        <v>1435126.9450067999</v>
      </c>
      <c r="M59" s="377" t="s">
        <v>246</v>
      </c>
    </row>
    <row r="60" spans="1:13" s="326" customFormat="1" ht="17.100000000000001" customHeight="1">
      <c r="A60" s="375" t="s">
        <v>247</v>
      </c>
      <c r="B60" s="376">
        <v>26337.4591234</v>
      </c>
      <c r="C60" s="376">
        <v>555673.18883080001</v>
      </c>
      <c r="D60" s="376">
        <v>675027.17045820004</v>
      </c>
      <c r="E60" s="376">
        <v>171215.2376234</v>
      </c>
      <c r="F60" s="376">
        <v>5897.2751759000002</v>
      </c>
      <c r="G60" s="376">
        <v>492004.35277890001</v>
      </c>
      <c r="H60" s="376">
        <v>28866.6043847</v>
      </c>
      <c r="I60" s="376">
        <v>79965.780919500001</v>
      </c>
      <c r="J60" s="376">
        <v>321.68478759999999</v>
      </c>
      <c r="K60" s="376">
        <v>2035308.7540824001</v>
      </c>
      <c r="L60" s="376">
        <v>2223800.4708849001</v>
      </c>
      <c r="M60" s="377" t="s">
        <v>247</v>
      </c>
    </row>
    <row r="61" spans="1:13" s="326" customFormat="1" ht="17.100000000000001" customHeight="1">
      <c r="A61" s="375" t="s">
        <v>248</v>
      </c>
      <c r="B61" s="376">
        <v>35717.387957200001</v>
      </c>
      <c r="C61" s="376">
        <v>145950.23872550001</v>
      </c>
      <c r="D61" s="376">
        <v>159867.88225930001</v>
      </c>
      <c r="E61" s="376">
        <v>147783.05009939999</v>
      </c>
      <c r="F61" s="376" t="s">
        <v>40</v>
      </c>
      <c r="G61" s="376">
        <v>72258.027401300002</v>
      </c>
      <c r="H61" s="376">
        <v>15870.521984999999</v>
      </c>
      <c r="I61" s="376">
        <v>139322.9477666</v>
      </c>
      <c r="J61" s="376">
        <v>297.53389240000001</v>
      </c>
      <c r="K61" s="376">
        <v>717067.59008670005</v>
      </c>
      <c r="L61" s="376">
        <v>820023.74664220097</v>
      </c>
      <c r="M61" s="377" t="s">
        <v>248</v>
      </c>
    </row>
    <row r="62" spans="1:13" s="326" customFormat="1" ht="17.100000000000001" customHeight="1">
      <c r="A62" s="375" t="s">
        <v>249</v>
      </c>
      <c r="B62" s="376">
        <v>68343.569996699996</v>
      </c>
      <c r="C62" s="376">
        <v>55320.468115099997</v>
      </c>
      <c r="D62" s="376">
        <v>279149.76612370001</v>
      </c>
      <c r="E62" s="376">
        <v>34862.431692999999</v>
      </c>
      <c r="F62" s="376">
        <v>118.9220385</v>
      </c>
      <c r="G62" s="376">
        <v>145482.0463317</v>
      </c>
      <c r="H62" s="376">
        <v>16013.6919521</v>
      </c>
      <c r="I62" s="376">
        <v>59144.836254399997</v>
      </c>
      <c r="J62" s="376">
        <v>82.4724535</v>
      </c>
      <c r="K62" s="376">
        <v>658518.20495869999</v>
      </c>
      <c r="L62" s="376">
        <v>621526.17601169995</v>
      </c>
      <c r="M62" s="377" t="s">
        <v>249</v>
      </c>
    </row>
    <row r="63" spans="1:13" s="326" customFormat="1" ht="17.100000000000001" customHeight="1">
      <c r="A63" s="375" t="s">
        <v>250</v>
      </c>
      <c r="B63" s="376">
        <v>36561.370383100002</v>
      </c>
      <c r="C63" s="376">
        <v>461935.00926650001</v>
      </c>
      <c r="D63" s="376">
        <v>786973.53595269995</v>
      </c>
      <c r="E63" s="376">
        <v>542510.02143990004</v>
      </c>
      <c r="F63" s="376">
        <v>2619.6152482000002</v>
      </c>
      <c r="G63" s="376">
        <v>567621.06945830001</v>
      </c>
      <c r="H63" s="376">
        <v>102138.0012484</v>
      </c>
      <c r="I63" s="376">
        <v>768760.67102070095</v>
      </c>
      <c r="J63" s="376">
        <v>23401.532344800002</v>
      </c>
      <c r="K63" s="376">
        <v>3292520.826362601</v>
      </c>
      <c r="L63" s="376">
        <v>3928407.6393479002</v>
      </c>
      <c r="M63" s="377" t="s">
        <v>250</v>
      </c>
    </row>
    <row r="64" spans="1:13" s="326" customFormat="1" ht="17.100000000000001" customHeight="1">
      <c r="A64" s="375" t="s">
        <v>251</v>
      </c>
      <c r="B64" s="376">
        <v>10327.173565499999</v>
      </c>
      <c r="C64" s="376">
        <v>32628.174920900001</v>
      </c>
      <c r="D64" s="376">
        <v>159518.45250779999</v>
      </c>
      <c r="E64" s="376">
        <v>52280.950230499999</v>
      </c>
      <c r="F64" s="376" t="s">
        <v>40</v>
      </c>
      <c r="G64" s="376">
        <v>93462.988348800005</v>
      </c>
      <c r="H64" s="376">
        <v>34391.576380999999</v>
      </c>
      <c r="I64" s="376">
        <v>171069.07454070001</v>
      </c>
      <c r="J64" s="376">
        <v>10.1964688</v>
      </c>
      <c r="K64" s="376">
        <v>553688.5869639999</v>
      </c>
      <c r="L64" s="376">
        <v>609599.45599319995</v>
      </c>
      <c r="M64" s="377" t="s">
        <v>251</v>
      </c>
    </row>
    <row r="65" spans="1:13" s="326" customFormat="1" ht="17.100000000000001" customHeight="1">
      <c r="A65" s="375" t="s">
        <v>252</v>
      </c>
      <c r="B65" s="376">
        <v>28324.912621200001</v>
      </c>
      <c r="C65" s="376">
        <v>393661.57617000001</v>
      </c>
      <c r="D65" s="376">
        <v>555405.0111919</v>
      </c>
      <c r="E65" s="376">
        <v>237533.19522649999</v>
      </c>
      <c r="F65" s="376">
        <v>2241.1756992000001</v>
      </c>
      <c r="G65" s="376">
        <v>430504.38268520002</v>
      </c>
      <c r="H65" s="376">
        <v>135815.6957598</v>
      </c>
      <c r="I65" s="376">
        <v>806121.05905769998</v>
      </c>
      <c r="J65" s="376">
        <v>2282.5509358999998</v>
      </c>
      <c r="K65" s="376">
        <v>2591889.5593474</v>
      </c>
      <c r="L65" s="376">
        <v>2483504.2105987002</v>
      </c>
      <c r="M65" s="377" t="s">
        <v>252</v>
      </c>
    </row>
    <row r="66" spans="1:13" s="326" customFormat="1" ht="17.100000000000001" customHeight="1">
      <c r="A66" s="375" t="s">
        <v>253</v>
      </c>
      <c r="B66" s="376">
        <v>29096.243388700001</v>
      </c>
      <c r="C66" s="376">
        <v>76274.914623599994</v>
      </c>
      <c r="D66" s="376">
        <v>195476.4951847</v>
      </c>
      <c r="E66" s="376">
        <v>32283.466668599998</v>
      </c>
      <c r="F66" s="376" t="s">
        <v>40</v>
      </c>
      <c r="G66" s="376">
        <v>86779.121793400001</v>
      </c>
      <c r="H66" s="376">
        <v>97441.764265200007</v>
      </c>
      <c r="I66" s="376">
        <v>62042.147602700003</v>
      </c>
      <c r="J66" s="376">
        <v>24.1134241</v>
      </c>
      <c r="K66" s="376">
        <v>579418.26695100009</v>
      </c>
      <c r="L66" s="376">
        <v>631209.30479319999</v>
      </c>
      <c r="M66" s="377" t="s">
        <v>253</v>
      </c>
    </row>
    <row r="67" spans="1:13" s="326" customFormat="1" ht="17.100000000000001" customHeight="1">
      <c r="A67" s="378" t="s">
        <v>254</v>
      </c>
      <c r="B67" s="376">
        <v>480825.1603701</v>
      </c>
      <c r="C67" s="376">
        <v>1415469.6038426</v>
      </c>
      <c r="D67" s="376">
        <v>1149715.7528343999</v>
      </c>
      <c r="E67" s="376">
        <v>248336.30721890001</v>
      </c>
      <c r="F67" s="376">
        <v>4698.7261441999999</v>
      </c>
      <c r="G67" s="376">
        <v>1598240.3479589999</v>
      </c>
      <c r="H67" s="376">
        <v>277781.54800900002</v>
      </c>
      <c r="I67" s="376">
        <v>2195404.5936166998</v>
      </c>
      <c r="J67" s="376">
        <v>8823.8987130999994</v>
      </c>
      <c r="K67" s="376">
        <v>7379295.938707999</v>
      </c>
      <c r="L67" s="376">
        <v>8772773.9481853899</v>
      </c>
      <c r="M67" s="379" t="s">
        <v>254</v>
      </c>
    </row>
    <row r="68" spans="1:13" s="326" customFormat="1" ht="17.100000000000001" customHeight="1">
      <c r="A68" s="378" t="s">
        <v>255</v>
      </c>
      <c r="B68" s="376">
        <v>785915.91452680004</v>
      </c>
      <c r="C68" s="376">
        <v>165542.5539732</v>
      </c>
      <c r="D68" s="376">
        <v>254858.90241780001</v>
      </c>
      <c r="E68" s="376">
        <v>20019.035896199999</v>
      </c>
      <c r="F68" s="376" t="s">
        <v>40</v>
      </c>
      <c r="G68" s="376">
        <v>359403.84440870001</v>
      </c>
      <c r="H68" s="376">
        <v>144985.7565706</v>
      </c>
      <c r="I68" s="376">
        <v>87172.194862100005</v>
      </c>
      <c r="J68" s="376">
        <v>99521.929121199995</v>
      </c>
      <c r="K68" s="376">
        <v>1917420.1317766001</v>
      </c>
      <c r="L68" s="376">
        <v>1751448.7979143001</v>
      </c>
      <c r="M68" s="379" t="s">
        <v>255</v>
      </c>
    </row>
    <row r="69" spans="1:13" s="326" customFormat="1" ht="17.100000000000001" customHeight="1">
      <c r="A69" s="378" t="s">
        <v>256</v>
      </c>
      <c r="B69" s="376">
        <v>2439903.6475502001</v>
      </c>
      <c r="C69" s="376">
        <v>844714.56453490001</v>
      </c>
      <c r="D69" s="376">
        <v>1289205.5902698</v>
      </c>
      <c r="E69" s="376">
        <v>151747.1823594</v>
      </c>
      <c r="F69" s="376">
        <v>1840.2340194999999</v>
      </c>
      <c r="G69" s="376">
        <v>752791.34366310004</v>
      </c>
      <c r="H69" s="376">
        <v>125525.5473429</v>
      </c>
      <c r="I69" s="376">
        <v>298712.32361070003</v>
      </c>
      <c r="J69" s="376">
        <v>106795.56319250001</v>
      </c>
      <c r="K69" s="376">
        <v>6011235.9965430005</v>
      </c>
      <c r="L69" s="376">
        <v>5760306.2586230999</v>
      </c>
      <c r="M69" s="379" t="s">
        <v>256</v>
      </c>
    </row>
    <row r="70" spans="1:13" s="326" customFormat="1" ht="17.100000000000001" customHeight="1">
      <c r="A70" s="375" t="s">
        <v>257</v>
      </c>
      <c r="B70" s="376">
        <v>97109.807279500004</v>
      </c>
      <c r="C70" s="376">
        <v>778617.2816627</v>
      </c>
      <c r="D70" s="376">
        <v>657971.57895919995</v>
      </c>
      <c r="E70" s="376">
        <v>264820.99073949998</v>
      </c>
      <c r="F70" s="376">
        <v>4776.7646775000003</v>
      </c>
      <c r="G70" s="376">
        <v>386386.15109439997</v>
      </c>
      <c r="H70" s="376">
        <v>28009.175760099999</v>
      </c>
      <c r="I70" s="376">
        <v>211270.432095</v>
      </c>
      <c r="J70" s="376">
        <v>5120.6732875999996</v>
      </c>
      <c r="K70" s="376">
        <v>2434082.8555554999</v>
      </c>
      <c r="L70" s="376">
        <v>3132161.3542240998</v>
      </c>
      <c r="M70" s="377" t="s">
        <v>257</v>
      </c>
    </row>
    <row r="71" spans="1:13" s="326" customFormat="1" ht="17.100000000000001" customHeight="1">
      <c r="A71" s="375" t="s">
        <v>258</v>
      </c>
      <c r="B71" s="376">
        <v>864297.20449619996</v>
      </c>
      <c r="C71" s="376">
        <v>5546969.1256491002</v>
      </c>
      <c r="D71" s="376">
        <v>2681469.5035080998</v>
      </c>
      <c r="E71" s="376">
        <v>802126.6328284</v>
      </c>
      <c r="F71" s="376">
        <v>39526.032069599998</v>
      </c>
      <c r="G71" s="376">
        <v>6219740.0470748004</v>
      </c>
      <c r="H71" s="376">
        <v>349545.7994278</v>
      </c>
      <c r="I71" s="376">
        <v>679844.37215319998</v>
      </c>
      <c r="J71" s="376">
        <v>16267.483605199999</v>
      </c>
      <c r="K71" s="376">
        <v>17199786.200812396</v>
      </c>
      <c r="L71" s="376">
        <v>16042852.2699381</v>
      </c>
      <c r="M71" s="377" t="s">
        <v>258</v>
      </c>
    </row>
    <row r="72" spans="1:13" s="326" customFormat="1" ht="17.100000000000001" customHeight="1">
      <c r="A72" s="375" t="s">
        <v>259</v>
      </c>
      <c r="B72" s="376">
        <v>137849.96095820001</v>
      </c>
      <c r="C72" s="376">
        <v>670841.61814359995</v>
      </c>
      <c r="D72" s="376">
        <v>1236671.4193424</v>
      </c>
      <c r="E72" s="376">
        <v>82703.937618900003</v>
      </c>
      <c r="F72" s="376">
        <v>14143.137506999999</v>
      </c>
      <c r="G72" s="376">
        <v>3826007.6961853998</v>
      </c>
      <c r="H72" s="376">
        <v>14102.393565799999</v>
      </c>
      <c r="I72" s="376">
        <v>144546.31148979999</v>
      </c>
      <c r="J72" s="376">
        <v>32439.527118599999</v>
      </c>
      <c r="K72" s="376">
        <v>6159306.0019296994</v>
      </c>
      <c r="L72" s="376">
        <v>5329875.4611988999</v>
      </c>
      <c r="M72" s="377" t="s">
        <v>259</v>
      </c>
    </row>
    <row r="73" spans="1:13" s="326" customFormat="1" ht="17.100000000000001" customHeight="1">
      <c r="A73" s="375" t="s">
        <v>260</v>
      </c>
      <c r="B73" s="376">
        <v>359715.79393599997</v>
      </c>
      <c r="C73" s="376">
        <v>2710394.0241862</v>
      </c>
      <c r="D73" s="376">
        <v>4508596.3309725998</v>
      </c>
      <c r="E73" s="376">
        <v>1028652.5777708</v>
      </c>
      <c r="F73" s="376">
        <v>72989.077777600003</v>
      </c>
      <c r="G73" s="376">
        <v>4103767.1401597001</v>
      </c>
      <c r="H73" s="376">
        <v>201226.64241160001</v>
      </c>
      <c r="I73" s="376">
        <v>869526.2053724</v>
      </c>
      <c r="J73" s="376">
        <v>719.89772459999995</v>
      </c>
      <c r="K73" s="376">
        <v>13855587.690311501</v>
      </c>
      <c r="L73" s="376">
        <v>13802985.319853701</v>
      </c>
      <c r="M73" s="377" t="s">
        <v>260</v>
      </c>
    </row>
    <row r="74" spans="1:13" s="326" customFormat="1" ht="17.100000000000001" customHeight="1">
      <c r="A74" s="375" t="s">
        <v>261</v>
      </c>
      <c r="B74" s="376">
        <v>570191.38615349995</v>
      </c>
      <c r="C74" s="376">
        <v>1128111.7002639</v>
      </c>
      <c r="D74" s="376">
        <v>1651463.6936033999</v>
      </c>
      <c r="E74" s="376">
        <v>355871.19317899999</v>
      </c>
      <c r="F74" s="376">
        <v>50053.5485386</v>
      </c>
      <c r="G74" s="376">
        <v>1799174.950647</v>
      </c>
      <c r="H74" s="376">
        <v>39151.046723799998</v>
      </c>
      <c r="I74" s="376">
        <v>144124.77501320001</v>
      </c>
      <c r="J74" s="376">
        <v>3551.8352255999998</v>
      </c>
      <c r="K74" s="376">
        <v>5741694.1293479996</v>
      </c>
      <c r="L74" s="376">
        <v>5065894.8778446</v>
      </c>
      <c r="M74" s="377" t="s">
        <v>261</v>
      </c>
    </row>
    <row r="75" spans="1:13" s="326" customFormat="1" ht="17.100000000000001" customHeight="1">
      <c r="A75" s="375" t="s">
        <v>262</v>
      </c>
      <c r="B75" s="376">
        <v>204686.87929079999</v>
      </c>
      <c r="C75" s="376">
        <v>4439450.6576394001</v>
      </c>
      <c r="D75" s="376">
        <v>3189156.3687724001</v>
      </c>
      <c r="E75" s="376">
        <v>1790601.5229098999</v>
      </c>
      <c r="F75" s="376">
        <v>119419.1323379</v>
      </c>
      <c r="G75" s="376">
        <v>5438959.5205089003</v>
      </c>
      <c r="H75" s="376">
        <v>249507.4968617</v>
      </c>
      <c r="I75" s="376">
        <v>352322.6863452</v>
      </c>
      <c r="J75" s="376">
        <v>50727.513015999997</v>
      </c>
      <c r="K75" s="376">
        <v>15834831.7776822</v>
      </c>
      <c r="L75" s="376">
        <v>13018535.873228701</v>
      </c>
      <c r="M75" s="377" t="s">
        <v>262</v>
      </c>
    </row>
    <row r="76" spans="1:13" s="326" customFormat="1" ht="17.100000000000001" customHeight="1">
      <c r="A76" s="375" t="s">
        <v>263</v>
      </c>
      <c r="B76" s="376">
        <v>45460.779929199998</v>
      </c>
      <c r="C76" s="376">
        <v>707297.59621290001</v>
      </c>
      <c r="D76" s="376">
        <v>751455.78994299995</v>
      </c>
      <c r="E76" s="376">
        <v>97101.613740100001</v>
      </c>
      <c r="F76" s="376" t="s">
        <v>40</v>
      </c>
      <c r="G76" s="376">
        <v>805502.8070731</v>
      </c>
      <c r="H76" s="376">
        <v>32401.5393076</v>
      </c>
      <c r="I76" s="376">
        <v>259094.02799239999</v>
      </c>
      <c r="J76" s="376" t="s">
        <v>40</v>
      </c>
      <c r="K76" s="376">
        <v>2698314.1541982996</v>
      </c>
      <c r="L76" s="376">
        <v>2797138.6416083998</v>
      </c>
      <c r="M76" s="377" t="s">
        <v>263</v>
      </c>
    </row>
    <row r="77" spans="1:13" s="326" customFormat="1" ht="17.100000000000001" customHeight="1">
      <c r="A77" s="375" t="s">
        <v>264</v>
      </c>
      <c r="B77" s="376">
        <v>97278.777256000001</v>
      </c>
      <c r="C77" s="376">
        <v>3909765.5464355</v>
      </c>
      <c r="D77" s="376">
        <v>3107158.7266580001</v>
      </c>
      <c r="E77" s="376">
        <v>867476.04497090005</v>
      </c>
      <c r="F77" s="376">
        <v>53061.379777000002</v>
      </c>
      <c r="G77" s="376">
        <v>3636137.1269486998</v>
      </c>
      <c r="H77" s="376">
        <v>252277.92460150001</v>
      </c>
      <c r="I77" s="376">
        <v>315410.81080420001</v>
      </c>
      <c r="J77" s="376">
        <v>1820.0419698000001</v>
      </c>
      <c r="K77" s="376">
        <v>12240386.379421601</v>
      </c>
      <c r="L77" s="376">
        <v>14179630.583854901</v>
      </c>
      <c r="M77" s="377" t="s">
        <v>264</v>
      </c>
    </row>
    <row r="78" spans="1:13" s="326" customFormat="1" ht="17.100000000000001" customHeight="1">
      <c r="A78" s="375" t="s">
        <v>265</v>
      </c>
      <c r="B78" s="376">
        <v>6391.4956466000003</v>
      </c>
      <c r="C78" s="376">
        <v>279644.54976570001</v>
      </c>
      <c r="D78" s="376">
        <v>822072.35233709996</v>
      </c>
      <c r="E78" s="376">
        <v>137751.42295529999</v>
      </c>
      <c r="F78" s="376">
        <v>14032.005927099999</v>
      </c>
      <c r="G78" s="376">
        <v>521861.12069539999</v>
      </c>
      <c r="H78" s="376">
        <v>22508.684982800001</v>
      </c>
      <c r="I78" s="376">
        <v>24152.219425800002</v>
      </c>
      <c r="J78" s="376">
        <v>13.878368800000001</v>
      </c>
      <c r="K78" s="376">
        <v>1828427.7301046001</v>
      </c>
      <c r="L78" s="376">
        <v>1998717.8755095999</v>
      </c>
      <c r="M78" s="377" t="s">
        <v>265</v>
      </c>
    </row>
    <row r="79" spans="1:13" s="326" customFormat="1" ht="17.100000000000001" customHeight="1">
      <c r="A79" s="375" t="s">
        <v>266</v>
      </c>
      <c r="B79" s="376">
        <v>143742.6629088</v>
      </c>
      <c r="C79" s="376">
        <v>6649886.9697088003</v>
      </c>
      <c r="D79" s="376">
        <v>4115548.4618743998</v>
      </c>
      <c r="E79" s="376">
        <v>2159957.1341320002</v>
      </c>
      <c r="F79" s="376">
        <v>102691.5659699</v>
      </c>
      <c r="G79" s="376">
        <v>8833202.5033603907</v>
      </c>
      <c r="H79" s="376">
        <v>248289.64073869999</v>
      </c>
      <c r="I79" s="376">
        <v>295877.50741289998</v>
      </c>
      <c r="J79" s="376">
        <v>1973.5530243000001</v>
      </c>
      <c r="K79" s="376">
        <v>22551169.999130189</v>
      </c>
      <c r="L79" s="376">
        <v>21882181.907753602</v>
      </c>
      <c r="M79" s="377" t="s">
        <v>266</v>
      </c>
    </row>
    <row r="80" spans="1:13" s="326" customFormat="1" ht="17.100000000000001" customHeight="1">
      <c r="A80" s="375" t="s">
        <v>267</v>
      </c>
      <c r="B80" s="376">
        <v>666.32094849999999</v>
      </c>
      <c r="C80" s="376">
        <v>527253.96253549994</v>
      </c>
      <c r="D80" s="376">
        <v>170593.60785679999</v>
      </c>
      <c r="E80" s="376">
        <v>158142.25480379999</v>
      </c>
      <c r="F80" s="376">
        <v>1123.6911567</v>
      </c>
      <c r="G80" s="376">
        <v>348298.17323830002</v>
      </c>
      <c r="H80" s="376">
        <v>40465.101601499999</v>
      </c>
      <c r="I80" s="376">
        <v>9762.5317464</v>
      </c>
      <c r="J80" s="376">
        <v>436.40908000000002</v>
      </c>
      <c r="K80" s="376">
        <v>1256742.0529674999</v>
      </c>
      <c r="L80" s="376">
        <v>1208768.8499066001</v>
      </c>
      <c r="M80" s="377" t="s">
        <v>267</v>
      </c>
    </row>
    <row r="81" spans="1:13" s="326" customFormat="1" ht="17.100000000000001" customHeight="1">
      <c r="A81" s="375" t="s">
        <v>268</v>
      </c>
      <c r="B81" s="376">
        <v>45066.152777299998</v>
      </c>
      <c r="C81" s="376">
        <v>2548787.5346459998</v>
      </c>
      <c r="D81" s="376">
        <v>1656890.0606443</v>
      </c>
      <c r="E81" s="376">
        <v>589990.81462640001</v>
      </c>
      <c r="F81" s="376">
        <v>91771.866634699996</v>
      </c>
      <c r="G81" s="376">
        <v>4563508.7588801999</v>
      </c>
      <c r="H81" s="376">
        <v>82657.465325700003</v>
      </c>
      <c r="I81" s="376">
        <v>309588.76989609998</v>
      </c>
      <c r="J81" s="376">
        <v>6164.8020724999997</v>
      </c>
      <c r="K81" s="376">
        <v>9894426.2255032007</v>
      </c>
      <c r="L81" s="376">
        <v>9403383.8446970992</v>
      </c>
      <c r="M81" s="377" t="s">
        <v>268</v>
      </c>
    </row>
    <row r="82" spans="1:13" s="326" customFormat="1" ht="17.100000000000001" customHeight="1">
      <c r="A82" s="375" t="s">
        <v>269</v>
      </c>
      <c r="B82" s="376">
        <v>3215.8189940000002</v>
      </c>
      <c r="C82" s="376">
        <v>2916.8237251999999</v>
      </c>
      <c r="D82" s="376">
        <v>3052.3552079000001</v>
      </c>
      <c r="E82" s="376">
        <v>3497.8010242</v>
      </c>
      <c r="F82" s="376" t="s">
        <v>40</v>
      </c>
      <c r="G82" s="376">
        <v>40256.495387000003</v>
      </c>
      <c r="H82" s="376" t="s">
        <v>40</v>
      </c>
      <c r="I82" s="376">
        <v>2836.4560965000001</v>
      </c>
      <c r="J82" s="376" t="s">
        <v>40</v>
      </c>
      <c r="K82" s="376">
        <v>55775.7504348</v>
      </c>
      <c r="L82" s="376">
        <v>61522.901302300001</v>
      </c>
      <c r="M82" s="377" t="s">
        <v>269</v>
      </c>
    </row>
    <row r="83" spans="1:13" s="326" customFormat="1" ht="17.100000000000001" customHeight="1">
      <c r="A83" s="375" t="s">
        <v>270</v>
      </c>
      <c r="B83" s="376">
        <v>8673.7802936999997</v>
      </c>
      <c r="C83" s="376">
        <v>423465.53919540002</v>
      </c>
      <c r="D83" s="376">
        <v>547285.24092639994</v>
      </c>
      <c r="E83" s="376">
        <v>139562.82532070001</v>
      </c>
      <c r="F83" s="376">
        <v>1313.5531553999999</v>
      </c>
      <c r="G83" s="376">
        <v>1111345.1448748</v>
      </c>
      <c r="H83" s="376">
        <v>61163.685867699998</v>
      </c>
      <c r="I83" s="376">
        <v>103754.88848759999</v>
      </c>
      <c r="J83" s="376">
        <v>903.60807729999999</v>
      </c>
      <c r="K83" s="376">
        <v>2397468.2661989992</v>
      </c>
      <c r="L83" s="376">
        <v>2096259.5040376</v>
      </c>
      <c r="M83" s="377" t="s">
        <v>270</v>
      </c>
    </row>
    <row r="84" spans="1:13" s="326" customFormat="1" ht="17.100000000000001" customHeight="1">
      <c r="A84" s="375" t="s">
        <v>271</v>
      </c>
      <c r="B84" s="376">
        <v>17002.431339700001</v>
      </c>
      <c r="C84" s="376">
        <v>2341.3460006</v>
      </c>
      <c r="D84" s="376">
        <v>331.6860964</v>
      </c>
      <c r="E84" s="376">
        <v>1146.0733894</v>
      </c>
      <c r="F84" s="376" t="s">
        <v>40</v>
      </c>
      <c r="G84" s="376">
        <v>37710.672999299997</v>
      </c>
      <c r="H84" s="376">
        <v>15.237216800000001</v>
      </c>
      <c r="I84" s="376">
        <v>3462.2473429000001</v>
      </c>
      <c r="J84" s="376" t="s">
        <v>40</v>
      </c>
      <c r="K84" s="376">
        <v>62009.694385100003</v>
      </c>
      <c r="L84" s="376">
        <v>23792.660531900001</v>
      </c>
      <c r="M84" s="377" t="s">
        <v>271</v>
      </c>
    </row>
    <row r="85" spans="1:13" s="326" customFormat="1" ht="17.100000000000001" customHeight="1">
      <c r="A85" s="375" t="s">
        <v>272</v>
      </c>
      <c r="B85" s="376">
        <v>8372.5379076999998</v>
      </c>
      <c r="C85" s="376">
        <v>162993.79736550001</v>
      </c>
      <c r="D85" s="376">
        <v>143760.74492249999</v>
      </c>
      <c r="E85" s="376">
        <v>6955.4693016000001</v>
      </c>
      <c r="F85" s="376">
        <v>7.3330152999999996</v>
      </c>
      <c r="G85" s="376">
        <v>310749.32234269998</v>
      </c>
      <c r="H85" s="376">
        <v>254.74421000000001</v>
      </c>
      <c r="I85" s="376">
        <v>124048.32051590001</v>
      </c>
      <c r="J85" s="376">
        <v>9.0634698999999994</v>
      </c>
      <c r="K85" s="376">
        <v>757151.33305110014</v>
      </c>
      <c r="L85" s="376">
        <v>664014.72155450005</v>
      </c>
      <c r="M85" s="377" t="s">
        <v>272</v>
      </c>
    </row>
    <row r="86" spans="1:13" s="326" customFormat="1" ht="17.100000000000001" customHeight="1">
      <c r="A86" s="375" t="s">
        <v>274</v>
      </c>
      <c r="B86" s="376">
        <v>775.77796750000005</v>
      </c>
      <c r="C86" s="376">
        <v>813.21528950000004</v>
      </c>
      <c r="D86" s="376">
        <v>93.284826899999999</v>
      </c>
      <c r="E86" s="376">
        <v>30763.232399</v>
      </c>
      <c r="F86" s="376" t="s">
        <v>40</v>
      </c>
      <c r="G86" s="376">
        <v>210472.92302779999</v>
      </c>
      <c r="H86" s="376" t="s">
        <v>40</v>
      </c>
      <c r="I86" s="376">
        <v>1971.0776283</v>
      </c>
      <c r="J86" s="376" t="s">
        <v>40</v>
      </c>
      <c r="K86" s="376">
        <v>244889.51113899998</v>
      </c>
      <c r="L86" s="376">
        <v>17587.329484400001</v>
      </c>
      <c r="M86" s="377" t="s">
        <v>274</v>
      </c>
    </row>
    <row r="87" spans="1:13" s="326" customFormat="1" ht="9" customHeight="1">
      <c r="A87" s="380"/>
      <c r="B87" s="381"/>
      <c r="C87" s="381"/>
      <c r="D87" s="381"/>
      <c r="E87" s="381"/>
      <c r="F87" s="381"/>
      <c r="G87" s="381"/>
      <c r="H87" s="381"/>
      <c r="I87" s="382"/>
      <c r="J87" s="381"/>
      <c r="K87" s="381"/>
      <c r="L87" s="381"/>
      <c r="M87" s="383"/>
    </row>
    <row r="88" spans="1:13" s="326" customFormat="1" ht="11.25" customHeight="1">
      <c r="A88" s="363"/>
      <c r="B88" s="364"/>
      <c r="C88" s="364"/>
      <c r="D88" s="364"/>
      <c r="E88" s="364"/>
      <c r="F88" s="53" t="s">
        <v>1244</v>
      </c>
      <c r="G88" s="364"/>
      <c r="H88" s="364"/>
      <c r="I88" s="364"/>
      <c r="J88" s="364"/>
      <c r="K88" s="364"/>
      <c r="L88" s="364"/>
      <c r="M88" s="53" t="s">
        <v>1251</v>
      </c>
    </row>
    <row r="89" spans="1:13" s="326" customFormat="1" ht="8.25" customHeight="1">
      <c r="A89" s="363"/>
      <c r="B89" s="389"/>
      <c r="C89" s="389"/>
      <c r="D89" s="389"/>
      <c r="E89" s="389"/>
      <c r="F89" s="389"/>
      <c r="G89" s="390"/>
      <c r="H89" s="389"/>
      <c r="I89" s="389"/>
      <c r="J89" s="389"/>
      <c r="K89" s="389"/>
      <c r="L89" s="389"/>
      <c r="M89" s="387"/>
    </row>
    <row r="90" spans="1:13" ht="7.5" customHeight="1">
      <c r="A90" s="388"/>
      <c r="B90" s="48"/>
      <c r="C90" s="48"/>
      <c r="D90" s="48"/>
      <c r="E90" s="48"/>
      <c r="F90" s="48"/>
      <c r="G90" s="116"/>
      <c r="H90" s="48"/>
      <c r="I90" s="48"/>
      <c r="J90" s="48"/>
      <c r="K90" s="48"/>
      <c r="L90" s="48"/>
      <c r="M90" s="387"/>
    </row>
    <row r="91" spans="1:13">
      <c r="A91" s="363"/>
      <c r="B91" s="364"/>
      <c r="C91" s="364"/>
      <c r="D91" s="364"/>
      <c r="E91" s="364"/>
      <c r="F91" s="364"/>
      <c r="G91" s="364"/>
      <c r="H91" s="364"/>
      <c r="I91" s="364"/>
      <c r="J91" s="364"/>
      <c r="K91" s="369"/>
      <c r="L91" s="364"/>
      <c r="M91" s="370" t="s">
        <v>54</v>
      </c>
    </row>
    <row r="92" spans="1:13" ht="17.100000000000001" customHeight="1">
      <c r="A92" s="1302" t="s">
        <v>1246</v>
      </c>
      <c r="B92" s="1305" t="s">
        <v>188</v>
      </c>
      <c r="C92" s="1306"/>
      <c r="D92" s="1306"/>
      <c r="E92" s="1306"/>
      <c r="F92" s="1306"/>
      <c r="G92" s="1306" t="s">
        <v>188</v>
      </c>
      <c r="H92" s="1306"/>
      <c r="I92" s="1306"/>
      <c r="J92" s="1306"/>
      <c r="K92" s="1307"/>
      <c r="L92" s="1308" t="s">
        <v>1247</v>
      </c>
      <c r="M92" s="1311" t="s">
        <v>1246</v>
      </c>
    </row>
    <row r="93" spans="1:13" ht="17.100000000000001" customHeight="1">
      <c r="A93" s="1303"/>
      <c r="B93" s="1314" t="s">
        <v>1248</v>
      </c>
      <c r="C93" s="1240" t="s">
        <v>1005</v>
      </c>
      <c r="D93" s="1229"/>
      <c r="E93" s="1314" t="s">
        <v>1006</v>
      </c>
      <c r="F93" s="1314" t="s">
        <v>1007</v>
      </c>
      <c r="G93" s="1314" t="s">
        <v>1249</v>
      </c>
      <c r="H93" s="1314" t="s">
        <v>1009</v>
      </c>
      <c r="I93" s="1314" t="s">
        <v>1010</v>
      </c>
      <c r="J93" s="1314" t="s">
        <v>1250</v>
      </c>
      <c r="K93" s="1301" t="s">
        <v>205</v>
      </c>
      <c r="L93" s="1309"/>
      <c r="M93" s="1312"/>
    </row>
    <row r="94" spans="1:13" ht="51.95" customHeight="1">
      <c r="A94" s="1304"/>
      <c r="B94" s="1314"/>
      <c r="C94" s="371" t="s">
        <v>1012</v>
      </c>
      <c r="D94" s="371" t="s">
        <v>1013</v>
      </c>
      <c r="E94" s="1314"/>
      <c r="F94" s="1314"/>
      <c r="G94" s="1314"/>
      <c r="H94" s="1314"/>
      <c r="I94" s="1314"/>
      <c r="J94" s="1314"/>
      <c r="K94" s="1301"/>
      <c r="L94" s="1310"/>
      <c r="M94" s="1313"/>
    </row>
    <row r="95" spans="1:13" ht="9" customHeight="1">
      <c r="A95" s="372"/>
      <c r="B95" s="373"/>
      <c r="C95" s="373"/>
      <c r="D95" s="373"/>
      <c r="E95" s="373"/>
      <c r="F95" s="373"/>
      <c r="G95" s="373"/>
      <c r="H95" s="373"/>
      <c r="I95" s="373"/>
      <c r="J95" s="373"/>
      <c r="K95" s="374"/>
      <c r="L95" s="374"/>
      <c r="M95" s="370"/>
    </row>
    <row r="96" spans="1:13" ht="15.95" customHeight="1">
      <c r="A96" s="375" t="s">
        <v>275</v>
      </c>
      <c r="B96" s="376">
        <v>463.35249950000002</v>
      </c>
      <c r="C96" s="376">
        <v>45568.352494600003</v>
      </c>
      <c r="D96" s="376">
        <v>18537.729780999998</v>
      </c>
      <c r="E96" s="376">
        <v>5473.8982593000001</v>
      </c>
      <c r="F96" s="376" t="s">
        <v>40</v>
      </c>
      <c r="G96" s="376">
        <v>73117.301914399999</v>
      </c>
      <c r="H96" s="376">
        <v>48.757543599999998</v>
      </c>
      <c r="I96" s="376">
        <v>20124.454797599999</v>
      </c>
      <c r="J96" s="376" t="s">
        <v>40</v>
      </c>
      <c r="K96" s="376">
        <v>163333.84728999998</v>
      </c>
      <c r="L96" s="376">
        <v>156993.8976466</v>
      </c>
      <c r="M96" s="377" t="s">
        <v>275</v>
      </c>
    </row>
    <row r="97" spans="1:13" ht="15.95" customHeight="1">
      <c r="A97" s="375" t="s">
        <v>276</v>
      </c>
      <c r="B97" s="376" t="s">
        <v>40</v>
      </c>
      <c r="C97" s="376" t="s">
        <v>40</v>
      </c>
      <c r="D97" s="376" t="s">
        <v>40</v>
      </c>
      <c r="E97" s="376" t="s">
        <v>40</v>
      </c>
      <c r="F97" s="376" t="s">
        <v>40</v>
      </c>
      <c r="G97" s="376">
        <v>402.0051823</v>
      </c>
      <c r="H97" s="376" t="s">
        <v>40</v>
      </c>
      <c r="I97" s="376">
        <v>24.3244194</v>
      </c>
      <c r="J97" s="376" t="s">
        <v>40</v>
      </c>
      <c r="K97" s="376">
        <v>426.32960170000001</v>
      </c>
      <c r="L97" s="376">
        <v>437.7300932</v>
      </c>
      <c r="M97" s="377" t="s">
        <v>276</v>
      </c>
    </row>
    <row r="98" spans="1:13" ht="15.95" customHeight="1">
      <c r="A98" s="375" t="s">
        <v>277</v>
      </c>
      <c r="B98" s="376">
        <v>0.28693469999999999</v>
      </c>
      <c r="C98" s="376">
        <v>4279.2670397000002</v>
      </c>
      <c r="D98" s="376">
        <v>1251.5649371</v>
      </c>
      <c r="E98" s="376" t="s">
        <v>40</v>
      </c>
      <c r="F98" s="376">
        <v>73.833255699999995</v>
      </c>
      <c r="G98" s="376">
        <v>3932.9921914000001</v>
      </c>
      <c r="H98" s="376" t="s">
        <v>40</v>
      </c>
      <c r="I98" s="376">
        <v>567.50711409999997</v>
      </c>
      <c r="J98" s="376" t="s">
        <v>40</v>
      </c>
      <c r="K98" s="376">
        <v>10105.451472700001</v>
      </c>
      <c r="L98" s="376">
        <v>32093.377440600001</v>
      </c>
      <c r="M98" s="377" t="s">
        <v>277</v>
      </c>
    </row>
    <row r="99" spans="1:13" ht="15.95" customHeight="1">
      <c r="A99" s="375" t="s">
        <v>278</v>
      </c>
      <c r="B99" s="376" t="s">
        <v>40</v>
      </c>
      <c r="C99" s="376" t="s">
        <v>40</v>
      </c>
      <c r="D99" s="376" t="s">
        <v>40</v>
      </c>
      <c r="E99" s="376" t="s">
        <v>40</v>
      </c>
      <c r="F99" s="376" t="s">
        <v>40</v>
      </c>
      <c r="G99" s="376">
        <v>35.891892900000002</v>
      </c>
      <c r="H99" s="376" t="s">
        <v>40</v>
      </c>
      <c r="I99" s="376">
        <v>48.330239599999999</v>
      </c>
      <c r="J99" s="376" t="s">
        <v>40</v>
      </c>
      <c r="K99" s="376">
        <v>84.222132500000001</v>
      </c>
      <c r="L99" s="376">
        <v>71.446196400000005</v>
      </c>
      <c r="M99" s="377" t="s">
        <v>278</v>
      </c>
    </row>
    <row r="100" spans="1:13" ht="15.95" customHeight="1">
      <c r="A100" s="375" t="s">
        <v>279</v>
      </c>
      <c r="B100" s="376">
        <v>185.26831050000001</v>
      </c>
      <c r="C100" s="376">
        <v>4650.1379102999999</v>
      </c>
      <c r="D100" s="376">
        <v>6298.3905056000003</v>
      </c>
      <c r="E100" s="376">
        <v>1273.8910418</v>
      </c>
      <c r="F100" s="376">
        <v>8.2197721000000001</v>
      </c>
      <c r="G100" s="376">
        <v>633857.57586850005</v>
      </c>
      <c r="H100" s="376" t="s">
        <v>40</v>
      </c>
      <c r="I100" s="376">
        <v>105594.2363436</v>
      </c>
      <c r="J100" s="376" t="s">
        <v>40</v>
      </c>
      <c r="K100" s="376">
        <v>751867.71975240007</v>
      </c>
      <c r="L100" s="376">
        <v>722894.84737199999</v>
      </c>
      <c r="M100" s="377" t="s">
        <v>279</v>
      </c>
    </row>
    <row r="101" spans="1:13" ht="15.95" customHeight="1">
      <c r="A101" s="375" t="s">
        <v>280</v>
      </c>
      <c r="B101" s="376" t="s">
        <v>40</v>
      </c>
      <c r="C101" s="376" t="s">
        <v>40</v>
      </c>
      <c r="D101" s="376" t="s">
        <v>40</v>
      </c>
      <c r="E101" s="376" t="s">
        <v>40</v>
      </c>
      <c r="F101" s="376" t="s">
        <v>40</v>
      </c>
      <c r="G101" s="376" t="s">
        <v>40</v>
      </c>
      <c r="H101" s="376" t="s">
        <v>40</v>
      </c>
      <c r="I101" s="376">
        <v>20</v>
      </c>
      <c r="J101" s="376" t="s">
        <v>40</v>
      </c>
      <c r="K101" s="376">
        <v>20</v>
      </c>
      <c r="L101" s="376">
        <v>27.313061099999999</v>
      </c>
      <c r="M101" s="377" t="s">
        <v>280</v>
      </c>
    </row>
    <row r="102" spans="1:13" ht="15.95" customHeight="1">
      <c r="A102" s="375" t="s">
        <v>281</v>
      </c>
      <c r="B102" s="376" t="s">
        <v>40</v>
      </c>
      <c r="C102" s="376" t="s">
        <v>40</v>
      </c>
      <c r="D102" s="376">
        <v>130.66251</v>
      </c>
      <c r="E102" s="376">
        <v>1E-4</v>
      </c>
      <c r="F102" s="376" t="s">
        <v>40</v>
      </c>
      <c r="G102" s="376">
        <v>3524.0377478999999</v>
      </c>
      <c r="H102" s="376" t="s">
        <v>40</v>
      </c>
      <c r="I102" s="376">
        <v>212.85542810000001</v>
      </c>
      <c r="J102" s="376" t="s">
        <v>40</v>
      </c>
      <c r="K102" s="376">
        <v>3867.5557859999999</v>
      </c>
      <c r="L102" s="376">
        <v>4706.2740658000002</v>
      </c>
      <c r="M102" s="377" t="s">
        <v>281</v>
      </c>
    </row>
    <row r="103" spans="1:13" ht="15.95" customHeight="1">
      <c r="A103" s="375" t="s">
        <v>282</v>
      </c>
      <c r="B103" s="376" t="s">
        <v>40</v>
      </c>
      <c r="C103" s="376" t="s">
        <v>40</v>
      </c>
      <c r="D103" s="376" t="s">
        <v>40</v>
      </c>
      <c r="E103" s="376" t="s">
        <v>40</v>
      </c>
      <c r="F103" s="376" t="s">
        <v>40</v>
      </c>
      <c r="G103" s="376">
        <v>0.60179130000000003</v>
      </c>
      <c r="H103" s="376" t="s">
        <v>40</v>
      </c>
      <c r="I103" s="376" t="s">
        <v>40</v>
      </c>
      <c r="J103" s="376" t="s">
        <v>40</v>
      </c>
      <c r="K103" s="376">
        <v>0.60179130000000003</v>
      </c>
      <c r="L103" s="376">
        <v>6.9219743999999999</v>
      </c>
      <c r="M103" s="377" t="s">
        <v>282</v>
      </c>
    </row>
    <row r="104" spans="1:13" ht="15.95" customHeight="1">
      <c r="A104" s="375" t="s">
        <v>283</v>
      </c>
      <c r="B104" s="376">
        <v>1.6551</v>
      </c>
      <c r="C104" s="376">
        <v>3.0000000000000001E-5</v>
      </c>
      <c r="D104" s="376">
        <v>825.50236810000001</v>
      </c>
      <c r="E104" s="376" t="s">
        <v>40</v>
      </c>
      <c r="F104" s="376" t="s">
        <v>40</v>
      </c>
      <c r="G104" s="376">
        <v>4089.4683527000002</v>
      </c>
      <c r="H104" s="376" t="s">
        <v>40</v>
      </c>
      <c r="I104" s="376">
        <v>739.66538709999998</v>
      </c>
      <c r="J104" s="376" t="s">
        <v>40</v>
      </c>
      <c r="K104" s="376">
        <v>5656.2912378999999</v>
      </c>
      <c r="L104" s="376">
        <v>5057.9274089999999</v>
      </c>
      <c r="M104" s="377" t="s">
        <v>283</v>
      </c>
    </row>
    <row r="105" spans="1:13" ht="15.95" customHeight="1">
      <c r="A105" s="375" t="s">
        <v>284</v>
      </c>
      <c r="B105" s="376" t="s">
        <v>40</v>
      </c>
      <c r="C105" s="376" t="s">
        <v>40</v>
      </c>
      <c r="D105" s="376" t="s">
        <v>40</v>
      </c>
      <c r="E105" s="376" t="s">
        <v>40</v>
      </c>
      <c r="F105" s="376" t="s">
        <v>40</v>
      </c>
      <c r="G105" s="376">
        <v>2.0000000000000002E-5</v>
      </c>
      <c r="H105" s="376" t="s">
        <v>40</v>
      </c>
      <c r="I105" s="376" t="s">
        <v>40</v>
      </c>
      <c r="J105" s="376" t="s">
        <v>40</v>
      </c>
      <c r="K105" s="376">
        <v>2.0000000000000002E-5</v>
      </c>
      <c r="L105" s="376">
        <v>5.2835125999999999</v>
      </c>
      <c r="M105" s="377" t="s">
        <v>284</v>
      </c>
    </row>
    <row r="106" spans="1:13" ht="15.95" customHeight="1">
      <c r="A106" s="375" t="s">
        <v>285</v>
      </c>
      <c r="B106" s="376" t="s">
        <v>40</v>
      </c>
      <c r="C106" s="376" t="s">
        <v>40</v>
      </c>
      <c r="D106" s="376" t="s">
        <v>40</v>
      </c>
      <c r="E106" s="376" t="s">
        <v>40</v>
      </c>
      <c r="F106" s="376" t="s">
        <v>40</v>
      </c>
      <c r="G106" s="376">
        <v>1.0000000000000001E-5</v>
      </c>
      <c r="H106" s="376" t="s">
        <v>40</v>
      </c>
      <c r="I106" s="376">
        <v>21.498082799999999</v>
      </c>
      <c r="J106" s="376" t="s">
        <v>40</v>
      </c>
      <c r="K106" s="376">
        <v>21.498092799999998</v>
      </c>
      <c r="L106" s="376">
        <v>20.8852464</v>
      </c>
      <c r="M106" s="377" t="s">
        <v>285</v>
      </c>
    </row>
    <row r="107" spans="1:13" ht="15.95" customHeight="1">
      <c r="A107" s="375" t="s">
        <v>286</v>
      </c>
      <c r="B107" s="376" t="s">
        <v>40</v>
      </c>
      <c r="C107" s="376" t="s">
        <v>40</v>
      </c>
      <c r="D107" s="376" t="s">
        <v>40</v>
      </c>
      <c r="E107" s="376" t="s">
        <v>40</v>
      </c>
      <c r="F107" s="376" t="s">
        <v>40</v>
      </c>
      <c r="G107" s="376" t="s">
        <v>40</v>
      </c>
      <c r="H107" s="376" t="s">
        <v>40</v>
      </c>
      <c r="I107" s="376" t="s">
        <v>40</v>
      </c>
      <c r="J107" s="376" t="s">
        <v>40</v>
      </c>
      <c r="K107" s="376" t="s">
        <v>40</v>
      </c>
      <c r="L107" s="376" t="s">
        <v>40</v>
      </c>
      <c r="M107" s="377" t="s">
        <v>286</v>
      </c>
    </row>
    <row r="108" spans="1:13" ht="15.95" customHeight="1">
      <c r="A108" s="375" t="s">
        <v>287</v>
      </c>
      <c r="B108" s="376" t="s">
        <v>40</v>
      </c>
      <c r="C108" s="376" t="s">
        <v>40</v>
      </c>
      <c r="D108" s="376">
        <v>0.57577</v>
      </c>
      <c r="E108" s="376" t="s">
        <v>40</v>
      </c>
      <c r="F108" s="376" t="s">
        <v>40</v>
      </c>
      <c r="G108" s="376">
        <v>566.87203999999997</v>
      </c>
      <c r="H108" s="376" t="s">
        <v>40</v>
      </c>
      <c r="I108" s="376">
        <v>105213.51783880001</v>
      </c>
      <c r="J108" s="376" t="s">
        <v>40</v>
      </c>
      <c r="K108" s="376">
        <v>105780.9656488</v>
      </c>
      <c r="L108" s="376">
        <v>106050.07868229999</v>
      </c>
      <c r="M108" s="377" t="s">
        <v>287</v>
      </c>
    </row>
    <row r="109" spans="1:13" ht="15.95" customHeight="1">
      <c r="A109" s="375" t="s">
        <v>288</v>
      </c>
      <c r="B109" s="376" t="s">
        <v>40</v>
      </c>
      <c r="C109" s="376" t="s">
        <v>40</v>
      </c>
      <c r="D109" s="376" t="s">
        <v>40</v>
      </c>
      <c r="E109" s="376" t="s">
        <v>40</v>
      </c>
      <c r="F109" s="376" t="s">
        <v>40</v>
      </c>
      <c r="G109" s="376" t="s">
        <v>40</v>
      </c>
      <c r="H109" s="376" t="s">
        <v>40</v>
      </c>
      <c r="I109" s="376" t="s">
        <v>40</v>
      </c>
      <c r="J109" s="376" t="s">
        <v>40</v>
      </c>
      <c r="K109" s="376" t="s">
        <v>40</v>
      </c>
      <c r="L109" s="376" t="s">
        <v>40</v>
      </c>
      <c r="M109" s="377" t="s">
        <v>288</v>
      </c>
    </row>
    <row r="110" spans="1:13" ht="15.95" customHeight="1">
      <c r="A110" s="378" t="s">
        <v>289</v>
      </c>
      <c r="B110" s="376" t="s">
        <v>40</v>
      </c>
      <c r="C110" s="376" t="s">
        <v>40</v>
      </c>
      <c r="D110" s="376">
        <v>6244.3222275999997</v>
      </c>
      <c r="E110" s="376" t="s">
        <v>40</v>
      </c>
      <c r="F110" s="376" t="s">
        <v>40</v>
      </c>
      <c r="G110" s="376">
        <v>6309.6160301999998</v>
      </c>
      <c r="H110" s="376" t="s">
        <v>40</v>
      </c>
      <c r="I110" s="376" t="s">
        <v>40</v>
      </c>
      <c r="J110" s="376" t="s">
        <v>40</v>
      </c>
      <c r="K110" s="376">
        <v>12553.9382578</v>
      </c>
      <c r="L110" s="376">
        <v>12553.9382578</v>
      </c>
      <c r="M110" s="379" t="s">
        <v>289</v>
      </c>
    </row>
    <row r="111" spans="1:13" ht="15.95" customHeight="1">
      <c r="A111" s="378" t="s">
        <v>290</v>
      </c>
      <c r="B111" s="376" t="s">
        <v>40</v>
      </c>
      <c r="C111" s="376" t="s">
        <v>40</v>
      </c>
      <c r="D111" s="376" t="s">
        <v>40</v>
      </c>
      <c r="E111" s="376" t="s">
        <v>40</v>
      </c>
      <c r="F111" s="376" t="s">
        <v>40</v>
      </c>
      <c r="G111" s="376" t="s">
        <v>40</v>
      </c>
      <c r="H111" s="376" t="s">
        <v>40</v>
      </c>
      <c r="I111" s="376" t="s">
        <v>40</v>
      </c>
      <c r="J111" s="376" t="s">
        <v>40</v>
      </c>
      <c r="K111" s="376" t="s">
        <v>40</v>
      </c>
      <c r="L111" s="376" t="s">
        <v>40</v>
      </c>
      <c r="M111" s="379" t="s">
        <v>290</v>
      </c>
    </row>
    <row r="112" spans="1:13" ht="15.95" customHeight="1">
      <c r="A112" s="378" t="s">
        <v>291</v>
      </c>
      <c r="B112" s="376" t="s">
        <v>40</v>
      </c>
      <c r="C112" s="376" t="s">
        <v>40</v>
      </c>
      <c r="D112" s="376" t="s">
        <v>40</v>
      </c>
      <c r="E112" s="376">
        <v>7.2774213000000003</v>
      </c>
      <c r="F112" s="376" t="s">
        <v>40</v>
      </c>
      <c r="G112" s="376" t="s">
        <v>40</v>
      </c>
      <c r="H112" s="376" t="s">
        <v>40</v>
      </c>
      <c r="I112" s="376">
        <v>8.5457730000000005</v>
      </c>
      <c r="J112" s="376" t="s">
        <v>40</v>
      </c>
      <c r="K112" s="376">
        <v>15.823194300000001</v>
      </c>
      <c r="L112" s="376">
        <v>16.073194300000001</v>
      </c>
      <c r="M112" s="379" t="s">
        <v>291</v>
      </c>
    </row>
    <row r="113" spans="1:13" ht="15.95" customHeight="1">
      <c r="A113" s="375" t="s">
        <v>292</v>
      </c>
      <c r="B113" s="376" t="s">
        <v>40</v>
      </c>
      <c r="C113" s="376" t="s">
        <v>40</v>
      </c>
      <c r="D113" s="376" t="s">
        <v>40</v>
      </c>
      <c r="E113" s="376" t="s">
        <v>40</v>
      </c>
      <c r="F113" s="376" t="s">
        <v>40</v>
      </c>
      <c r="G113" s="376" t="s">
        <v>40</v>
      </c>
      <c r="H113" s="376" t="s">
        <v>40</v>
      </c>
      <c r="I113" s="376" t="s">
        <v>40</v>
      </c>
      <c r="J113" s="376" t="s">
        <v>40</v>
      </c>
      <c r="K113" s="376" t="s">
        <v>40</v>
      </c>
      <c r="L113" s="376" t="s">
        <v>40</v>
      </c>
      <c r="M113" s="377" t="s">
        <v>292</v>
      </c>
    </row>
    <row r="114" spans="1:13" ht="15.95" customHeight="1">
      <c r="A114" s="375" t="s">
        <v>293</v>
      </c>
      <c r="B114" s="376" t="s">
        <v>40</v>
      </c>
      <c r="C114" s="376" t="s">
        <v>40</v>
      </c>
      <c r="D114" s="376" t="s">
        <v>40</v>
      </c>
      <c r="E114" s="376" t="s">
        <v>40</v>
      </c>
      <c r="F114" s="376" t="s">
        <v>40</v>
      </c>
      <c r="G114" s="376" t="s">
        <v>40</v>
      </c>
      <c r="H114" s="376" t="s">
        <v>40</v>
      </c>
      <c r="I114" s="376" t="s">
        <v>40</v>
      </c>
      <c r="J114" s="376" t="s">
        <v>40</v>
      </c>
      <c r="K114" s="376" t="s">
        <v>40</v>
      </c>
      <c r="L114" s="376" t="s">
        <v>40</v>
      </c>
      <c r="M114" s="377" t="s">
        <v>293</v>
      </c>
    </row>
    <row r="115" spans="1:13" ht="15.95" customHeight="1">
      <c r="A115" s="375" t="s">
        <v>294</v>
      </c>
      <c r="B115" s="376" t="s">
        <v>40</v>
      </c>
      <c r="C115" s="376" t="s">
        <v>40</v>
      </c>
      <c r="D115" s="376" t="s">
        <v>40</v>
      </c>
      <c r="E115" s="376" t="s">
        <v>40</v>
      </c>
      <c r="F115" s="376" t="s">
        <v>40</v>
      </c>
      <c r="G115" s="376" t="s">
        <v>40</v>
      </c>
      <c r="H115" s="376" t="s">
        <v>40</v>
      </c>
      <c r="I115" s="376" t="s">
        <v>40</v>
      </c>
      <c r="J115" s="376" t="s">
        <v>40</v>
      </c>
      <c r="K115" s="376" t="s">
        <v>40</v>
      </c>
      <c r="L115" s="376" t="s">
        <v>40</v>
      </c>
      <c r="M115" s="377" t="s">
        <v>294</v>
      </c>
    </row>
    <row r="116" spans="1:13" ht="15.95" customHeight="1">
      <c r="A116" s="375" t="s">
        <v>295</v>
      </c>
      <c r="B116" s="376" t="s">
        <v>40</v>
      </c>
      <c r="C116" s="376" t="s">
        <v>40</v>
      </c>
      <c r="D116" s="376" t="s">
        <v>40</v>
      </c>
      <c r="E116" s="376" t="s">
        <v>40</v>
      </c>
      <c r="F116" s="376" t="s">
        <v>40</v>
      </c>
      <c r="G116" s="376">
        <v>366.98557849999997</v>
      </c>
      <c r="H116" s="376" t="s">
        <v>40</v>
      </c>
      <c r="I116" s="376">
        <v>33887.390685300001</v>
      </c>
      <c r="J116" s="376" t="s">
        <v>40</v>
      </c>
      <c r="K116" s="376">
        <v>34254.376263800004</v>
      </c>
      <c r="L116" s="376">
        <v>31507.153257900001</v>
      </c>
      <c r="M116" s="377" t="s">
        <v>295</v>
      </c>
    </row>
    <row r="117" spans="1:13" ht="15.95" customHeight="1">
      <c r="A117" s="375" t="s">
        <v>296</v>
      </c>
      <c r="B117" s="376" t="s">
        <v>40</v>
      </c>
      <c r="C117" s="376" t="s">
        <v>40</v>
      </c>
      <c r="D117" s="376" t="s">
        <v>40</v>
      </c>
      <c r="E117" s="376" t="s">
        <v>40</v>
      </c>
      <c r="F117" s="376" t="s">
        <v>40</v>
      </c>
      <c r="G117" s="376" t="s">
        <v>40</v>
      </c>
      <c r="H117" s="376" t="s">
        <v>40</v>
      </c>
      <c r="I117" s="376" t="s">
        <v>40</v>
      </c>
      <c r="J117" s="376" t="s">
        <v>40</v>
      </c>
      <c r="K117" s="376" t="s">
        <v>40</v>
      </c>
      <c r="L117" s="376" t="s">
        <v>40</v>
      </c>
      <c r="M117" s="377" t="s">
        <v>296</v>
      </c>
    </row>
    <row r="118" spans="1:13" ht="15.95" customHeight="1">
      <c r="A118" s="375" t="s">
        <v>297</v>
      </c>
      <c r="B118" s="376" t="s">
        <v>40</v>
      </c>
      <c r="C118" s="376" t="s">
        <v>40</v>
      </c>
      <c r="D118" s="376" t="s">
        <v>40</v>
      </c>
      <c r="E118" s="376" t="s">
        <v>40</v>
      </c>
      <c r="F118" s="376" t="s">
        <v>40</v>
      </c>
      <c r="G118" s="376" t="s">
        <v>40</v>
      </c>
      <c r="H118" s="376" t="s">
        <v>40</v>
      </c>
      <c r="I118" s="376" t="s">
        <v>40</v>
      </c>
      <c r="J118" s="376" t="s">
        <v>40</v>
      </c>
      <c r="K118" s="376" t="s">
        <v>40</v>
      </c>
      <c r="L118" s="376" t="s">
        <v>40</v>
      </c>
      <c r="M118" s="377" t="s">
        <v>297</v>
      </c>
    </row>
    <row r="119" spans="1:13" ht="15.95" customHeight="1">
      <c r="A119" s="375" t="s">
        <v>298</v>
      </c>
      <c r="B119" s="376" t="s">
        <v>40</v>
      </c>
      <c r="C119" s="376" t="s">
        <v>40</v>
      </c>
      <c r="D119" s="376" t="s">
        <v>40</v>
      </c>
      <c r="E119" s="376" t="s">
        <v>40</v>
      </c>
      <c r="F119" s="376" t="s">
        <v>40</v>
      </c>
      <c r="G119" s="376" t="s">
        <v>40</v>
      </c>
      <c r="H119" s="376" t="s">
        <v>40</v>
      </c>
      <c r="I119" s="376" t="s">
        <v>40</v>
      </c>
      <c r="J119" s="376" t="s">
        <v>40</v>
      </c>
      <c r="K119" s="376" t="s">
        <v>40</v>
      </c>
      <c r="L119" s="376" t="s">
        <v>40</v>
      </c>
      <c r="M119" s="377" t="s">
        <v>298</v>
      </c>
    </row>
    <row r="120" spans="1:13" ht="15.95" customHeight="1">
      <c r="A120" s="375" t="s">
        <v>299</v>
      </c>
      <c r="B120" s="376" t="s">
        <v>40</v>
      </c>
      <c r="C120" s="376" t="s">
        <v>40</v>
      </c>
      <c r="D120" s="376" t="s">
        <v>40</v>
      </c>
      <c r="E120" s="376" t="s">
        <v>40</v>
      </c>
      <c r="F120" s="376" t="s">
        <v>40</v>
      </c>
      <c r="G120" s="376">
        <v>9.3445555999999996</v>
      </c>
      <c r="H120" s="376" t="s">
        <v>40</v>
      </c>
      <c r="I120" s="376">
        <v>347.69567690000002</v>
      </c>
      <c r="J120" s="376" t="s">
        <v>40</v>
      </c>
      <c r="K120" s="376">
        <v>357.0402325</v>
      </c>
      <c r="L120" s="376">
        <v>206.0499523</v>
      </c>
      <c r="M120" s="377" t="s">
        <v>299</v>
      </c>
    </row>
    <row r="121" spans="1:13" ht="15.95" customHeight="1">
      <c r="A121" s="375" t="s">
        <v>300</v>
      </c>
      <c r="B121" s="376" t="s">
        <v>40</v>
      </c>
      <c r="C121" s="376" t="s">
        <v>40</v>
      </c>
      <c r="D121" s="376" t="s">
        <v>40</v>
      </c>
      <c r="E121" s="376" t="s">
        <v>40</v>
      </c>
      <c r="F121" s="376" t="s">
        <v>40</v>
      </c>
      <c r="G121" s="376" t="s">
        <v>40</v>
      </c>
      <c r="H121" s="376" t="s">
        <v>40</v>
      </c>
      <c r="I121" s="376" t="s">
        <v>40</v>
      </c>
      <c r="J121" s="376" t="s">
        <v>40</v>
      </c>
      <c r="K121" s="376" t="s">
        <v>40</v>
      </c>
      <c r="L121" s="376" t="s">
        <v>40</v>
      </c>
      <c r="M121" s="377" t="s">
        <v>300</v>
      </c>
    </row>
    <row r="122" spans="1:13" ht="15.95" customHeight="1">
      <c r="A122" s="375" t="s">
        <v>301</v>
      </c>
      <c r="B122" s="376" t="s">
        <v>40</v>
      </c>
      <c r="C122" s="376" t="s">
        <v>40</v>
      </c>
      <c r="D122" s="376" t="s">
        <v>40</v>
      </c>
      <c r="E122" s="376" t="s">
        <v>40</v>
      </c>
      <c r="F122" s="376" t="s">
        <v>40</v>
      </c>
      <c r="G122" s="376" t="s">
        <v>40</v>
      </c>
      <c r="H122" s="376" t="s">
        <v>40</v>
      </c>
      <c r="I122" s="376" t="s">
        <v>40</v>
      </c>
      <c r="J122" s="376" t="s">
        <v>40</v>
      </c>
      <c r="K122" s="376" t="s">
        <v>40</v>
      </c>
      <c r="L122" s="376" t="s">
        <v>40</v>
      </c>
      <c r="M122" s="377" t="s">
        <v>301</v>
      </c>
    </row>
    <row r="123" spans="1:13" ht="15.95" customHeight="1">
      <c r="A123" s="375" t="s">
        <v>302</v>
      </c>
      <c r="B123" s="376" t="s">
        <v>40</v>
      </c>
      <c r="C123" s="376" t="s">
        <v>40</v>
      </c>
      <c r="D123" s="376" t="s">
        <v>40</v>
      </c>
      <c r="E123" s="376" t="s">
        <v>40</v>
      </c>
      <c r="F123" s="376" t="s">
        <v>40</v>
      </c>
      <c r="G123" s="376" t="s">
        <v>40</v>
      </c>
      <c r="H123" s="376" t="s">
        <v>40</v>
      </c>
      <c r="I123" s="376" t="s">
        <v>40</v>
      </c>
      <c r="J123" s="376" t="s">
        <v>40</v>
      </c>
      <c r="K123" s="376" t="s">
        <v>40</v>
      </c>
      <c r="L123" s="376" t="s">
        <v>40</v>
      </c>
      <c r="M123" s="377" t="s">
        <v>302</v>
      </c>
    </row>
    <row r="124" spans="1:13" ht="15.95" customHeight="1">
      <c r="A124" s="375" t="s">
        <v>303</v>
      </c>
      <c r="B124" s="376" t="s">
        <v>40</v>
      </c>
      <c r="C124" s="376" t="s">
        <v>40</v>
      </c>
      <c r="D124" s="376" t="s">
        <v>40</v>
      </c>
      <c r="E124" s="376" t="s">
        <v>40</v>
      </c>
      <c r="F124" s="376" t="s">
        <v>40</v>
      </c>
      <c r="G124" s="376" t="s">
        <v>40</v>
      </c>
      <c r="H124" s="376" t="s">
        <v>40</v>
      </c>
      <c r="I124" s="376">
        <v>58883.693120800002</v>
      </c>
      <c r="J124" s="376" t="s">
        <v>40</v>
      </c>
      <c r="K124" s="376">
        <v>58883.693120800002</v>
      </c>
      <c r="L124" s="376">
        <v>51538.072864399997</v>
      </c>
      <c r="M124" s="377" t="s">
        <v>303</v>
      </c>
    </row>
    <row r="125" spans="1:13" ht="15.95" customHeight="1">
      <c r="A125" s="375" t="s">
        <v>1252</v>
      </c>
      <c r="B125" s="376" t="s">
        <v>40</v>
      </c>
      <c r="C125" s="376" t="s">
        <v>40</v>
      </c>
      <c r="D125" s="376" t="s">
        <v>40</v>
      </c>
      <c r="E125" s="376" t="s">
        <v>40</v>
      </c>
      <c r="F125" s="376" t="s">
        <v>40</v>
      </c>
      <c r="G125" s="376" t="s">
        <v>40</v>
      </c>
      <c r="H125" s="376" t="s">
        <v>40</v>
      </c>
      <c r="I125" s="376" t="s">
        <v>40</v>
      </c>
      <c r="J125" s="376" t="s">
        <v>40</v>
      </c>
      <c r="K125" s="376" t="s">
        <v>40</v>
      </c>
      <c r="L125" s="376" t="s">
        <v>40</v>
      </c>
      <c r="M125" s="377" t="s">
        <v>1252</v>
      </c>
    </row>
    <row r="126" spans="1:13" ht="15.95" customHeight="1">
      <c r="A126" s="375" t="s">
        <v>1253</v>
      </c>
      <c r="B126" s="376" t="s">
        <v>40</v>
      </c>
      <c r="C126" s="376" t="s">
        <v>40</v>
      </c>
      <c r="D126" s="376" t="s">
        <v>40</v>
      </c>
      <c r="E126" s="376" t="s">
        <v>40</v>
      </c>
      <c r="F126" s="376" t="s">
        <v>40</v>
      </c>
      <c r="G126" s="376" t="s">
        <v>40</v>
      </c>
      <c r="H126" s="376" t="s">
        <v>40</v>
      </c>
      <c r="I126" s="376" t="s">
        <v>40</v>
      </c>
      <c r="J126" s="376" t="s">
        <v>40</v>
      </c>
      <c r="K126" s="376" t="s">
        <v>40</v>
      </c>
      <c r="L126" s="376" t="s">
        <v>40</v>
      </c>
      <c r="M126" s="377" t="s">
        <v>1253</v>
      </c>
    </row>
    <row r="127" spans="1:13" ht="15.95" customHeight="1">
      <c r="A127" s="375" t="s">
        <v>1254</v>
      </c>
      <c r="B127" s="376" t="s">
        <v>40</v>
      </c>
      <c r="C127" s="376" t="s">
        <v>40</v>
      </c>
      <c r="D127" s="376" t="s">
        <v>40</v>
      </c>
      <c r="E127" s="376" t="s">
        <v>40</v>
      </c>
      <c r="F127" s="376" t="s">
        <v>40</v>
      </c>
      <c r="G127" s="376" t="s">
        <v>40</v>
      </c>
      <c r="H127" s="376" t="s">
        <v>40</v>
      </c>
      <c r="I127" s="376" t="s">
        <v>40</v>
      </c>
      <c r="J127" s="376" t="s">
        <v>40</v>
      </c>
      <c r="K127" s="376" t="s">
        <v>40</v>
      </c>
      <c r="L127" s="376" t="s">
        <v>40</v>
      </c>
      <c r="M127" s="377" t="s">
        <v>1254</v>
      </c>
    </row>
    <row r="128" spans="1:13" ht="15.95" customHeight="1">
      <c r="A128" s="375" t="s">
        <v>304</v>
      </c>
      <c r="B128" s="376" t="s">
        <v>40</v>
      </c>
      <c r="C128" s="376" t="s">
        <v>40</v>
      </c>
      <c r="D128" s="376" t="s">
        <v>40</v>
      </c>
      <c r="E128" s="376" t="s">
        <v>40</v>
      </c>
      <c r="F128" s="376" t="s">
        <v>40</v>
      </c>
      <c r="G128" s="376" t="s">
        <v>40</v>
      </c>
      <c r="H128" s="376" t="s">
        <v>40</v>
      </c>
      <c r="I128" s="376">
        <v>648692.5583414</v>
      </c>
      <c r="J128" s="376" t="s">
        <v>40</v>
      </c>
      <c r="K128" s="376">
        <v>648692.5583414</v>
      </c>
      <c r="L128" s="376">
        <v>623316.1493701</v>
      </c>
      <c r="M128" s="377" t="s">
        <v>304</v>
      </c>
    </row>
    <row r="129" spans="1:13" ht="7.5" customHeight="1">
      <c r="A129" s="375"/>
      <c r="B129" s="391"/>
      <c r="C129" s="391"/>
      <c r="D129" s="391"/>
      <c r="E129" s="391"/>
      <c r="F129" s="391"/>
      <c r="G129" s="391"/>
      <c r="H129" s="391"/>
      <c r="I129" s="392"/>
      <c r="J129" s="391"/>
      <c r="K129" s="391"/>
      <c r="L129" s="391"/>
      <c r="M129" s="377"/>
    </row>
    <row r="130" spans="1:13" ht="22.5">
      <c r="A130" s="393" t="s">
        <v>1255</v>
      </c>
      <c r="B130" s="394">
        <v>7520008.9081012998</v>
      </c>
      <c r="C130" s="394">
        <v>39924505.114703707</v>
      </c>
      <c r="D130" s="394">
        <v>35635093.988854803</v>
      </c>
      <c r="E130" s="394">
        <v>12783439.3755945</v>
      </c>
      <c r="F130" s="394">
        <v>1021468.8316510001</v>
      </c>
      <c r="G130" s="394">
        <v>57418729.641448386</v>
      </c>
      <c r="H130" s="394">
        <v>3257231.8358352003</v>
      </c>
      <c r="I130" s="394">
        <v>15034071.717957797</v>
      </c>
      <c r="J130" s="394">
        <v>1579854.1822602004</v>
      </c>
      <c r="K130" s="394">
        <v>174174403.59640685</v>
      </c>
      <c r="L130" s="394">
        <v>173417232.2565847</v>
      </c>
      <c r="M130" s="395" t="s">
        <v>1255</v>
      </c>
    </row>
    <row r="131" spans="1:13" ht="33.75">
      <c r="A131" s="396" t="s">
        <v>1256</v>
      </c>
      <c r="B131" s="397">
        <v>12.081910048693301</v>
      </c>
      <c r="C131" s="397">
        <v>12.829207128895501</v>
      </c>
      <c r="D131" s="397">
        <v>12.8430209408801</v>
      </c>
      <c r="E131" s="397">
        <v>12.103500558032099</v>
      </c>
      <c r="F131" s="397">
        <v>10.759672871796701</v>
      </c>
      <c r="G131" s="397">
        <v>12.7373279431262</v>
      </c>
      <c r="H131" s="397">
        <v>11.910355396321</v>
      </c>
      <c r="I131" s="397">
        <v>10.6700677404547</v>
      </c>
      <c r="J131" s="397">
        <v>6.5813503835276599</v>
      </c>
      <c r="K131" s="397">
        <v>12.4438561715452</v>
      </c>
      <c r="L131" s="397">
        <v>12.3331210974928</v>
      </c>
      <c r="M131" s="398" t="s">
        <v>1256</v>
      </c>
    </row>
    <row r="132" spans="1:13">
      <c r="A132" s="14" t="s">
        <v>37</v>
      </c>
      <c r="B132" s="364"/>
      <c r="C132" s="364"/>
      <c r="D132" s="364"/>
      <c r="E132" s="364"/>
      <c r="F132" s="364"/>
      <c r="G132" s="364"/>
      <c r="H132" s="364"/>
      <c r="I132" s="364"/>
      <c r="J132" s="364"/>
      <c r="K132" s="364"/>
      <c r="L132" s="364"/>
      <c r="M132" s="387"/>
    </row>
    <row r="133" spans="1:13">
      <c r="A133" s="14" t="s">
        <v>38</v>
      </c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399"/>
    </row>
    <row r="134" spans="1:13">
      <c r="A134" s="14" t="s">
        <v>39</v>
      </c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399"/>
    </row>
  </sheetData>
  <mergeCells count="44">
    <mergeCell ref="L92:L94"/>
    <mergeCell ref="M92:M94"/>
    <mergeCell ref="B93:B94"/>
    <mergeCell ref="C93:D93"/>
    <mergeCell ref="E93:E94"/>
    <mergeCell ref="F93:F94"/>
    <mergeCell ref="G93:G94"/>
    <mergeCell ref="H93:H94"/>
    <mergeCell ref="I93:I94"/>
    <mergeCell ref="J93:J94"/>
    <mergeCell ref="A92:A94"/>
    <mergeCell ref="B92:F92"/>
    <mergeCell ref="G92:K92"/>
    <mergeCell ref="K93:K94"/>
    <mergeCell ref="A49:A51"/>
    <mergeCell ref="B49:F49"/>
    <mergeCell ref="G49:K49"/>
    <mergeCell ref="L49:L51"/>
    <mergeCell ref="M49:M51"/>
    <mergeCell ref="B50:B51"/>
    <mergeCell ref="C50:D50"/>
    <mergeCell ref="E50:E51"/>
    <mergeCell ref="F50:F51"/>
    <mergeCell ref="G50:G51"/>
    <mergeCell ref="H50:H51"/>
    <mergeCell ref="I50:I51"/>
    <mergeCell ref="J50:J51"/>
    <mergeCell ref="K50:K51"/>
    <mergeCell ref="K7:K8"/>
    <mergeCell ref="A2:M2"/>
    <mergeCell ref="A4:M4"/>
    <mergeCell ref="A6:A8"/>
    <mergeCell ref="B6:F6"/>
    <mergeCell ref="G6:K6"/>
    <mergeCell ref="L6:L8"/>
    <mergeCell ref="M6:M8"/>
    <mergeCell ref="B7:B8"/>
    <mergeCell ref="C7:D7"/>
    <mergeCell ref="E7:E8"/>
    <mergeCell ref="F7:F8"/>
    <mergeCell ref="G7:G8"/>
    <mergeCell ref="H7:H8"/>
    <mergeCell ref="I7:I8"/>
    <mergeCell ref="J7:J8"/>
  </mergeCells>
  <pageMargins left="0.7" right="0.62" top="0.75" bottom="0.7" header="0.5" footer="0.3"/>
  <pageSetup paperSize="9" firstPageNumber="284" pageOrder="overThenDown" orientation="portrait" useFirstPageNumber="1" r:id="rId1"/>
  <headerFooter>
    <oddFooter>&amp;C&amp;"Maiandra GD,Regular"&amp;9&amp;P</oddFooter>
  </headerFooter>
  <rowBreaks count="2" manualBreakCount="2">
    <brk id="44" max="16383" man="1"/>
    <brk id="87" max="16383" man="1"/>
  </rowBreaks>
  <colBreaks count="1" manualBreakCount="1">
    <brk id="6" max="1048575" man="1"/>
  </colBreaks>
</worksheet>
</file>

<file path=xl/worksheets/sheet81.xml><?xml version="1.0" encoding="utf-8"?>
<worksheet xmlns="http://schemas.openxmlformats.org/spreadsheetml/2006/main" xmlns:r="http://schemas.openxmlformats.org/officeDocument/2006/relationships">
  <dimension ref="A1:M93"/>
  <sheetViews>
    <sheetView view="pageBreakPreview" topLeftCell="A73" zoomScale="84" zoomScaleSheetLayoutView="84" workbookViewId="0">
      <selection activeCell="L92" sqref="L92:L94"/>
    </sheetView>
  </sheetViews>
  <sheetFormatPr defaultRowHeight="12.75"/>
  <cols>
    <col min="1" max="1" width="21.5703125" style="401" customWidth="1"/>
    <col min="2" max="2" width="13" style="401" customWidth="1"/>
    <col min="3" max="3" width="13.28515625" style="401" customWidth="1"/>
    <col min="4" max="4" width="14.7109375" style="401" customWidth="1"/>
    <col min="5" max="5" width="12.42578125" style="401" customWidth="1"/>
    <col min="6" max="6" width="11.5703125" style="401" customWidth="1"/>
    <col min="7" max="7" width="11.7109375" style="401" customWidth="1"/>
    <col min="8" max="8" width="12.85546875" style="401" customWidth="1"/>
    <col min="9" max="9" width="12.140625" style="401" customWidth="1"/>
    <col min="10" max="10" width="11" style="401" customWidth="1"/>
    <col min="11" max="11" width="13.42578125" style="401" customWidth="1"/>
    <col min="12" max="12" width="11.85546875" style="401" customWidth="1"/>
    <col min="13" max="13" width="14.42578125" style="401" customWidth="1"/>
    <col min="14" max="16384" width="9.140625" style="401"/>
  </cols>
  <sheetData>
    <row r="1" spans="1:13" s="400" customFormat="1" ht="15" customHeight="1">
      <c r="A1" s="363"/>
      <c r="B1" s="364"/>
      <c r="C1" s="364"/>
      <c r="D1" s="364"/>
      <c r="E1" s="364"/>
      <c r="F1" s="364"/>
      <c r="G1" s="364"/>
      <c r="H1" s="364"/>
      <c r="I1" s="364"/>
      <c r="J1" s="364"/>
      <c r="K1" s="364"/>
      <c r="L1" s="364"/>
      <c r="M1" s="53" t="s">
        <v>1257</v>
      </c>
    </row>
    <row r="2" spans="1:13" s="400" customFormat="1" ht="17.100000000000001" customHeight="1">
      <c r="A2" s="1125" t="s">
        <v>1258</v>
      </c>
      <c r="B2" s="1125"/>
      <c r="C2" s="1125"/>
      <c r="D2" s="1125"/>
      <c r="E2" s="1125"/>
      <c r="F2" s="1125"/>
      <c r="G2" s="1125"/>
      <c r="H2" s="1125"/>
      <c r="I2" s="1125"/>
      <c r="J2" s="1125"/>
      <c r="K2" s="1125"/>
      <c r="L2" s="1125"/>
      <c r="M2" s="1125"/>
    </row>
    <row r="3" spans="1:13" s="400" customFormat="1" ht="9" customHeight="1">
      <c r="A3" s="365"/>
      <c r="B3" s="366"/>
      <c r="C3" s="366"/>
      <c r="D3" s="366"/>
      <c r="E3" s="366"/>
      <c r="F3" s="366"/>
      <c r="G3" s="367"/>
      <c r="H3" s="366"/>
      <c r="I3" s="366"/>
      <c r="J3" s="366"/>
      <c r="K3" s="366"/>
      <c r="L3" s="366"/>
      <c r="M3" s="368"/>
    </row>
    <row r="4" spans="1:13" s="400" customFormat="1" ht="17.100000000000001" customHeight="1">
      <c r="A4" s="1125" t="s">
        <v>44</v>
      </c>
      <c r="B4" s="1125"/>
      <c r="C4" s="1125"/>
      <c r="D4" s="1125"/>
      <c r="E4" s="1125"/>
      <c r="F4" s="1125"/>
      <c r="G4" s="1125"/>
      <c r="H4" s="1125"/>
      <c r="I4" s="1125"/>
      <c r="J4" s="1125"/>
      <c r="K4" s="1125"/>
      <c r="L4" s="1125"/>
      <c r="M4" s="1125"/>
    </row>
    <row r="5" spans="1:13" s="400" customFormat="1" ht="17.100000000000001" customHeight="1">
      <c r="A5" s="363"/>
      <c r="B5" s="364"/>
      <c r="C5" s="364"/>
      <c r="D5" s="364"/>
      <c r="E5" s="364"/>
      <c r="F5" s="364"/>
      <c r="G5" s="364"/>
      <c r="H5" s="364"/>
      <c r="I5" s="364"/>
      <c r="J5" s="364"/>
      <c r="K5" s="369"/>
      <c r="L5" s="364"/>
      <c r="M5" s="370" t="s">
        <v>54</v>
      </c>
    </row>
    <row r="6" spans="1:13" s="400" customFormat="1" ht="17.100000000000001" customHeight="1">
      <c r="A6" s="1302" t="s">
        <v>1246</v>
      </c>
      <c r="B6" s="1305" t="s">
        <v>188</v>
      </c>
      <c r="C6" s="1306"/>
      <c r="D6" s="1306"/>
      <c r="E6" s="1306"/>
      <c r="F6" s="1306"/>
      <c r="G6" s="1306" t="s">
        <v>188</v>
      </c>
      <c r="H6" s="1306"/>
      <c r="I6" s="1306"/>
      <c r="J6" s="1306"/>
      <c r="K6" s="1307"/>
      <c r="L6" s="1308" t="s">
        <v>1247</v>
      </c>
      <c r="M6" s="1311" t="s">
        <v>1246</v>
      </c>
    </row>
    <row r="7" spans="1:13" s="400" customFormat="1" ht="16.5" customHeight="1">
      <c r="A7" s="1303"/>
      <c r="B7" s="1314" t="s">
        <v>1248</v>
      </c>
      <c r="C7" s="1240" t="s">
        <v>1005</v>
      </c>
      <c r="D7" s="1229"/>
      <c r="E7" s="1314" t="s">
        <v>1006</v>
      </c>
      <c r="F7" s="1314" t="s">
        <v>1007</v>
      </c>
      <c r="G7" s="1314" t="s">
        <v>1249</v>
      </c>
      <c r="H7" s="1314" t="s">
        <v>1009</v>
      </c>
      <c r="I7" s="1314" t="s">
        <v>1010</v>
      </c>
      <c r="J7" s="1314" t="s">
        <v>1250</v>
      </c>
      <c r="K7" s="1301" t="s">
        <v>205</v>
      </c>
      <c r="L7" s="1309"/>
      <c r="M7" s="1312"/>
    </row>
    <row r="8" spans="1:13" s="400" customFormat="1" ht="51.95" customHeight="1">
      <c r="A8" s="1304"/>
      <c r="B8" s="1314"/>
      <c r="C8" s="371" t="s">
        <v>1012</v>
      </c>
      <c r="D8" s="371" t="s">
        <v>1013</v>
      </c>
      <c r="E8" s="1314"/>
      <c r="F8" s="1314"/>
      <c r="G8" s="1314"/>
      <c r="H8" s="1314"/>
      <c r="I8" s="1314"/>
      <c r="J8" s="1314"/>
      <c r="K8" s="1301"/>
      <c r="L8" s="1310"/>
      <c r="M8" s="1313"/>
    </row>
    <row r="9" spans="1:13" s="400" customFormat="1" ht="9" customHeight="1">
      <c r="A9" s="372"/>
      <c r="B9" s="373"/>
      <c r="C9" s="373"/>
      <c r="D9" s="373"/>
      <c r="E9" s="373"/>
      <c r="F9" s="373"/>
      <c r="G9" s="373"/>
      <c r="H9" s="373"/>
      <c r="I9" s="373"/>
      <c r="J9" s="373"/>
      <c r="K9" s="374"/>
      <c r="L9" s="374"/>
      <c r="M9" s="370"/>
    </row>
    <row r="10" spans="1:13" s="400" customFormat="1" ht="17.100000000000001" customHeight="1">
      <c r="A10" s="375" t="s">
        <v>206</v>
      </c>
      <c r="B10" s="376">
        <v>1074.7306876</v>
      </c>
      <c r="C10" s="376">
        <v>70108.530339200006</v>
      </c>
      <c r="D10" s="376">
        <v>20356.585986300001</v>
      </c>
      <c r="E10" s="376">
        <v>6576.3190895999996</v>
      </c>
      <c r="F10" s="376">
        <v>7230.4626562000003</v>
      </c>
      <c r="G10" s="376">
        <v>109649.3434637</v>
      </c>
      <c r="H10" s="376">
        <v>3.6936599999999999</v>
      </c>
      <c r="I10" s="376">
        <v>37155.433259700003</v>
      </c>
      <c r="J10" s="376">
        <v>5.5275724999999998</v>
      </c>
      <c r="K10" s="376">
        <v>252160.62671480002</v>
      </c>
      <c r="L10" s="376">
        <v>340477.46414970001</v>
      </c>
      <c r="M10" s="377" t="s">
        <v>206</v>
      </c>
    </row>
    <row r="11" spans="1:13" s="400" customFormat="1" ht="17.100000000000001" customHeight="1">
      <c r="A11" s="375" t="s">
        <v>207</v>
      </c>
      <c r="B11" s="376" t="s">
        <v>40</v>
      </c>
      <c r="C11" s="376" t="s">
        <v>40</v>
      </c>
      <c r="D11" s="376" t="s">
        <v>40</v>
      </c>
      <c r="E11" s="376" t="s">
        <v>40</v>
      </c>
      <c r="F11" s="376" t="s">
        <v>40</v>
      </c>
      <c r="G11" s="376" t="s">
        <v>40</v>
      </c>
      <c r="H11" s="376" t="s">
        <v>40</v>
      </c>
      <c r="I11" s="376" t="s">
        <v>40</v>
      </c>
      <c r="J11" s="376" t="s">
        <v>40</v>
      </c>
      <c r="K11" s="376" t="s">
        <v>40</v>
      </c>
      <c r="L11" s="376" t="s">
        <v>40</v>
      </c>
      <c r="M11" s="377" t="s">
        <v>207</v>
      </c>
    </row>
    <row r="12" spans="1:13" s="400" customFormat="1" ht="17.100000000000001" customHeight="1">
      <c r="A12" s="375" t="s">
        <v>208</v>
      </c>
      <c r="B12" s="376" t="s">
        <v>40</v>
      </c>
      <c r="C12" s="376" t="s">
        <v>40</v>
      </c>
      <c r="D12" s="376" t="s">
        <v>40</v>
      </c>
      <c r="E12" s="376" t="s">
        <v>40</v>
      </c>
      <c r="F12" s="376" t="s">
        <v>40</v>
      </c>
      <c r="G12" s="376" t="s">
        <v>40</v>
      </c>
      <c r="H12" s="376" t="s">
        <v>40</v>
      </c>
      <c r="I12" s="376" t="s">
        <v>40</v>
      </c>
      <c r="J12" s="376" t="s">
        <v>40</v>
      </c>
      <c r="K12" s="376" t="s">
        <v>40</v>
      </c>
      <c r="L12" s="376" t="s">
        <v>40</v>
      </c>
      <c r="M12" s="377" t="s">
        <v>208</v>
      </c>
    </row>
    <row r="13" spans="1:13" s="400" customFormat="1" ht="17.100000000000001" customHeight="1">
      <c r="A13" s="375" t="s">
        <v>209</v>
      </c>
      <c r="B13" s="376" t="s">
        <v>40</v>
      </c>
      <c r="C13" s="376" t="s">
        <v>40</v>
      </c>
      <c r="D13" s="376" t="s">
        <v>40</v>
      </c>
      <c r="E13" s="376" t="s">
        <v>40</v>
      </c>
      <c r="F13" s="376" t="s">
        <v>40</v>
      </c>
      <c r="G13" s="376" t="s">
        <v>40</v>
      </c>
      <c r="H13" s="376" t="s">
        <v>40</v>
      </c>
      <c r="I13" s="376" t="s">
        <v>40</v>
      </c>
      <c r="J13" s="376" t="s">
        <v>40</v>
      </c>
      <c r="K13" s="376" t="s">
        <v>40</v>
      </c>
      <c r="L13" s="376" t="s">
        <v>40</v>
      </c>
      <c r="M13" s="377" t="s">
        <v>209</v>
      </c>
    </row>
    <row r="14" spans="1:13" s="400" customFormat="1" ht="17.100000000000001" customHeight="1">
      <c r="A14" s="375" t="s">
        <v>210</v>
      </c>
      <c r="B14" s="376" t="s">
        <v>40</v>
      </c>
      <c r="C14" s="376" t="s">
        <v>40</v>
      </c>
      <c r="D14" s="376" t="s">
        <v>40</v>
      </c>
      <c r="E14" s="376" t="s">
        <v>40</v>
      </c>
      <c r="F14" s="376" t="s">
        <v>40</v>
      </c>
      <c r="G14" s="376" t="s">
        <v>40</v>
      </c>
      <c r="H14" s="376" t="s">
        <v>40</v>
      </c>
      <c r="I14" s="376" t="s">
        <v>40</v>
      </c>
      <c r="J14" s="376">
        <v>358.76319000000001</v>
      </c>
      <c r="K14" s="376">
        <v>358.76319000000001</v>
      </c>
      <c r="L14" s="376">
        <v>390.11297999999999</v>
      </c>
      <c r="M14" s="377" t="s">
        <v>210</v>
      </c>
    </row>
    <row r="15" spans="1:13" s="400" customFormat="1" ht="17.100000000000001" customHeight="1">
      <c r="A15" s="375" t="s">
        <v>211</v>
      </c>
      <c r="B15" s="376" t="s">
        <v>40</v>
      </c>
      <c r="C15" s="376" t="s">
        <v>40</v>
      </c>
      <c r="D15" s="376" t="s">
        <v>40</v>
      </c>
      <c r="E15" s="376" t="s">
        <v>40</v>
      </c>
      <c r="F15" s="376" t="s">
        <v>40</v>
      </c>
      <c r="G15" s="376" t="s">
        <v>40</v>
      </c>
      <c r="H15" s="376" t="s">
        <v>40</v>
      </c>
      <c r="I15" s="376" t="s">
        <v>40</v>
      </c>
      <c r="J15" s="376" t="s">
        <v>40</v>
      </c>
      <c r="K15" s="376" t="s">
        <v>40</v>
      </c>
      <c r="L15" s="376" t="s">
        <v>40</v>
      </c>
      <c r="M15" s="377" t="s">
        <v>211</v>
      </c>
    </row>
    <row r="16" spans="1:13" s="400" customFormat="1" ht="17.100000000000001" customHeight="1">
      <c r="A16" s="375" t="s">
        <v>212</v>
      </c>
      <c r="B16" s="376" t="s">
        <v>40</v>
      </c>
      <c r="C16" s="376" t="s">
        <v>40</v>
      </c>
      <c r="D16" s="376" t="s">
        <v>40</v>
      </c>
      <c r="E16" s="376" t="s">
        <v>40</v>
      </c>
      <c r="F16" s="376" t="s">
        <v>40</v>
      </c>
      <c r="G16" s="376" t="s">
        <v>40</v>
      </c>
      <c r="H16" s="376" t="s">
        <v>40</v>
      </c>
      <c r="I16" s="376" t="s">
        <v>40</v>
      </c>
      <c r="J16" s="376" t="s">
        <v>40</v>
      </c>
      <c r="K16" s="376" t="s">
        <v>40</v>
      </c>
      <c r="L16" s="376">
        <v>5.0928706000000004</v>
      </c>
      <c r="M16" s="377" t="s">
        <v>212</v>
      </c>
    </row>
    <row r="17" spans="1:13" s="400" customFormat="1" ht="17.100000000000001" customHeight="1">
      <c r="A17" s="375" t="s">
        <v>213</v>
      </c>
      <c r="B17" s="376" t="s">
        <v>40</v>
      </c>
      <c r="C17" s="376" t="s">
        <v>40</v>
      </c>
      <c r="D17" s="376" t="s">
        <v>40</v>
      </c>
      <c r="E17" s="376" t="s">
        <v>40</v>
      </c>
      <c r="F17" s="376" t="s">
        <v>40</v>
      </c>
      <c r="G17" s="376" t="s">
        <v>40</v>
      </c>
      <c r="H17" s="376" t="s">
        <v>40</v>
      </c>
      <c r="I17" s="376" t="s">
        <v>40</v>
      </c>
      <c r="J17" s="376" t="s">
        <v>40</v>
      </c>
      <c r="K17" s="376" t="s">
        <v>40</v>
      </c>
      <c r="L17" s="376" t="s">
        <v>40</v>
      </c>
      <c r="M17" s="377" t="s">
        <v>213</v>
      </c>
    </row>
    <row r="18" spans="1:13" s="400" customFormat="1" ht="17.100000000000001" customHeight="1">
      <c r="A18" s="375" t="s">
        <v>214</v>
      </c>
      <c r="B18" s="376" t="s">
        <v>40</v>
      </c>
      <c r="C18" s="376">
        <v>89.770373300000003</v>
      </c>
      <c r="D18" s="376">
        <v>139.0023133</v>
      </c>
      <c r="E18" s="376" t="s">
        <v>40</v>
      </c>
      <c r="F18" s="376" t="s">
        <v>40</v>
      </c>
      <c r="G18" s="376" t="s">
        <v>40</v>
      </c>
      <c r="H18" s="376" t="s">
        <v>40</v>
      </c>
      <c r="I18" s="376" t="s">
        <v>40</v>
      </c>
      <c r="J18" s="376">
        <v>627470.47517610004</v>
      </c>
      <c r="K18" s="376">
        <v>627699.24786270002</v>
      </c>
      <c r="L18" s="376">
        <v>655324.71899099997</v>
      </c>
      <c r="M18" s="377" t="s">
        <v>214</v>
      </c>
    </row>
    <row r="19" spans="1:13" s="400" customFormat="1" ht="17.100000000000001" customHeight="1">
      <c r="A19" s="375" t="s">
        <v>215</v>
      </c>
      <c r="B19" s="376" t="s">
        <v>40</v>
      </c>
      <c r="C19" s="376" t="s">
        <v>40</v>
      </c>
      <c r="D19" s="376" t="s">
        <v>40</v>
      </c>
      <c r="E19" s="376" t="s">
        <v>40</v>
      </c>
      <c r="F19" s="376" t="s">
        <v>40</v>
      </c>
      <c r="G19" s="376" t="s">
        <v>40</v>
      </c>
      <c r="H19" s="376" t="s">
        <v>40</v>
      </c>
      <c r="I19" s="376" t="s">
        <v>40</v>
      </c>
      <c r="J19" s="376" t="s">
        <v>40</v>
      </c>
      <c r="K19" s="376" t="s">
        <v>40</v>
      </c>
      <c r="L19" s="376" t="s">
        <v>40</v>
      </c>
      <c r="M19" s="377" t="s">
        <v>215</v>
      </c>
    </row>
    <row r="20" spans="1:13" s="400" customFormat="1" ht="17.100000000000001" customHeight="1">
      <c r="A20" s="375" t="s">
        <v>216</v>
      </c>
      <c r="B20" s="376" t="s">
        <v>40</v>
      </c>
      <c r="C20" s="376" t="s">
        <v>40</v>
      </c>
      <c r="D20" s="376" t="s">
        <v>40</v>
      </c>
      <c r="E20" s="376" t="s">
        <v>40</v>
      </c>
      <c r="F20" s="376" t="s">
        <v>40</v>
      </c>
      <c r="G20" s="376" t="s">
        <v>40</v>
      </c>
      <c r="H20" s="376" t="s">
        <v>40</v>
      </c>
      <c r="I20" s="376" t="s">
        <v>40</v>
      </c>
      <c r="J20" s="376" t="s">
        <v>40</v>
      </c>
      <c r="K20" s="376" t="s">
        <v>40</v>
      </c>
      <c r="L20" s="376" t="s">
        <v>40</v>
      </c>
      <c r="M20" s="377" t="s">
        <v>216</v>
      </c>
    </row>
    <row r="21" spans="1:13" s="400" customFormat="1" ht="17.100000000000001" customHeight="1">
      <c r="A21" s="375" t="s">
        <v>217</v>
      </c>
      <c r="B21" s="376" t="s">
        <v>40</v>
      </c>
      <c r="C21" s="376" t="s">
        <v>40</v>
      </c>
      <c r="D21" s="376" t="s">
        <v>40</v>
      </c>
      <c r="E21" s="376" t="s">
        <v>40</v>
      </c>
      <c r="F21" s="376" t="s">
        <v>40</v>
      </c>
      <c r="G21" s="376" t="s">
        <v>40</v>
      </c>
      <c r="H21" s="376" t="s">
        <v>40</v>
      </c>
      <c r="I21" s="376" t="s">
        <v>40</v>
      </c>
      <c r="J21" s="376" t="s">
        <v>40</v>
      </c>
      <c r="K21" s="376" t="s">
        <v>40</v>
      </c>
      <c r="L21" s="376" t="s">
        <v>40</v>
      </c>
      <c r="M21" s="377" t="s">
        <v>217</v>
      </c>
    </row>
    <row r="22" spans="1:13" s="400" customFormat="1" ht="17.100000000000001" customHeight="1">
      <c r="A22" s="375" t="s">
        <v>218</v>
      </c>
      <c r="B22" s="376">
        <v>163.04436960000001</v>
      </c>
      <c r="C22" s="376" t="s">
        <v>40</v>
      </c>
      <c r="D22" s="376" t="s">
        <v>40</v>
      </c>
      <c r="E22" s="376" t="s">
        <v>40</v>
      </c>
      <c r="F22" s="376" t="s">
        <v>40</v>
      </c>
      <c r="G22" s="376" t="s">
        <v>40</v>
      </c>
      <c r="H22" s="376" t="s">
        <v>40</v>
      </c>
      <c r="I22" s="376" t="s">
        <v>40</v>
      </c>
      <c r="J22" s="376" t="s">
        <v>40</v>
      </c>
      <c r="K22" s="376">
        <v>163.04436960000001</v>
      </c>
      <c r="L22" s="376">
        <v>176.03842090000001</v>
      </c>
      <c r="M22" s="377" t="s">
        <v>218</v>
      </c>
    </row>
    <row r="23" spans="1:13" s="400" customFormat="1" ht="17.100000000000001" customHeight="1">
      <c r="A23" s="375" t="s">
        <v>219</v>
      </c>
      <c r="B23" s="376" t="s">
        <v>40</v>
      </c>
      <c r="C23" s="376" t="s">
        <v>40</v>
      </c>
      <c r="D23" s="376" t="s">
        <v>40</v>
      </c>
      <c r="E23" s="376" t="s">
        <v>40</v>
      </c>
      <c r="F23" s="376" t="s">
        <v>40</v>
      </c>
      <c r="G23" s="376" t="s">
        <v>40</v>
      </c>
      <c r="H23" s="376" t="s">
        <v>40</v>
      </c>
      <c r="I23" s="376" t="s">
        <v>40</v>
      </c>
      <c r="J23" s="376" t="s">
        <v>40</v>
      </c>
      <c r="K23" s="376" t="s">
        <v>40</v>
      </c>
      <c r="L23" s="376" t="s">
        <v>40</v>
      </c>
      <c r="M23" s="377" t="s">
        <v>219</v>
      </c>
    </row>
    <row r="24" spans="1:13" s="400" customFormat="1" ht="17.100000000000001" customHeight="1">
      <c r="A24" s="375" t="s">
        <v>220</v>
      </c>
      <c r="B24" s="376" t="s">
        <v>40</v>
      </c>
      <c r="C24" s="376" t="s">
        <v>40</v>
      </c>
      <c r="D24" s="376" t="s">
        <v>40</v>
      </c>
      <c r="E24" s="376" t="s">
        <v>40</v>
      </c>
      <c r="F24" s="376" t="s">
        <v>40</v>
      </c>
      <c r="G24" s="376">
        <v>0.32956999999999997</v>
      </c>
      <c r="H24" s="376">
        <v>42.625720000000001</v>
      </c>
      <c r="I24" s="376" t="s">
        <v>40</v>
      </c>
      <c r="J24" s="376" t="s">
        <v>40</v>
      </c>
      <c r="K24" s="376">
        <v>42.955289999999998</v>
      </c>
      <c r="L24" s="376">
        <v>47.265549999999998</v>
      </c>
      <c r="M24" s="377" t="s">
        <v>220</v>
      </c>
    </row>
    <row r="25" spans="1:13" s="400" customFormat="1" ht="17.100000000000001" customHeight="1">
      <c r="A25" s="375" t="s">
        <v>221</v>
      </c>
      <c r="B25" s="376" t="s">
        <v>40</v>
      </c>
      <c r="C25" s="376" t="s">
        <v>40</v>
      </c>
      <c r="D25" s="376" t="s">
        <v>40</v>
      </c>
      <c r="E25" s="376" t="s">
        <v>40</v>
      </c>
      <c r="F25" s="376" t="s">
        <v>40</v>
      </c>
      <c r="G25" s="376" t="s">
        <v>40</v>
      </c>
      <c r="H25" s="376" t="s">
        <v>40</v>
      </c>
      <c r="I25" s="376" t="s">
        <v>40</v>
      </c>
      <c r="J25" s="376" t="s">
        <v>40</v>
      </c>
      <c r="K25" s="376" t="s">
        <v>40</v>
      </c>
      <c r="L25" s="376" t="s">
        <v>40</v>
      </c>
      <c r="M25" s="377" t="s">
        <v>221</v>
      </c>
    </row>
    <row r="26" spans="1:13" s="400" customFormat="1" ht="17.100000000000001" customHeight="1">
      <c r="A26" s="375" t="s">
        <v>222</v>
      </c>
      <c r="B26" s="376">
        <v>53951.3541501</v>
      </c>
      <c r="C26" s="376">
        <v>802.84186209999996</v>
      </c>
      <c r="D26" s="376">
        <v>1398.4124073999999</v>
      </c>
      <c r="E26" s="376">
        <v>665436.00918449997</v>
      </c>
      <c r="F26" s="376">
        <v>5.1506562000000002</v>
      </c>
      <c r="G26" s="376">
        <v>6257.6024760999999</v>
      </c>
      <c r="H26" s="376" t="s">
        <v>40</v>
      </c>
      <c r="I26" s="376">
        <v>1952534.6767807</v>
      </c>
      <c r="J26" s="376">
        <v>432.88739720000001</v>
      </c>
      <c r="K26" s="376">
        <v>2680818.9349142998</v>
      </c>
      <c r="L26" s="376">
        <v>2703398.1522682998</v>
      </c>
      <c r="M26" s="377" t="s">
        <v>222</v>
      </c>
    </row>
    <row r="27" spans="1:13" s="400" customFormat="1" ht="17.100000000000001" customHeight="1">
      <c r="A27" s="375" t="s">
        <v>223</v>
      </c>
      <c r="B27" s="376" t="s">
        <v>40</v>
      </c>
      <c r="C27" s="376" t="s">
        <v>40</v>
      </c>
      <c r="D27" s="376" t="s">
        <v>40</v>
      </c>
      <c r="E27" s="376" t="s">
        <v>40</v>
      </c>
      <c r="F27" s="376" t="s">
        <v>40</v>
      </c>
      <c r="G27" s="376" t="s">
        <v>40</v>
      </c>
      <c r="H27" s="376" t="s">
        <v>40</v>
      </c>
      <c r="I27" s="376" t="s">
        <v>40</v>
      </c>
      <c r="J27" s="376" t="s">
        <v>40</v>
      </c>
      <c r="K27" s="376" t="s">
        <v>40</v>
      </c>
      <c r="L27" s="376" t="s">
        <v>40</v>
      </c>
      <c r="M27" s="377" t="s">
        <v>223</v>
      </c>
    </row>
    <row r="28" spans="1:13" s="400" customFormat="1" ht="17.100000000000001" customHeight="1">
      <c r="A28" s="375" t="s">
        <v>224</v>
      </c>
      <c r="B28" s="376">
        <v>173.7711382</v>
      </c>
      <c r="C28" s="376">
        <v>2449.6675774999999</v>
      </c>
      <c r="D28" s="376">
        <v>2571.2839886000002</v>
      </c>
      <c r="E28" s="376">
        <v>252.6393477</v>
      </c>
      <c r="F28" s="376" t="s">
        <v>40</v>
      </c>
      <c r="G28" s="376">
        <v>1384.8317251999999</v>
      </c>
      <c r="H28" s="376" t="s">
        <v>40</v>
      </c>
      <c r="I28" s="376" t="s">
        <v>40</v>
      </c>
      <c r="J28" s="376">
        <v>0.30777339999999997</v>
      </c>
      <c r="K28" s="376">
        <v>6832.5015506</v>
      </c>
      <c r="L28" s="376">
        <v>4876.8823888999996</v>
      </c>
      <c r="M28" s="377" t="s">
        <v>224</v>
      </c>
    </row>
    <row r="29" spans="1:13" s="400" customFormat="1" ht="17.100000000000001" customHeight="1">
      <c r="A29" s="375" t="s">
        <v>225</v>
      </c>
      <c r="B29" s="376" t="s">
        <v>40</v>
      </c>
      <c r="C29" s="376" t="s">
        <v>40</v>
      </c>
      <c r="D29" s="376" t="s">
        <v>40</v>
      </c>
      <c r="E29" s="376" t="s">
        <v>40</v>
      </c>
      <c r="F29" s="376" t="s">
        <v>40</v>
      </c>
      <c r="G29" s="376" t="s">
        <v>40</v>
      </c>
      <c r="H29" s="376" t="s">
        <v>40</v>
      </c>
      <c r="I29" s="376" t="s">
        <v>40</v>
      </c>
      <c r="J29" s="376" t="s">
        <v>40</v>
      </c>
      <c r="K29" s="376" t="s">
        <v>40</v>
      </c>
      <c r="L29" s="376" t="s">
        <v>40</v>
      </c>
      <c r="M29" s="377" t="s">
        <v>225</v>
      </c>
    </row>
    <row r="30" spans="1:13" s="400" customFormat="1" ht="17.100000000000001" customHeight="1">
      <c r="A30" s="375" t="s">
        <v>226</v>
      </c>
      <c r="B30" s="376">
        <v>9045.6574829000001</v>
      </c>
      <c r="C30" s="376">
        <v>17934.011139300001</v>
      </c>
      <c r="D30" s="376">
        <v>13342.1154787</v>
      </c>
      <c r="E30" s="376">
        <v>14374.4934503</v>
      </c>
      <c r="F30" s="376">
        <v>10.0258655</v>
      </c>
      <c r="G30" s="376">
        <v>27215.769291000001</v>
      </c>
      <c r="H30" s="376">
        <v>41.366020800000001</v>
      </c>
      <c r="I30" s="376">
        <v>24111.253158399999</v>
      </c>
      <c r="J30" s="376">
        <v>530.52108469999996</v>
      </c>
      <c r="K30" s="376">
        <v>106605.21297159998</v>
      </c>
      <c r="L30" s="376">
        <v>34259.437203499998</v>
      </c>
      <c r="M30" s="377" t="s">
        <v>226</v>
      </c>
    </row>
    <row r="31" spans="1:13" s="400" customFormat="1" ht="17.100000000000001" customHeight="1">
      <c r="A31" s="375" t="s">
        <v>227</v>
      </c>
      <c r="B31" s="376">
        <v>11.235378499999999</v>
      </c>
      <c r="C31" s="376" t="s">
        <v>40</v>
      </c>
      <c r="D31" s="376" t="s">
        <v>40</v>
      </c>
      <c r="E31" s="376" t="s">
        <v>40</v>
      </c>
      <c r="F31" s="376" t="s">
        <v>40</v>
      </c>
      <c r="G31" s="376" t="s">
        <v>40</v>
      </c>
      <c r="H31" s="376" t="s">
        <v>40</v>
      </c>
      <c r="I31" s="376" t="s">
        <v>40</v>
      </c>
      <c r="J31" s="376" t="s">
        <v>40</v>
      </c>
      <c r="K31" s="376">
        <v>11.235378499999999</v>
      </c>
      <c r="L31" s="376">
        <v>3.4246099999999999</v>
      </c>
      <c r="M31" s="377" t="s">
        <v>227</v>
      </c>
    </row>
    <row r="32" spans="1:13" s="400" customFormat="1" ht="17.100000000000001" customHeight="1">
      <c r="A32" s="375" t="s">
        <v>228</v>
      </c>
      <c r="B32" s="376">
        <v>2.3365982000000001</v>
      </c>
      <c r="C32" s="376">
        <v>45712.797050000001</v>
      </c>
      <c r="D32" s="376">
        <v>3685.060575</v>
      </c>
      <c r="E32" s="376" t="s">
        <v>40</v>
      </c>
      <c r="F32" s="376" t="s">
        <v>40</v>
      </c>
      <c r="G32" s="376">
        <v>3201.433344</v>
      </c>
      <c r="H32" s="376">
        <v>4000</v>
      </c>
      <c r="I32" s="376" t="s">
        <v>40</v>
      </c>
      <c r="J32" s="376" t="s">
        <v>40</v>
      </c>
      <c r="K32" s="376">
        <v>56601.627567200005</v>
      </c>
      <c r="L32" s="376">
        <v>57751.980397799998</v>
      </c>
      <c r="M32" s="377" t="s">
        <v>228</v>
      </c>
    </row>
    <row r="33" spans="1:13" s="400" customFormat="1" ht="17.100000000000001" customHeight="1">
      <c r="A33" s="375" t="s">
        <v>229</v>
      </c>
      <c r="B33" s="376" t="s">
        <v>40</v>
      </c>
      <c r="C33" s="376" t="s">
        <v>40</v>
      </c>
      <c r="D33" s="376" t="s">
        <v>40</v>
      </c>
      <c r="E33" s="376" t="s">
        <v>40</v>
      </c>
      <c r="F33" s="376" t="s">
        <v>40</v>
      </c>
      <c r="G33" s="376" t="s">
        <v>40</v>
      </c>
      <c r="H33" s="376" t="s">
        <v>40</v>
      </c>
      <c r="I33" s="376" t="s">
        <v>40</v>
      </c>
      <c r="J33" s="376" t="s">
        <v>40</v>
      </c>
      <c r="K33" s="376" t="s">
        <v>40</v>
      </c>
      <c r="L33" s="376" t="s">
        <v>40</v>
      </c>
      <c r="M33" s="377" t="s">
        <v>229</v>
      </c>
    </row>
    <row r="34" spans="1:13" s="400" customFormat="1" ht="17.100000000000001" customHeight="1">
      <c r="A34" s="378" t="s">
        <v>230</v>
      </c>
      <c r="B34" s="376">
        <v>1824.2497811000001</v>
      </c>
      <c r="C34" s="376">
        <v>9002.1854036000004</v>
      </c>
      <c r="D34" s="376">
        <v>1678.2722027</v>
      </c>
      <c r="E34" s="376">
        <v>13.791997500000001</v>
      </c>
      <c r="F34" s="376">
        <v>151192.71373049999</v>
      </c>
      <c r="G34" s="376">
        <v>5469.1082175000001</v>
      </c>
      <c r="H34" s="376">
        <v>3807.2678000000001</v>
      </c>
      <c r="I34" s="376">
        <v>62.547903099999999</v>
      </c>
      <c r="J34" s="376">
        <v>876.48127850000003</v>
      </c>
      <c r="K34" s="376">
        <v>173926.6183145</v>
      </c>
      <c r="L34" s="376">
        <v>16953.143438899999</v>
      </c>
      <c r="M34" s="379" t="s">
        <v>230</v>
      </c>
    </row>
    <row r="35" spans="1:13" s="400" customFormat="1" ht="17.100000000000001" customHeight="1">
      <c r="A35" s="378" t="s">
        <v>231</v>
      </c>
      <c r="B35" s="376">
        <v>6.5330357000000001</v>
      </c>
      <c r="C35" s="376" t="s">
        <v>40</v>
      </c>
      <c r="D35" s="376" t="s">
        <v>40</v>
      </c>
      <c r="E35" s="376" t="s">
        <v>40</v>
      </c>
      <c r="F35" s="376">
        <v>218632.31604899999</v>
      </c>
      <c r="G35" s="376">
        <v>104.1912068</v>
      </c>
      <c r="H35" s="376">
        <v>6028.9374694999997</v>
      </c>
      <c r="I35" s="376" t="s">
        <v>40</v>
      </c>
      <c r="J35" s="376" t="s">
        <v>40</v>
      </c>
      <c r="K35" s="376">
        <v>224771.97776099999</v>
      </c>
      <c r="L35" s="376">
        <v>148097.3862449</v>
      </c>
      <c r="M35" s="379" t="s">
        <v>231</v>
      </c>
    </row>
    <row r="36" spans="1:13" s="400" customFormat="1" ht="17.100000000000001" customHeight="1">
      <c r="A36" s="375" t="s">
        <v>232</v>
      </c>
      <c r="B36" s="376">
        <v>3.2394234000000002</v>
      </c>
      <c r="C36" s="376" t="s">
        <v>40</v>
      </c>
      <c r="D36" s="376" t="s">
        <v>40</v>
      </c>
      <c r="E36" s="376" t="s">
        <v>40</v>
      </c>
      <c r="F36" s="376" t="s">
        <v>40</v>
      </c>
      <c r="G36" s="376">
        <v>9868.7178609999992</v>
      </c>
      <c r="H36" s="376" t="s">
        <v>40</v>
      </c>
      <c r="I36" s="376" t="s">
        <v>40</v>
      </c>
      <c r="J36" s="376" t="s">
        <v>40</v>
      </c>
      <c r="K36" s="376">
        <v>9871.9572843999995</v>
      </c>
      <c r="L36" s="376">
        <v>260913.25141910001</v>
      </c>
      <c r="M36" s="377" t="s">
        <v>232</v>
      </c>
    </row>
    <row r="37" spans="1:13" s="400" customFormat="1" ht="17.100000000000001" customHeight="1">
      <c r="A37" s="375" t="s">
        <v>233</v>
      </c>
      <c r="B37" s="376">
        <v>7.3922166000000002</v>
      </c>
      <c r="C37" s="376" t="s">
        <v>40</v>
      </c>
      <c r="D37" s="376" t="s">
        <v>40</v>
      </c>
      <c r="E37" s="376" t="s">
        <v>40</v>
      </c>
      <c r="F37" s="376" t="s">
        <v>40</v>
      </c>
      <c r="G37" s="376" t="s">
        <v>40</v>
      </c>
      <c r="H37" s="376" t="s">
        <v>40</v>
      </c>
      <c r="I37" s="376">
        <v>3.19</v>
      </c>
      <c r="J37" s="376" t="s">
        <v>40</v>
      </c>
      <c r="K37" s="376">
        <v>10.582216600000001</v>
      </c>
      <c r="L37" s="376" t="s">
        <v>40</v>
      </c>
      <c r="M37" s="377" t="s">
        <v>233</v>
      </c>
    </row>
    <row r="38" spans="1:13" s="400" customFormat="1" ht="17.100000000000001" customHeight="1">
      <c r="A38" s="375" t="s">
        <v>234</v>
      </c>
      <c r="B38" s="376">
        <v>102511.8345634</v>
      </c>
      <c r="C38" s="376">
        <v>19665.2562808</v>
      </c>
      <c r="D38" s="376">
        <v>15046.774131300001</v>
      </c>
      <c r="E38" s="376">
        <v>3907.5647364000001</v>
      </c>
      <c r="F38" s="376">
        <v>17.3278097</v>
      </c>
      <c r="G38" s="376">
        <v>335055.96152040001</v>
      </c>
      <c r="H38" s="376">
        <v>1614.6955324</v>
      </c>
      <c r="I38" s="376">
        <v>371.75736230000001</v>
      </c>
      <c r="J38" s="376">
        <v>260258.442969</v>
      </c>
      <c r="K38" s="376">
        <v>738449.61490569997</v>
      </c>
      <c r="L38" s="376">
        <v>784009.8499107</v>
      </c>
      <c r="M38" s="377" t="s">
        <v>234</v>
      </c>
    </row>
    <row r="39" spans="1:13" s="400" customFormat="1" ht="17.100000000000001" customHeight="1">
      <c r="A39" s="375" t="s">
        <v>235</v>
      </c>
      <c r="B39" s="376">
        <v>0.87241440000000003</v>
      </c>
      <c r="C39" s="376" t="s">
        <v>40</v>
      </c>
      <c r="D39" s="376" t="s">
        <v>40</v>
      </c>
      <c r="E39" s="376" t="s">
        <v>40</v>
      </c>
      <c r="F39" s="376" t="s">
        <v>40</v>
      </c>
      <c r="G39" s="376">
        <v>1163.9074662</v>
      </c>
      <c r="H39" s="376">
        <v>14012.450629999999</v>
      </c>
      <c r="I39" s="376">
        <v>134.52863740000001</v>
      </c>
      <c r="J39" s="376" t="s">
        <v>40</v>
      </c>
      <c r="K39" s="376">
        <v>15311.759147999999</v>
      </c>
      <c r="L39" s="376">
        <v>14402.029425500001</v>
      </c>
      <c r="M39" s="377" t="s">
        <v>235</v>
      </c>
    </row>
    <row r="40" spans="1:13" s="400" customFormat="1" ht="17.100000000000001" customHeight="1">
      <c r="A40" s="375" t="s">
        <v>236</v>
      </c>
      <c r="B40" s="376">
        <v>230.142898</v>
      </c>
      <c r="C40" s="376">
        <v>3476.7725758000001</v>
      </c>
      <c r="D40" s="376">
        <v>12808.7732652</v>
      </c>
      <c r="E40" s="376">
        <v>4.1828855000000003</v>
      </c>
      <c r="F40" s="376" t="s">
        <v>40</v>
      </c>
      <c r="G40" s="376">
        <v>69759.933085800003</v>
      </c>
      <c r="H40" s="376" t="s">
        <v>40</v>
      </c>
      <c r="I40" s="376">
        <v>947.20959019999998</v>
      </c>
      <c r="J40" s="376">
        <v>0.39317999999999997</v>
      </c>
      <c r="K40" s="376">
        <v>87227.407480499998</v>
      </c>
      <c r="L40" s="376">
        <v>89425.041305499995</v>
      </c>
      <c r="M40" s="377" t="s">
        <v>236</v>
      </c>
    </row>
    <row r="41" spans="1:13" s="400" customFormat="1" ht="17.100000000000001" customHeight="1">
      <c r="A41" s="375" t="s">
        <v>237</v>
      </c>
      <c r="B41" s="376" t="s">
        <v>40</v>
      </c>
      <c r="C41" s="376" t="s">
        <v>40</v>
      </c>
      <c r="D41" s="376" t="s">
        <v>40</v>
      </c>
      <c r="E41" s="376" t="s">
        <v>40</v>
      </c>
      <c r="F41" s="376" t="s">
        <v>40</v>
      </c>
      <c r="G41" s="376">
        <v>345.79192039999998</v>
      </c>
      <c r="H41" s="376" t="s">
        <v>40</v>
      </c>
      <c r="I41" s="376">
        <v>393.3245642</v>
      </c>
      <c r="J41" s="376" t="s">
        <v>40</v>
      </c>
      <c r="K41" s="376">
        <v>739.11648459999992</v>
      </c>
      <c r="L41" s="376">
        <v>475.10132499999997</v>
      </c>
      <c r="M41" s="377" t="s">
        <v>237</v>
      </c>
    </row>
    <row r="42" spans="1:13" s="400" customFormat="1" ht="17.100000000000001" customHeight="1">
      <c r="A42" s="375" t="s">
        <v>238</v>
      </c>
      <c r="B42" s="376">
        <v>41090.876090400001</v>
      </c>
      <c r="C42" s="376">
        <v>4048.5513657000001</v>
      </c>
      <c r="D42" s="376">
        <v>2466.3387292000002</v>
      </c>
      <c r="E42" s="376">
        <v>13573.7548604</v>
      </c>
      <c r="F42" s="376" t="s">
        <v>40</v>
      </c>
      <c r="G42" s="376">
        <v>2735.8938327999999</v>
      </c>
      <c r="H42" s="376">
        <v>12.5859074</v>
      </c>
      <c r="I42" s="376">
        <v>31077.896038399998</v>
      </c>
      <c r="J42" s="376">
        <v>1183.086159</v>
      </c>
      <c r="K42" s="376">
        <v>96188.982983299997</v>
      </c>
      <c r="L42" s="376">
        <v>75586.830212700006</v>
      </c>
      <c r="M42" s="377" t="s">
        <v>238</v>
      </c>
    </row>
    <row r="43" spans="1:13" s="400" customFormat="1" ht="17.100000000000001" customHeight="1">
      <c r="A43" s="375" t="s">
        <v>239</v>
      </c>
      <c r="B43" s="376">
        <v>5.9756495000000003</v>
      </c>
      <c r="C43" s="376">
        <v>4567.3982500000002</v>
      </c>
      <c r="D43" s="376" t="s">
        <v>40</v>
      </c>
      <c r="E43" s="376" t="s">
        <v>40</v>
      </c>
      <c r="F43" s="376" t="s">
        <v>40</v>
      </c>
      <c r="G43" s="376">
        <v>2846.9545235000001</v>
      </c>
      <c r="H43" s="376" t="s">
        <v>40</v>
      </c>
      <c r="I43" s="376">
        <v>104.930038</v>
      </c>
      <c r="J43" s="376" t="s">
        <v>40</v>
      </c>
      <c r="K43" s="376">
        <v>7525.2584610000013</v>
      </c>
      <c r="L43" s="376">
        <v>6530.0610100000004</v>
      </c>
      <c r="M43" s="377" t="s">
        <v>239</v>
      </c>
    </row>
    <row r="44" spans="1:13" s="400" customFormat="1" ht="9" customHeight="1">
      <c r="A44" s="380"/>
      <c r="B44" s="381"/>
      <c r="C44" s="381"/>
      <c r="D44" s="381"/>
      <c r="E44" s="381"/>
      <c r="F44" s="381"/>
      <c r="G44" s="381"/>
      <c r="H44" s="381"/>
      <c r="I44" s="382"/>
      <c r="J44" s="381"/>
      <c r="K44" s="381"/>
      <c r="L44" s="381"/>
      <c r="M44" s="383"/>
    </row>
    <row r="45" spans="1:13" s="400" customFormat="1" ht="12" customHeight="1">
      <c r="A45" s="363"/>
      <c r="B45" s="364"/>
      <c r="C45" s="364"/>
      <c r="D45" s="364"/>
      <c r="E45" s="364"/>
      <c r="F45" s="53" t="s">
        <v>1257</v>
      </c>
      <c r="G45" s="364"/>
      <c r="H45" s="364"/>
      <c r="I45" s="364"/>
      <c r="J45" s="364"/>
      <c r="K45" s="364"/>
      <c r="L45" s="364"/>
      <c r="M45" s="53" t="s">
        <v>1259</v>
      </c>
    </row>
    <row r="46" spans="1:13" s="400" customFormat="1">
      <c r="A46" s="384"/>
      <c r="B46" s="385"/>
      <c r="C46" s="385"/>
      <c r="D46" s="385"/>
      <c r="E46" s="385"/>
      <c r="F46" s="385"/>
      <c r="G46" s="386"/>
      <c r="H46" s="385"/>
      <c r="I46" s="385"/>
      <c r="J46" s="385"/>
      <c r="K46" s="385"/>
      <c r="L46" s="385"/>
      <c r="M46" s="387"/>
    </row>
    <row r="47" spans="1:13" s="400" customFormat="1" ht="8.25" customHeight="1">
      <c r="A47" s="388"/>
      <c r="B47" s="48"/>
      <c r="C47" s="48"/>
      <c r="D47" s="48"/>
      <c r="E47" s="48"/>
      <c r="F47" s="48"/>
      <c r="G47" s="116"/>
      <c r="H47" s="48"/>
      <c r="I47" s="48"/>
      <c r="J47" s="48"/>
      <c r="K47" s="48"/>
      <c r="L47" s="48"/>
      <c r="M47" s="387"/>
    </row>
    <row r="48" spans="1:13" s="400" customFormat="1" ht="17.100000000000001" customHeight="1">
      <c r="A48" s="363"/>
      <c r="B48" s="364"/>
      <c r="C48" s="364"/>
      <c r="D48" s="364"/>
      <c r="E48" s="364"/>
      <c r="F48" s="364"/>
      <c r="G48" s="364"/>
      <c r="H48" s="364"/>
      <c r="I48" s="364"/>
      <c r="J48" s="364"/>
      <c r="K48" s="369"/>
      <c r="L48" s="364"/>
      <c r="M48" s="370" t="s">
        <v>54</v>
      </c>
    </row>
    <row r="49" spans="1:13" s="400" customFormat="1" ht="17.100000000000001" customHeight="1">
      <c r="A49" s="1302" t="s">
        <v>1246</v>
      </c>
      <c r="B49" s="1305" t="s">
        <v>188</v>
      </c>
      <c r="C49" s="1306"/>
      <c r="D49" s="1306"/>
      <c r="E49" s="1306"/>
      <c r="F49" s="1306"/>
      <c r="G49" s="1306" t="s">
        <v>188</v>
      </c>
      <c r="H49" s="1306"/>
      <c r="I49" s="1306"/>
      <c r="J49" s="1306"/>
      <c r="K49" s="1307"/>
      <c r="L49" s="1308" t="s">
        <v>1247</v>
      </c>
      <c r="M49" s="1311" t="s">
        <v>1246</v>
      </c>
    </row>
    <row r="50" spans="1:13" s="400" customFormat="1" ht="17.100000000000001" customHeight="1">
      <c r="A50" s="1303"/>
      <c r="B50" s="1314" t="s">
        <v>1248</v>
      </c>
      <c r="C50" s="1240" t="s">
        <v>1005</v>
      </c>
      <c r="D50" s="1229"/>
      <c r="E50" s="1314" t="s">
        <v>1006</v>
      </c>
      <c r="F50" s="1314" t="s">
        <v>1007</v>
      </c>
      <c r="G50" s="1314" t="s">
        <v>1249</v>
      </c>
      <c r="H50" s="1314" t="s">
        <v>1009</v>
      </c>
      <c r="I50" s="1314" t="s">
        <v>1010</v>
      </c>
      <c r="J50" s="1314" t="s">
        <v>1250</v>
      </c>
      <c r="K50" s="1301" t="s">
        <v>205</v>
      </c>
      <c r="L50" s="1309"/>
      <c r="M50" s="1312"/>
    </row>
    <row r="51" spans="1:13" s="400" customFormat="1" ht="51.95" customHeight="1">
      <c r="A51" s="1304"/>
      <c r="B51" s="1314"/>
      <c r="C51" s="371" t="s">
        <v>1012</v>
      </c>
      <c r="D51" s="371" t="s">
        <v>1013</v>
      </c>
      <c r="E51" s="1314"/>
      <c r="F51" s="1314"/>
      <c r="G51" s="1314"/>
      <c r="H51" s="1314"/>
      <c r="I51" s="1314"/>
      <c r="J51" s="1314"/>
      <c r="K51" s="1301"/>
      <c r="L51" s="1310"/>
      <c r="M51" s="1313"/>
    </row>
    <row r="52" spans="1:13" s="400" customFormat="1" ht="14.1" customHeight="1">
      <c r="A52" s="372"/>
      <c r="B52" s="373"/>
      <c r="C52" s="373"/>
      <c r="D52" s="373"/>
      <c r="E52" s="373"/>
      <c r="F52" s="373"/>
      <c r="G52" s="373"/>
      <c r="H52" s="373"/>
      <c r="I52" s="373"/>
      <c r="J52" s="373"/>
      <c r="K52" s="374"/>
      <c r="L52" s="374"/>
      <c r="M52" s="370"/>
    </row>
    <row r="53" spans="1:13" s="400" customFormat="1" ht="14.1" customHeight="1">
      <c r="A53" s="375" t="s">
        <v>240</v>
      </c>
      <c r="B53" s="376">
        <v>42316.979371100002</v>
      </c>
      <c r="C53" s="376">
        <v>4.5202925</v>
      </c>
      <c r="D53" s="376">
        <v>339.64087999999998</v>
      </c>
      <c r="E53" s="376">
        <v>661.93402200000003</v>
      </c>
      <c r="F53" s="376">
        <v>8.0238800000000001</v>
      </c>
      <c r="G53" s="376">
        <v>230.3849391</v>
      </c>
      <c r="H53" s="376">
        <v>3.7519200000000001</v>
      </c>
      <c r="I53" s="376">
        <v>2637.3559973000001</v>
      </c>
      <c r="J53" s="376">
        <v>4277.2397025</v>
      </c>
      <c r="K53" s="376">
        <v>50479.831004500003</v>
      </c>
      <c r="L53" s="376">
        <v>18177.992283899999</v>
      </c>
      <c r="M53" s="377" t="s">
        <v>240</v>
      </c>
    </row>
    <row r="54" spans="1:13" s="400" customFormat="1" ht="14.1" customHeight="1">
      <c r="A54" s="375" t="s">
        <v>241</v>
      </c>
      <c r="B54" s="376">
        <v>9.6126062999999995</v>
      </c>
      <c r="C54" s="376" t="s">
        <v>40</v>
      </c>
      <c r="D54" s="376">
        <v>2.2530017</v>
      </c>
      <c r="E54" s="376">
        <v>4.5103422000000002</v>
      </c>
      <c r="F54" s="376" t="s">
        <v>40</v>
      </c>
      <c r="G54" s="376">
        <v>1.1646182</v>
      </c>
      <c r="H54" s="376" t="s">
        <v>40</v>
      </c>
      <c r="I54" s="376">
        <v>133.65121540000001</v>
      </c>
      <c r="J54" s="376">
        <v>1867.0272227999999</v>
      </c>
      <c r="K54" s="376">
        <v>2018.2190065999998</v>
      </c>
      <c r="L54" s="376">
        <v>2037.8595488999999</v>
      </c>
      <c r="M54" s="377" t="s">
        <v>241</v>
      </c>
    </row>
    <row r="55" spans="1:13" s="400" customFormat="1" ht="14.1" customHeight="1">
      <c r="A55" s="375" t="s">
        <v>242</v>
      </c>
      <c r="B55" s="376">
        <v>66469.450878999996</v>
      </c>
      <c r="C55" s="376">
        <v>581038.64991449995</v>
      </c>
      <c r="D55" s="376">
        <v>457181.44605239999</v>
      </c>
      <c r="E55" s="376">
        <v>239575.6225651</v>
      </c>
      <c r="F55" s="376">
        <v>35581.478649299999</v>
      </c>
      <c r="G55" s="376">
        <v>746622.72663589998</v>
      </c>
      <c r="H55" s="376">
        <v>5572.5412146999997</v>
      </c>
      <c r="I55" s="376">
        <v>328145.40472450003</v>
      </c>
      <c r="J55" s="376">
        <v>3146.8373150000002</v>
      </c>
      <c r="K55" s="376">
        <v>2463334.1579503999</v>
      </c>
      <c r="L55" s="376">
        <v>2232211.6106391</v>
      </c>
      <c r="M55" s="377" t="s">
        <v>242</v>
      </c>
    </row>
    <row r="56" spans="1:13" s="400" customFormat="1" ht="14.1" customHeight="1">
      <c r="A56" s="375" t="s">
        <v>243</v>
      </c>
      <c r="B56" s="376">
        <v>7546.6687567999998</v>
      </c>
      <c r="C56" s="376">
        <v>1.2382975000000001</v>
      </c>
      <c r="D56" s="376" t="s">
        <v>40</v>
      </c>
      <c r="E56" s="376">
        <v>197.11075510000001</v>
      </c>
      <c r="F56" s="376" t="s">
        <v>40</v>
      </c>
      <c r="G56" s="376">
        <v>128.44160529999999</v>
      </c>
      <c r="H56" s="376" t="s">
        <v>40</v>
      </c>
      <c r="I56" s="376">
        <v>3075.7036892000001</v>
      </c>
      <c r="J56" s="376">
        <v>140.63293809999999</v>
      </c>
      <c r="K56" s="376">
        <v>11089.796042</v>
      </c>
      <c r="L56" s="376">
        <v>3360.7347177000001</v>
      </c>
      <c r="M56" s="377" t="s">
        <v>243</v>
      </c>
    </row>
    <row r="57" spans="1:13" s="400" customFormat="1" ht="14.1" customHeight="1">
      <c r="A57" s="375" t="s">
        <v>244</v>
      </c>
      <c r="B57" s="376">
        <v>1136.5245391000001</v>
      </c>
      <c r="C57" s="376">
        <v>868.70842500000003</v>
      </c>
      <c r="D57" s="376">
        <v>0.33669749999999998</v>
      </c>
      <c r="E57" s="376">
        <v>47.913870799999998</v>
      </c>
      <c r="F57" s="376" t="s">
        <v>40</v>
      </c>
      <c r="G57" s="376">
        <v>116.69126439999999</v>
      </c>
      <c r="H57" s="376">
        <v>1.1579676999999999</v>
      </c>
      <c r="I57" s="376">
        <v>14330.155486</v>
      </c>
      <c r="J57" s="376">
        <v>36.4548068</v>
      </c>
      <c r="K57" s="376">
        <v>16537.943057299999</v>
      </c>
      <c r="L57" s="376">
        <v>16951.0552479</v>
      </c>
      <c r="M57" s="377" t="s">
        <v>244</v>
      </c>
    </row>
    <row r="58" spans="1:13" s="400" customFormat="1" ht="14.1" customHeight="1">
      <c r="A58" s="375" t="s">
        <v>245</v>
      </c>
      <c r="B58" s="376">
        <v>1864.3298311000001</v>
      </c>
      <c r="C58" s="376">
        <v>2563.7966345999998</v>
      </c>
      <c r="D58" s="376">
        <v>460.26851099999999</v>
      </c>
      <c r="E58" s="376">
        <v>30.2928684</v>
      </c>
      <c r="F58" s="376" t="s">
        <v>40</v>
      </c>
      <c r="G58" s="376">
        <v>67.387920199999996</v>
      </c>
      <c r="H58" s="376" t="s">
        <v>40</v>
      </c>
      <c r="I58" s="376">
        <v>1170.4001218000001</v>
      </c>
      <c r="J58" s="376">
        <v>135.61594629999999</v>
      </c>
      <c r="K58" s="376">
        <v>6292.0918334000007</v>
      </c>
      <c r="L58" s="376">
        <v>1933.3289546999999</v>
      </c>
      <c r="M58" s="377" t="s">
        <v>245</v>
      </c>
    </row>
    <row r="59" spans="1:13" s="400" customFormat="1" ht="14.1" customHeight="1">
      <c r="A59" s="375" t="s">
        <v>246</v>
      </c>
      <c r="B59" s="376">
        <v>2682.8311272999999</v>
      </c>
      <c r="C59" s="376">
        <v>25116.637132299998</v>
      </c>
      <c r="D59" s="376">
        <v>575.79234310000004</v>
      </c>
      <c r="E59" s="376">
        <v>27308.260704799999</v>
      </c>
      <c r="F59" s="376">
        <v>200.72629839999999</v>
      </c>
      <c r="G59" s="376">
        <v>1713.901977</v>
      </c>
      <c r="H59" s="376">
        <v>214.0403015</v>
      </c>
      <c r="I59" s="376">
        <v>20552.150991800001</v>
      </c>
      <c r="J59" s="376">
        <v>422.9299686</v>
      </c>
      <c r="K59" s="376">
        <v>78787.270844800005</v>
      </c>
      <c r="L59" s="376">
        <v>20460.956961200001</v>
      </c>
      <c r="M59" s="377" t="s">
        <v>246</v>
      </c>
    </row>
    <row r="60" spans="1:13" s="400" customFormat="1" ht="14.1" customHeight="1">
      <c r="A60" s="375" t="s">
        <v>247</v>
      </c>
      <c r="B60" s="376">
        <v>4728.2089014000003</v>
      </c>
      <c r="C60" s="376">
        <v>37382.6350504</v>
      </c>
      <c r="D60" s="376">
        <v>5967.2335473000003</v>
      </c>
      <c r="E60" s="376">
        <v>2259.0952717</v>
      </c>
      <c r="F60" s="376">
        <v>3100.7716547</v>
      </c>
      <c r="G60" s="376">
        <v>88326.199695999996</v>
      </c>
      <c r="H60" s="376" t="s">
        <v>40</v>
      </c>
      <c r="I60" s="376">
        <v>18872.721078499999</v>
      </c>
      <c r="J60" s="376">
        <v>144.9189547</v>
      </c>
      <c r="K60" s="376">
        <v>160781.7841547</v>
      </c>
      <c r="L60" s="376">
        <v>141152.30363440001</v>
      </c>
      <c r="M60" s="377" t="s">
        <v>247</v>
      </c>
    </row>
    <row r="61" spans="1:13" s="400" customFormat="1" ht="14.1" customHeight="1">
      <c r="A61" s="375" t="s">
        <v>248</v>
      </c>
      <c r="B61" s="376">
        <v>2886.9822060000001</v>
      </c>
      <c r="C61" s="376">
        <v>19277.330949499999</v>
      </c>
      <c r="D61" s="376">
        <v>69.265895700000002</v>
      </c>
      <c r="E61" s="376">
        <v>1892.5647415000001</v>
      </c>
      <c r="F61" s="376" t="s">
        <v>40</v>
      </c>
      <c r="G61" s="376">
        <v>2702.2281512</v>
      </c>
      <c r="H61" s="376">
        <v>8.0466700000000007</v>
      </c>
      <c r="I61" s="376">
        <v>11770.9258766</v>
      </c>
      <c r="J61" s="376">
        <v>100.72099470000001</v>
      </c>
      <c r="K61" s="376">
        <v>38708.065485200001</v>
      </c>
      <c r="L61" s="376">
        <v>18406.005322000001</v>
      </c>
      <c r="M61" s="377" t="s">
        <v>248</v>
      </c>
    </row>
    <row r="62" spans="1:13" s="400" customFormat="1" ht="14.1" customHeight="1">
      <c r="A62" s="375" t="s">
        <v>249</v>
      </c>
      <c r="B62" s="376">
        <v>879.92650149999997</v>
      </c>
      <c r="C62" s="376">
        <v>1259.2885068999999</v>
      </c>
      <c r="D62" s="376">
        <v>34.617430400000003</v>
      </c>
      <c r="E62" s="376">
        <v>326.76333820000002</v>
      </c>
      <c r="F62" s="376" t="s">
        <v>40</v>
      </c>
      <c r="G62" s="376">
        <v>1598.9381447999999</v>
      </c>
      <c r="H62" s="376">
        <v>7.3022900000000002</v>
      </c>
      <c r="I62" s="376">
        <v>4979.4455583999998</v>
      </c>
      <c r="J62" s="376">
        <v>36.303754900000001</v>
      </c>
      <c r="K62" s="376">
        <v>9122.5855250999994</v>
      </c>
      <c r="L62" s="376">
        <v>2964.1341129000002</v>
      </c>
      <c r="M62" s="377" t="s">
        <v>249</v>
      </c>
    </row>
    <row r="63" spans="1:13" s="400" customFormat="1" ht="14.1" customHeight="1">
      <c r="A63" s="375" t="s">
        <v>250</v>
      </c>
      <c r="B63" s="376">
        <v>2892.3489355000002</v>
      </c>
      <c r="C63" s="376">
        <v>50842.812399599999</v>
      </c>
      <c r="D63" s="376">
        <v>10836.949527999999</v>
      </c>
      <c r="E63" s="376">
        <v>1258.2873565</v>
      </c>
      <c r="F63" s="376">
        <v>1483.5685845</v>
      </c>
      <c r="G63" s="376">
        <v>10449.880818899999</v>
      </c>
      <c r="H63" s="376">
        <v>2021.7120328000001</v>
      </c>
      <c r="I63" s="376">
        <v>47278.009648699997</v>
      </c>
      <c r="J63" s="376">
        <v>175.10370370000001</v>
      </c>
      <c r="K63" s="376">
        <v>127238.6730082</v>
      </c>
      <c r="L63" s="376">
        <v>109092.38922149999</v>
      </c>
      <c r="M63" s="377" t="s">
        <v>250</v>
      </c>
    </row>
    <row r="64" spans="1:13" s="400" customFormat="1" ht="14.1" customHeight="1">
      <c r="A64" s="375" t="s">
        <v>251</v>
      </c>
      <c r="B64" s="376">
        <v>312.3516545</v>
      </c>
      <c r="C64" s="376">
        <v>1867.7951808</v>
      </c>
      <c r="D64" s="376">
        <v>435.27999319999998</v>
      </c>
      <c r="E64" s="376">
        <v>580.2802408</v>
      </c>
      <c r="F64" s="376" t="s">
        <v>40</v>
      </c>
      <c r="G64" s="376">
        <v>2393.0770652000001</v>
      </c>
      <c r="H64" s="376">
        <v>20520.115956599999</v>
      </c>
      <c r="I64" s="376">
        <v>7331.8710168999996</v>
      </c>
      <c r="J64" s="376">
        <v>3.1116676999999999</v>
      </c>
      <c r="K64" s="376">
        <v>33443.882775699996</v>
      </c>
      <c r="L64" s="376">
        <v>29468.025663100001</v>
      </c>
      <c r="M64" s="377" t="s">
        <v>251</v>
      </c>
    </row>
    <row r="65" spans="1:13" s="400" customFormat="1" ht="14.1" customHeight="1">
      <c r="A65" s="375" t="s">
        <v>252</v>
      </c>
      <c r="B65" s="376">
        <v>2642.5394719999999</v>
      </c>
      <c r="C65" s="376">
        <v>1181.7341987</v>
      </c>
      <c r="D65" s="376">
        <v>3086.5028050000001</v>
      </c>
      <c r="E65" s="376">
        <v>1901.3001004</v>
      </c>
      <c r="F65" s="376">
        <v>2.7598177000000002</v>
      </c>
      <c r="G65" s="376">
        <v>45800.113107999998</v>
      </c>
      <c r="H65" s="376">
        <v>671.21307439999998</v>
      </c>
      <c r="I65" s="376">
        <v>22243.241626200001</v>
      </c>
      <c r="J65" s="376">
        <v>51.319605199999998</v>
      </c>
      <c r="K65" s="376">
        <v>77580.723807600007</v>
      </c>
      <c r="L65" s="376">
        <v>202326.5747201</v>
      </c>
      <c r="M65" s="377" t="s">
        <v>252</v>
      </c>
    </row>
    <row r="66" spans="1:13" s="400" customFormat="1" ht="14.1" customHeight="1">
      <c r="A66" s="375" t="s">
        <v>253</v>
      </c>
      <c r="B66" s="376">
        <v>418.70909669999998</v>
      </c>
      <c r="C66" s="376">
        <v>537.89072999999996</v>
      </c>
      <c r="D66" s="376" t="s">
        <v>40</v>
      </c>
      <c r="E66" s="376">
        <v>116.4047533</v>
      </c>
      <c r="F66" s="376" t="s">
        <v>40</v>
      </c>
      <c r="G66" s="376">
        <v>1168.7030090000001</v>
      </c>
      <c r="H66" s="376">
        <v>113.92825999999999</v>
      </c>
      <c r="I66" s="376">
        <v>10312.0557854</v>
      </c>
      <c r="J66" s="376">
        <v>22.632559199999999</v>
      </c>
      <c r="K66" s="376">
        <v>12690.324193599999</v>
      </c>
      <c r="L66" s="376">
        <v>8061.2218854000002</v>
      </c>
      <c r="M66" s="377" t="s">
        <v>253</v>
      </c>
    </row>
    <row r="67" spans="1:13" s="400" customFormat="1" ht="14.1" customHeight="1">
      <c r="A67" s="378" t="s">
        <v>254</v>
      </c>
      <c r="B67" s="376">
        <v>200859.86491569999</v>
      </c>
      <c r="C67" s="376">
        <v>261705.92385699999</v>
      </c>
      <c r="D67" s="376">
        <v>24023.810048399999</v>
      </c>
      <c r="E67" s="376">
        <v>1665.4067524</v>
      </c>
      <c r="F67" s="376">
        <v>2901.2578678999998</v>
      </c>
      <c r="G67" s="376">
        <v>628205.28551960003</v>
      </c>
      <c r="H67" s="376">
        <v>2338.5079378999999</v>
      </c>
      <c r="I67" s="376">
        <v>1560146.8318211001</v>
      </c>
      <c r="J67" s="376">
        <v>4484.1825089000004</v>
      </c>
      <c r="K67" s="376">
        <v>2686331.0712289</v>
      </c>
      <c r="L67" s="376">
        <v>3068296.7228513998</v>
      </c>
      <c r="M67" s="379" t="s">
        <v>254</v>
      </c>
    </row>
    <row r="68" spans="1:13" s="400" customFormat="1" ht="14.1" customHeight="1">
      <c r="A68" s="378" t="s">
        <v>255</v>
      </c>
      <c r="B68" s="376">
        <v>765544.25677940005</v>
      </c>
      <c r="C68" s="376">
        <v>4153.6747003999999</v>
      </c>
      <c r="D68" s="376">
        <v>2671.7146011</v>
      </c>
      <c r="E68" s="376">
        <v>11.5382517</v>
      </c>
      <c r="F68" s="376" t="s">
        <v>40</v>
      </c>
      <c r="G68" s="376">
        <v>243362.0802153</v>
      </c>
      <c r="H68" s="376">
        <v>68467.591423499995</v>
      </c>
      <c r="I68" s="376">
        <v>3731.9747731000002</v>
      </c>
      <c r="J68" s="376">
        <v>99482.524123900002</v>
      </c>
      <c r="K68" s="376">
        <v>1187425.3548684001</v>
      </c>
      <c r="L68" s="376">
        <v>1005647.3577166999</v>
      </c>
      <c r="M68" s="379" t="s">
        <v>255</v>
      </c>
    </row>
    <row r="69" spans="1:13" s="400" customFormat="1" ht="14.1" customHeight="1">
      <c r="A69" s="378" t="s">
        <v>256</v>
      </c>
      <c r="B69" s="376">
        <v>123638.3476912</v>
      </c>
      <c r="C69" s="376">
        <v>108.67201230000001</v>
      </c>
      <c r="D69" s="376">
        <v>9954.7044332999994</v>
      </c>
      <c r="E69" s="376">
        <v>12324.776048600001</v>
      </c>
      <c r="F69" s="376">
        <v>2.9559310000000001</v>
      </c>
      <c r="G69" s="376">
        <v>8334.7465069000009</v>
      </c>
      <c r="H69" s="376">
        <v>1980.8986106</v>
      </c>
      <c r="I69" s="376">
        <v>21100.571827100001</v>
      </c>
      <c r="J69" s="376">
        <v>7312.1933013999997</v>
      </c>
      <c r="K69" s="376">
        <v>184757.86636240003</v>
      </c>
      <c r="L69" s="376">
        <v>287060.07341419999</v>
      </c>
      <c r="M69" s="379" t="s">
        <v>256</v>
      </c>
    </row>
    <row r="70" spans="1:13" s="400" customFormat="1" ht="14.1" customHeight="1">
      <c r="A70" s="375" t="s">
        <v>257</v>
      </c>
      <c r="B70" s="376">
        <v>8898.9530711999996</v>
      </c>
      <c r="C70" s="376">
        <v>276.39814439999998</v>
      </c>
      <c r="D70" s="376">
        <v>183.13776590000001</v>
      </c>
      <c r="E70" s="376">
        <v>26.245088599999999</v>
      </c>
      <c r="F70" s="376" t="s">
        <v>40</v>
      </c>
      <c r="G70" s="376">
        <v>12945.8427097</v>
      </c>
      <c r="H70" s="376" t="s">
        <v>40</v>
      </c>
      <c r="I70" s="376">
        <v>6064.6466361000003</v>
      </c>
      <c r="J70" s="376">
        <v>76.833913699999997</v>
      </c>
      <c r="K70" s="376">
        <v>28472.0573296</v>
      </c>
      <c r="L70" s="376">
        <v>6889.2486723000002</v>
      </c>
      <c r="M70" s="377" t="s">
        <v>257</v>
      </c>
    </row>
    <row r="71" spans="1:13" s="400" customFormat="1" ht="14.1" customHeight="1">
      <c r="A71" s="375" t="s">
        <v>258</v>
      </c>
      <c r="B71" s="376">
        <v>16929.342076299999</v>
      </c>
      <c r="C71" s="376">
        <v>3542493.0001051002</v>
      </c>
      <c r="D71" s="376">
        <v>552297.23662740004</v>
      </c>
      <c r="E71" s="376">
        <v>153640.7205919</v>
      </c>
      <c r="F71" s="376">
        <v>2469.820142</v>
      </c>
      <c r="G71" s="376">
        <v>4200642.4159257999</v>
      </c>
      <c r="H71" s="376">
        <v>18832.0560573</v>
      </c>
      <c r="I71" s="376">
        <v>269347.91070890002</v>
      </c>
      <c r="J71" s="376">
        <v>16090.2419931</v>
      </c>
      <c r="K71" s="376">
        <v>8772742.7442278005</v>
      </c>
      <c r="L71" s="376">
        <v>8059496.3586582001</v>
      </c>
      <c r="M71" s="377" t="s">
        <v>258</v>
      </c>
    </row>
    <row r="72" spans="1:13" s="400" customFormat="1" ht="14.1" customHeight="1">
      <c r="A72" s="375" t="s">
        <v>259</v>
      </c>
      <c r="B72" s="376">
        <v>99986.949611400007</v>
      </c>
      <c r="C72" s="376">
        <v>488766.44481269998</v>
      </c>
      <c r="D72" s="376">
        <v>521566.70951469999</v>
      </c>
      <c r="E72" s="376">
        <v>7656.9020860999999</v>
      </c>
      <c r="F72" s="376" t="s">
        <v>40</v>
      </c>
      <c r="G72" s="376">
        <v>2909285.2049022</v>
      </c>
      <c r="H72" s="376">
        <v>473.0938562</v>
      </c>
      <c r="I72" s="376">
        <v>42598.8348931</v>
      </c>
      <c r="J72" s="376">
        <v>31712.0637976</v>
      </c>
      <c r="K72" s="376">
        <v>4102046.2034740001</v>
      </c>
      <c r="L72" s="376">
        <v>4120880.3147729998</v>
      </c>
      <c r="M72" s="377" t="s">
        <v>259</v>
      </c>
    </row>
    <row r="73" spans="1:13" s="400" customFormat="1" ht="14.1" customHeight="1">
      <c r="A73" s="375" t="s">
        <v>260</v>
      </c>
      <c r="B73" s="376">
        <v>64734.316175100001</v>
      </c>
      <c r="C73" s="376">
        <v>1249697.1658991999</v>
      </c>
      <c r="D73" s="376">
        <v>2183075.0193011998</v>
      </c>
      <c r="E73" s="376">
        <v>408791.86258840002</v>
      </c>
      <c r="F73" s="376">
        <v>34684.312738300003</v>
      </c>
      <c r="G73" s="376">
        <v>2287070.7400830998</v>
      </c>
      <c r="H73" s="376">
        <v>55757.746884100001</v>
      </c>
      <c r="I73" s="376">
        <v>644062.86528280005</v>
      </c>
      <c r="J73" s="376">
        <v>498.48422440000002</v>
      </c>
      <c r="K73" s="376">
        <v>6928372.5131765995</v>
      </c>
      <c r="L73" s="376">
        <v>7936808.5203293003</v>
      </c>
      <c r="M73" s="377" t="s">
        <v>260</v>
      </c>
    </row>
    <row r="74" spans="1:13" s="400" customFormat="1" ht="14.1" customHeight="1">
      <c r="A74" s="375" t="s">
        <v>261</v>
      </c>
      <c r="B74" s="376">
        <v>295.42638870000002</v>
      </c>
      <c r="C74" s="376">
        <v>6.1142608999999997</v>
      </c>
      <c r="D74" s="376">
        <v>1247.4942367000001</v>
      </c>
      <c r="E74" s="376">
        <v>860.13776050000001</v>
      </c>
      <c r="F74" s="376" t="s">
        <v>40</v>
      </c>
      <c r="G74" s="376">
        <v>6822.2028375</v>
      </c>
      <c r="H74" s="376" t="s">
        <v>40</v>
      </c>
      <c r="I74" s="376">
        <v>9625.7334606999993</v>
      </c>
      <c r="J74" s="376">
        <v>11.052505200000001</v>
      </c>
      <c r="K74" s="376">
        <v>18868.161450200001</v>
      </c>
      <c r="L74" s="376">
        <v>1553.8334073999999</v>
      </c>
      <c r="M74" s="377" t="s">
        <v>261</v>
      </c>
    </row>
    <row r="75" spans="1:13" s="400" customFormat="1" ht="14.1" customHeight="1">
      <c r="A75" s="375" t="s">
        <v>262</v>
      </c>
      <c r="B75" s="376">
        <v>7684.9480116000004</v>
      </c>
      <c r="C75" s="376">
        <v>751540.19088190002</v>
      </c>
      <c r="D75" s="376">
        <v>233965.58620220001</v>
      </c>
      <c r="E75" s="376">
        <v>76007.390733399996</v>
      </c>
      <c r="F75" s="376">
        <v>47712.982812399998</v>
      </c>
      <c r="G75" s="376">
        <v>315428.17505199998</v>
      </c>
      <c r="H75" s="376">
        <v>25138.865702399999</v>
      </c>
      <c r="I75" s="376">
        <v>22052.3133901</v>
      </c>
      <c r="J75" s="376">
        <v>45.328146699999998</v>
      </c>
      <c r="K75" s="376">
        <v>1479575.7809326998</v>
      </c>
      <c r="L75" s="376">
        <v>1337600.9092607</v>
      </c>
      <c r="M75" s="377" t="s">
        <v>262</v>
      </c>
    </row>
    <row r="76" spans="1:13" s="400" customFormat="1" ht="14.1" customHeight="1">
      <c r="A76" s="375" t="s">
        <v>263</v>
      </c>
      <c r="B76" s="376">
        <v>21.216118999999999</v>
      </c>
      <c r="C76" s="376">
        <v>1.8918931999999999</v>
      </c>
      <c r="D76" s="376" t="s">
        <v>40</v>
      </c>
      <c r="E76" s="376">
        <v>57.373088699999997</v>
      </c>
      <c r="F76" s="376" t="s">
        <v>40</v>
      </c>
      <c r="G76" s="376">
        <v>343.00621519999999</v>
      </c>
      <c r="H76" s="376" t="s">
        <v>40</v>
      </c>
      <c r="I76" s="376">
        <v>4227.6246804000002</v>
      </c>
      <c r="J76" s="376" t="s">
        <v>40</v>
      </c>
      <c r="K76" s="376">
        <v>4651.1119964999998</v>
      </c>
      <c r="L76" s="376">
        <v>311.5936896</v>
      </c>
      <c r="M76" s="377" t="s">
        <v>263</v>
      </c>
    </row>
    <row r="77" spans="1:13" s="400" customFormat="1" ht="14.1" customHeight="1">
      <c r="A77" s="375" t="s">
        <v>264</v>
      </c>
      <c r="B77" s="376">
        <v>1376.2949593000001</v>
      </c>
      <c r="C77" s="376">
        <v>96456.939985200006</v>
      </c>
      <c r="D77" s="376">
        <v>54.974530000000001</v>
      </c>
      <c r="E77" s="376">
        <v>461.08090929999997</v>
      </c>
      <c r="F77" s="376" t="s">
        <v>40</v>
      </c>
      <c r="G77" s="376">
        <v>114938.4326781</v>
      </c>
      <c r="H77" s="376" t="s">
        <v>40</v>
      </c>
      <c r="I77" s="376">
        <v>6326.5591547000004</v>
      </c>
      <c r="J77" s="376">
        <v>1.6680915000000001</v>
      </c>
      <c r="K77" s="376">
        <v>219615.9503081</v>
      </c>
      <c r="L77" s="376">
        <v>74904.474214500005</v>
      </c>
      <c r="M77" s="377" t="s">
        <v>264</v>
      </c>
    </row>
    <row r="78" spans="1:13" s="400" customFormat="1" ht="14.1" customHeight="1">
      <c r="A78" s="375" t="s">
        <v>265</v>
      </c>
      <c r="B78" s="376" t="s">
        <v>40</v>
      </c>
      <c r="C78" s="376" t="s">
        <v>40</v>
      </c>
      <c r="D78" s="376" t="s">
        <v>40</v>
      </c>
      <c r="E78" s="376">
        <v>14.322311300000001</v>
      </c>
      <c r="F78" s="376" t="s">
        <v>40</v>
      </c>
      <c r="G78" s="376">
        <v>319.07950629999999</v>
      </c>
      <c r="H78" s="376" t="s">
        <v>40</v>
      </c>
      <c r="I78" s="376">
        <v>20.584810399999999</v>
      </c>
      <c r="J78" s="376" t="s">
        <v>40</v>
      </c>
      <c r="K78" s="376">
        <v>353.986628</v>
      </c>
      <c r="L78" s="376">
        <v>319.07950629999999</v>
      </c>
      <c r="M78" s="377" t="s">
        <v>265</v>
      </c>
    </row>
    <row r="79" spans="1:13" s="400" customFormat="1" ht="14.1" customHeight="1">
      <c r="A79" s="375" t="s">
        <v>266</v>
      </c>
      <c r="B79" s="376">
        <v>257.59968600000002</v>
      </c>
      <c r="C79" s="376">
        <v>201.73439070000001</v>
      </c>
      <c r="D79" s="376">
        <v>22916.1879271</v>
      </c>
      <c r="E79" s="376">
        <v>19.0325104</v>
      </c>
      <c r="F79" s="376" t="s">
        <v>40</v>
      </c>
      <c r="G79" s="376">
        <v>5512.6733161000002</v>
      </c>
      <c r="H79" s="376" t="s">
        <v>40</v>
      </c>
      <c r="I79" s="376">
        <v>164.96970830000001</v>
      </c>
      <c r="J79" s="376" t="s">
        <v>40</v>
      </c>
      <c r="K79" s="376">
        <v>29072.197538600001</v>
      </c>
      <c r="L79" s="376">
        <v>13612.895913599999</v>
      </c>
      <c r="M79" s="377" t="s">
        <v>266</v>
      </c>
    </row>
    <row r="80" spans="1:13" s="400" customFormat="1" ht="14.1" customHeight="1">
      <c r="A80" s="375" t="s">
        <v>267</v>
      </c>
      <c r="B80" s="376" t="s">
        <v>40</v>
      </c>
      <c r="C80" s="376" t="s">
        <v>40</v>
      </c>
      <c r="D80" s="376" t="s">
        <v>40</v>
      </c>
      <c r="E80" s="376" t="s">
        <v>40</v>
      </c>
      <c r="F80" s="376" t="s">
        <v>40</v>
      </c>
      <c r="G80" s="376">
        <v>44.225853999999998</v>
      </c>
      <c r="H80" s="376" t="s">
        <v>40</v>
      </c>
      <c r="I80" s="376" t="s">
        <v>40</v>
      </c>
      <c r="J80" s="376" t="s">
        <v>40</v>
      </c>
      <c r="K80" s="376">
        <v>44.225853999999998</v>
      </c>
      <c r="L80" s="376">
        <v>44.225853999999998</v>
      </c>
      <c r="M80" s="377" t="s">
        <v>267</v>
      </c>
    </row>
    <row r="81" spans="1:13" s="400" customFormat="1" ht="14.1" customHeight="1">
      <c r="A81" s="375" t="s">
        <v>268</v>
      </c>
      <c r="B81" s="376">
        <v>747.07216919999996</v>
      </c>
      <c r="C81" s="376">
        <v>209963.33911500001</v>
      </c>
      <c r="D81" s="376">
        <v>29510.942610099999</v>
      </c>
      <c r="E81" s="376">
        <v>3002.3699271</v>
      </c>
      <c r="F81" s="376">
        <v>11881.3275808</v>
      </c>
      <c r="G81" s="376">
        <v>31838.947561000001</v>
      </c>
      <c r="H81" s="376">
        <v>4528.7393100999998</v>
      </c>
      <c r="I81" s="376">
        <v>149.02929119999999</v>
      </c>
      <c r="J81" s="376">
        <v>0.82258240000000005</v>
      </c>
      <c r="K81" s="376">
        <v>291622.59014689992</v>
      </c>
      <c r="L81" s="376">
        <v>213373.07964839999</v>
      </c>
      <c r="M81" s="377" t="s">
        <v>268</v>
      </c>
    </row>
    <row r="82" spans="1:13" s="400" customFormat="1" ht="14.1" customHeight="1">
      <c r="A82" s="375" t="s">
        <v>269</v>
      </c>
      <c r="B82" s="376" t="s">
        <v>40</v>
      </c>
      <c r="C82" s="376" t="s">
        <v>40</v>
      </c>
      <c r="D82" s="376" t="s">
        <v>40</v>
      </c>
      <c r="E82" s="376" t="s">
        <v>40</v>
      </c>
      <c r="F82" s="376" t="s">
        <v>40</v>
      </c>
      <c r="G82" s="376" t="s">
        <v>40</v>
      </c>
      <c r="H82" s="376" t="s">
        <v>40</v>
      </c>
      <c r="I82" s="376" t="s">
        <v>40</v>
      </c>
      <c r="J82" s="376" t="s">
        <v>40</v>
      </c>
      <c r="K82" s="376" t="s">
        <v>40</v>
      </c>
      <c r="L82" s="376">
        <v>118.21199970000001</v>
      </c>
      <c r="M82" s="377" t="s">
        <v>269</v>
      </c>
    </row>
    <row r="83" spans="1:13" s="400" customFormat="1" ht="14.1" customHeight="1">
      <c r="A83" s="375" t="s">
        <v>270</v>
      </c>
      <c r="B83" s="376">
        <v>390.15764339999998</v>
      </c>
      <c r="C83" s="376">
        <v>69019.213735900004</v>
      </c>
      <c r="D83" s="376">
        <v>38166.622158500002</v>
      </c>
      <c r="E83" s="376">
        <v>240.29322519999999</v>
      </c>
      <c r="F83" s="376">
        <v>986.64500999999996</v>
      </c>
      <c r="G83" s="376">
        <v>74336.996172700005</v>
      </c>
      <c r="H83" s="376" t="s">
        <v>40</v>
      </c>
      <c r="I83" s="376">
        <v>292.23322630000001</v>
      </c>
      <c r="J83" s="376" t="s">
        <v>40</v>
      </c>
      <c r="K83" s="376">
        <v>183432.16117200002</v>
      </c>
      <c r="L83" s="376">
        <v>124427.155155</v>
      </c>
      <c r="M83" s="377" t="s">
        <v>270</v>
      </c>
    </row>
    <row r="84" spans="1:13" s="400" customFormat="1" ht="14.1" customHeight="1">
      <c r="A84" s="375" t="s">
        <v>271</v>
      </c>
      <c r="B84" s="376" t="s">
        <v>40</v>
      </c>
      <c r="C84" s="376" t="s">
        <v>40</v>
      </c>
      <c r="D84" s="376" t="s">
        <v>40</v>
      </c>
      <c r="E84" s="376" t="s">
        <v>40</v>
      </c>
      <c r="F84" s="376" t="s">
        <v>40</v>
      </c>
      <c r="G84" s="376">
        <v>341.19839630000001</v>
      </c>
      <c r="H84" s="376" t="s">
        <v>40</v>
      </c>
      <c r="I84" s="376" t="s">
        <v>40</v>
      </c>
      <c r="J84" s="376" t="s">
        <v>40</v>
      </c>
      <c r="K84" s="376">
        <v>341.19839630000001</v>
      </c>
      <c r="L84" s="376">
        <v>341.19839630000001</v>
      </c>
      <c r="M84" s="377" t="s">
        <v>271</v>
      </c>
    </row>
    <row r="85" spans="1:13" ht="14.1" customHeight="1">
      <c r="A85" s="375" t="s">
        <v>275</v>
      </c>
      <c r="B85" s="376" t="s">
        <v>40</v>
      </c>
      <c r="C85" s="376" t="s">
        <v>40</v>
      </c>
      <c r="D85" s="376" t="s">
        <v>40</v>
      </c>
      <c r="E85" s="376" t="s">
        <v>40</v>
      </c>
      <c r="F85" s="376" t="s">
        <v>40</v>
      </c>
      <c r="G85" s="376">
        <v>19.58821</v>
      </c>
      <c r="H85" s="376" t="s">
        <v>40</v>
      </c>
      <c r="I85" s="376" t="s">
        <v>40</v>
      </c>
      <c r="J85" s="376" t="s">
        <v>40</v>
      </c>
      <c r="K85" s="376">
        <v>19.58821</v>
      </c>
      <c r="L85" s="376" t="s">
        <v>40</v>
      </c>
      <c r="M85" s="377" t="s">
        <v>275</v>
      </c>
    </row>
    <row r="86" spans="1:13" ht="14.1" customHeight="1">
      <c r="A86" s="375" t="s">
        <v>279</v>
      </c>
      <c r="B86" s="376" t="s">
        <v>40</v>
      </c>
      <c r="C86" s="376" t="s">
        <v>40</v>
      </c>
      <c r="D86" s="376" t="s">
        <v>40</v>
      </c>
      <c r="E86" s="376" t="s">
        <v>40</v>
      </c>
      <c r="F86" s="376" t="s">
        <v>40</v>
      </c>
      <c r="G86" s="376">
        <v>18.9174814</v>
      </c>
      <c r="H86" s="376" t="s">
        <v>40</v>
      </c>
      <c r="I86" s="376">
        <v>0.14399999999999999</v>
      </c>
      <c r="J86" s="376" t="s">
        <v>40</v>
      </c>
      <c r="K86" s="376">
        <v>19.061481399999998</v>
      </c>
      <c r="L86" s="376">
        <v>19.561481400000002</v>
      </c>
      <c r="M86" s="377" t="s">
        <v>279</v>
      </c>
    </row>
    <row r="87" spans="1:13" ht="14.1" customHeight="1">
      <c r="A87" s="375" t="s">
        <v>304</v>
      </c>
      <c r="B87" s="376" t="s">
        <v>40</v>
      </c>
      <c r="C87" s="376" t="s">
        <v>40</v>
      </c>
      <c r="D87" s="376" t="s">
        <v>40</v>
      </c>
      <c r="E87" s="376" t="s">
        <v>40</v>
      </c>
      <c r="F87" s="376" t="s">
        <v>40</v>
      </c>
      <c r="G87" s="376" t="s">
        <v>40</v>
      </c>
      <c r="H87" s="376" t="s">
        <v>40</v>
      </c>
      <c r="I87" s="376">
        <v>676.29788510000003</v>
      </c>
      <c r="J87" s="376" t="s">
        <v>40</v>
      </c>
      <c r="K87" s="376">
        <v>676.29788510000003</v>
      </c>
      <c r="L87" s="376">
        <v>750.49881029999995</v>
      </c>
      <c r="M87" s="377" t="s">
        <v>304</v>
      </c>
    </row>
    <row r="88" spans="1:13">
      <c r="A88" s="375"/>
      <c r="B88" s="391"/>
      <c r="C88" s="391"/>
      <c r="D88" s="391"/>
      <c r="E88" s="391"/>
      <c r="F88" s="391"/>
      <c r="G88" s="391"/>
      <c r="H88" s="391"/>
      <c r="I88" s="392"/>
      <c r="J88" s="391"/>
      <c r="K88" s="391"/>
      <c r="L88" s="391"/>
      <c r="M88" s="377"/>
    </row>
    <row r="89" spans="1:13" ht="22.5">
      <c r="A89" s="393" t="s">
        <v>1255</v>
      </c>
      <c r="B89" s="394">
        <v>1638255.4550533998</v>
      </c>
      <c r="C89" s="394">
        <v>7574191.5237234998</v>
      </c>
      <c r="D89" s="394">
        <v>4172116.3457195992</v>
      </c>
      <c r="E89" s="394">
        <v>1645078.5483563002</v>
      </c>
      <c r="F89" s="394">
        <v>518104.62773409998</v>
      </c>
      <c r="G89" s="394">
        <v>12316189.367600802</v>
      </c>
      <c r="H89" s="394">
        <v>236214.93220989994</v>
      </c>
      <c r="I89" s="394">
        <v>5130318.9656985002</v>
      </c>
      <c r="J89" s="394">
        <v>1061393.1301094</v>
      </c>
      <c r="K89" s="394">
        <v>34291862.896205492</v>
      </c>
      <c r="L89" s="394">
        <v>34252162.770788096</v>
      </c>
      <c r="M89" s="395" t="s">
        <v>1255</v>
      </c>
    </row>
    <row r="90" spans="1:13" ht="33.75">
      <c r="A90" s="396" t="s">
        <v>1256</v>
      </c>
      <c r="B90" s="397">
        <v>11.3326165554219</v>
      </c>
      <c r="C90" s="397">
        <v>12.695634529284</v>
      </c>
      <c r="D90" s="397">
        <v>12.7810095128771</v>
      </c>
      <c r="E90" s="397">
        <v>8.6816398836451292</v>
      </c>
      <c r="F90" s="397">
        <v>7.6861812308355599</v>
      </c>
      <c r="G90" s="397">
        <v>12.5200291735042</v>
      </c>
      <c r="H90" s="397">
        <v>11.9450598134861</v>
      </c>
      <c r="I90" s="397">
        <v>8.8408477043453306</v>
      </c>
      <c r="J90" s="397">
        <v>4.8896406019669501</v>
      </c>
      <c r="K90" s="397">
        <v>11.486101676860899</v>
      </c>
      <c r="L90" s="397">
        <v>11.466570989294301</v>
      </c>
      <c r="M90" s="398" t="s">
        <v>1256</v>
      </c>
    </row>
    <row r="91" spans="1:13">
      <c r="A91" s="14" t="s">
        <v>37</v>
      </c>
      <c r="B91" s="364"/>
      <c r="C91" s="364"/>
      <c r="D91" s="364"/>
      <c r="E91" s="364"/>
      <c r="F91" s="364"/>
      <c r="G91" s="364"/>
      <c r="H91" s="364"/>
      <c r="I91" s="364"/>
      <c r="J91" s="364"/>
      <c r="K91" s="364"/>
      <c r="L91" s="364"/>
      <c r="M91" s="387"/>
    </row>
    <row r="92" spans="1:13">
      <c r="A92" s="14" t="s">
        <v>38</v>
      </c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399"/>
    </row>
    <row r="93" spans="1:13">
      <c r="A93" s="14" t="s">
        <v>39</v>
      </c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399"/>
    </row>
  </sheetData>
  <mergeCells count="30">
    <mergeCell ref="A49:A51"/>
    <mergeCell ref="B49:F49"/>
    <mergeCell ref="G49:K49"/>
    <mergeCell ref="L49:L51"/>
    <mergeCell ref="M49:M51"/>
    <mergeCell ref="B50:B51"/>
    <mergeCell ref="C50:D50"/>
    <mergeCell ref="E50:E51"/>
    <mergeCell ref="F50:F51"/>
    <mergeCell ref="G50:G51"/>
    <mergeCell ref="H50:H51"/>
    <mergeCell ref="I50:I51"/>
    <mergeCell ref="J50:J51"/>
    <mergeCell ref="K50:K51"/>
    <mergeCell ref="K7:K8"/>
    <mergeCell ref="A2:M2"/>
    <mergeCell ref="A4:M4"/>
    <mergeCell ref="A6:A8"/>
    <mergeCell ref="B6:F6"/>
    <mergeCell ref="G6:K6"/>
    <mergeCell ref="L6:L8"/>
    <mergeCell ref="M6:M8"/>
    <mergeCell ref="B7:B8"/>
    <mergeCell ref="C7:D7"/>
    <mergeCell ref="E7:E8"/>
    <mergeCell ref="F7:F8"/>
    <mergeCell ref="G7:G8"/>
    <mergeCell ref="H7:H8"/>
    <mergeCell ref="I7:I8"/>
    <mergeCell ref="J7:J8"/>
  </mergeCells>
  <pageMargins left="0.7" right="0.59" top="0.75" bottom="0.7" header="0.5" footer="0.3"/>
  <pageSetup paperSize="9" pageOrder="overThenDown" orientation="portrait" r:id="rId1"/>
  <headerFooter>
    <oddFooter>&amp;C&amp;"Maiandra GD,Regular"&amp;9&amp;P</oddFooter>
  </headerFooter>
  <rowBreaks count="1" manualBreakCount="1">
    <brk id="44" max="16383" man="1"/>
  </rowBreaks>
  <colBreaks count="1" manualBreakCount="1">
    <brk id="6" max="1048575" man="1"/>
  </colBreaks>
</worksheet>
</file>

<file path=xl/worksheets/sheet82.xml><?xml version="1.0" encoding="utf-8"?>
<worksheet xmlns="http://schemas.openxmlformats.org/spreadsheetml/2006/main" xmlns:r="http://schemas.openxmlformats.org/officeDocument/2006/relationships">
  <dimension ref="A1:M87"/>
  <sheetViews>
    <sheetView view="pageBreakPreview" topLeftCell="A67" zoomScale="82" zoomScaleSheetLayoutView="82" workbookViewId="0">
      <selection activeCell="L92" sqref="L92:L94"/>
    </sheetView>
  </sheetViews>
  <sheetFormatPr defaultRowHeight="12.75"/>
  <cols>
    <col min="1" max="1" width="21.5703125" style="401" customWidth="1"/>
    <col min="2" max="2" width="12.42578125" style="401" customWidth="1"/>
    <col min="3" max="3" width="13.7109375" style="401" customWidth="1"/>
    <col min="4" max="4" width="14.85546875" style="401" customWidth="1"/>
    <col min="5" max="5" width="12.42578125" style="401" customWidth="1"/>
    <col min="6" max="6" width="12.28515625" style="401" customWidth="1"/>
    <col min="7" max="7" width="11.7109375" style="401" customWidth="1"/>
    <col min="8" max="8" width="14.140625" style="401" customWidth="1"/>
    <col min="9" max="9" width="12.42578125" style="401" customWidth="1"/>
    <col min="10" max="10" width="10.5703125" style="401" customWidth="1"/>
    <col min="11" max="11" width="13.140625" style="401" customWidth="1"/>
    <col min="12" max="12" width="12.42578125" style="401" customWidth="1"/>
    <col min="13" max="13" width="13" style="401" customWidth="1"/>
    <col min="14" max="16384" width="9.140625" style="401"/>
  </cols>
  <sheetData>
    <row r="1" spans="1:13" s="400" customFormat="1" ht="15" customHeight="1">
      <c r="A1" s="363"/>
      <c r="B1" s="364"/>
      <c r="C1" s="364"/>
      <c r="D1" s="364"/>
      <c r="E1" s="364"/>
      <c r="F1" s="364"/>
      <c r="G1" s="364"/>
      <c r="H1" s="364"/>
      <c r="I1" s="364"/>
      <c r="J1" s="364"/>
      <c r="K1" s="364"/>
      <c r="L1" s="364"/>
      <c r="M1" s="53" t="s">
        <v>1260</v>
      </c>
    </row>
    <row r="2" spans="1:13" s="400" customFormat="1" ht="17.100000000000001" customHeight="1">
      <c r="A2" s="1125" t="s">
        <v>1261</v>
      </c>
      <c r="B2" s="1125"/>
      <c r="C2" s="1125"/>
      <c r="D2" s="1125"/>
      <c r="E2" s="1125"/>
      <c r="F2" s="1125"/>
      <c r="G2" s="1125"/>
      <c r="H2" s="1125"/>
      <c r="I2" s="1125"/>
      <c r="J2" s="1125"/>
      <c r="K2" s="1125"/>
      <c r="L2" s="1125"/>
      <c r="M2" s="1125"/>
    </row>
    <row r="3" spans="1:13" s="400" customFormat="1" ht="9" customHeight="1">
      <c r="A3" s="365"/>
      <c r="B3" s="366"/>
      <c r="C3" s="366"/>
      <c r="D3" s="366"/>
      <c r="E3" s="366"/>
      <c r="F3" s="366"/>
      <c r="G3" s="367"/>
      <c r="H3" s="366"/>
      <c r="I3" s="366"/>
      <c r="J3" s="366"/>
      <c r="K3" s="366"/>
      <c r="L3" s="366"/>
      <c r="M3" s="368"/>
    </row>
    <row r="4" spans="1:13" s="400" customFormat="1" ht="17.100000000000001" customHeight="1">
      <c r="A4" s="1125" t="s">
        <v>1133</v>
      </c>
      <c r="B4" s="1125"/>
      <c r="C4" s="1125"/>
      <c r="D4" s="1125"/>
      <c r="E4" s="1125"/>
      <c r="F4" s="1125"/>
      <c r="G4" s="1125"/>
      <c r="H4" s="1125"/>
      <c r="I4" s="1125"/>
      <c r="J4" s="1125"/>
      <c r="K4" s="1125"/>
      <c r="L4" s="1125"/>
      <c r="M4" s="1125"/>
    </row>
    <row r="5" spans="1:13" s="400" customFormat="1" ht="17.100000000000001" customHeight="1">
      <c r="A5" s="363"/>
      <c r="B5" s="364"/>
      <c r="C5" s="364"/>
      <c r="D5" s="364"/>
      <c r="E5" s="364"/>
      <c r="F5" s="364"/>
      <c r="G5" s="364"/>
      <c r="H5" s="364"/>
      <c r="I5" s="364"/>
      <c r="J5" s="364"/>
      <c r="K5" s="369"/>
      <c r="L5" s="364"/>
      <c r="M5" s="370" t="s">
        <v>54</v>
      </c>
    </row>
    <row r="6" spans="1:13" s="400" customFormat="1" ht="17.100000000000001" customHeight="1">
      <c r="A6" s="1302" t="s">
        <v>1246</v>
      </c>
      <c r="B6" s="1305" t="s">
        <v>188</v>
      </c>
      <c r="C6" s="1306"/>
      <c r="D6" s="1306"/>
      <c r="E6" s="1306"/>
      <c r="F6" s="1306"/>
      <c r="G6" s="1306" t="s">
        <v>188</v>
      </c>
      <c r="H6" s="1306"/>
      <c r="I6" s="1306"/>
      <c r="J6" s="1306"/>
      <c r="K6" s="1307"/>
      <c r="L6" s="1308" t="s">
        <v>1247</v>
      </c>
      <c r="M6" s="1311" t="s">
        <v>1246</v>
      </c>
    </row>
    <row r="7" spans="1:13" s="400" customFormat="1" ht="17.100000000000001" customHeight="1">
      <c r="A7" s="1303"/>
      <c r="B7" s="1314" t="s">
        <v>1248</v>
      </c>
      <c r="C7" s="1240" t="s">
        <v>1005</v>
      </c>
      <c r="D7" s="1229"/>
      <c r="E7" s="1314" t="s">
        <v>1006</v>
      </c>
      <c r="F7" s="1314" t="s">
        <v>1007</v>
      </c>
      <c r="G7" s="1314" t="s">
        <v>1249</v>
      </c>
      <c r="H7" s="1314" t="s">
        <v>1009</v>
      </c>
      <c r="I7" s="1314" t="s">
        <v>1010</v>
      </c>
      <c r="J7" s="1314" t="s">
        <v>1250</v>
      </c>
      <c r="K7" s="1301" t="s">
        <v>205</v>
      </c>
      <c r="L7" s="1309"/>
      <c r="M7" s="1312"/>
    </row>
    <row r="8" spans="1:13" s="400" customFormat="1" ht="51.95" customHeight="1">
      <c r="A8" s="1304"/>
      <c r="B8" s="1314"/>
      <c r="C8" s="371" t="s">
        <v>1012</v>
      </c>
      <c r="D8" s="371" t="s">
        <v>1013</v>
      </c>
      <c r="E8" s="1314"/>
      <c r="F8" s="1314"/>
      <c r="G8" s="1314"/>
      <c r="H8" s="1314"/>
      <c r="I8" s="1314"/>
      <c r="J8" s="1314"/>
      <c r="K8" s="1301"/>
      <c r="L8" s="1310"/>
      <c r="M8" s="1313"/>
    </row>
    <row r="9" spans="1:13" s="400" customFormat="1" ht="12" customHeight="1">
      <c r="A9" s="372"/>
      <c r="B9" s="373"/>
      <c r="C9" s="373"/>
      <c r="D9" s="373"/>
      <c r="E9" s="373"/>
      <c r="F9" s="373"/>
      <c r="G9" s="373"/>
      <c r="H9" s="373"/>
      <c r="I9" s="373"/>
      <c r="J9" s="373"/>
      <c r="K9" s="374"/>
      <c r="L9" s="374"/>
      <c r="M9" s="370"/>
    </row>
    <row r="10" spans="1:13" s="400" customFormat="1" ht="17.100000000000001" customHeight="1">
      <c r="A10" s="375" t="s">
        <v>206</v>
      </c>
      <c r="B10" s="376">
        <v>1.0639699</v>
      </c>
      <c r="C10" s="376" t="s">
        <v>40</v>
      </c>
      <c r="D10" s="376" t="s">
        <v>40</v>
      </c>
      <c r="E10" s="376" t="s">
        <v>40</v>
      </c>
      <c r="F10" s="376" t="s">
        <v>40</v>
      </c>
      <c r="G10" s="376" t="s">
        <v>40</v>
      </c>
      <c r="H10" s="376" t="s">
        <v>40</v>
      </c>
      <c r="I10" s="376">
        <v>665.625</v>
      </c>
      <c r="J10" s="376">
        <v>96.011542399999996</v>
      </c>
      <c r="K10" s="376">
        <v>762.7005122999999</v>
      </c>
      <c r="L10" s="376">
        <v>772.84520889999999</v>
      </c>
      <c r="M10" s="377" t="s">
        <v>206</v>
      </c>
    </row>
    <row r="11" spans="1:13" s="400" customFormat="1" ht="17.100000000000001" customHeight="1">
      <c r="A11" s="375" t="s">
        <v>207</v>
      </c>
      <c r="B11" s="376" t="s">
        <v>40</v>
      </c>
      <c r="C11" s="376" t="s">
        <v>40</v>
      </c>
      <c r="D11" s="376" t="s">
        <v>40</v>
      </c>
      <c r="E11" s="376" t="s">
        <v>40</v>
      </c>
      <c r="F11" s="376" t="s">
        <v>40</v>
      </c>
      <c r="G11" s="376" t="s">
        <v>40</v>
      </c>
      <c r="H11" s="376" t="s">
        <v>40</v>
      </c>
      <c r="I11" s="376" t="s">
        <v>40</v>
      </c>
      <c r="J11" s="376" t="s">
        <v>40</v>
      </c>
      <c r="K11" s="376" t="s">
        <v>40</v>
      </c>
      <c r="L11" s="376" t="s">
        <v>40</v>
      </c>
      <c r="M11" s="377" t="s">
        <v>207</v>
      </c>
    </row>
    <row r="12" spans="1:13" s="400" customFormat="1" ht="17.100000000000001" customHeight="1">
      <c r="A12" s="375" t="s">
        <v>208</v>
      </c>
      <c r="B12" s="376" t="s">
        <v>40</v>
      </c>
      <c r="C12" s="376" t="s">
        <v>40</v>
      </c>
      <c r="D12" s="376" t="s">
        <v>40</v>
      </c>
      <c r="E12" s="376" t="s">
        <v>40</v>
      </c>
      <c r="F12" s="376" t="s">
        <v>40</v>
      </c>
      <c r="G12" s="376" t="s">
        <v>40</v>
      </c>
      <c r="H12" s="376" t="s">
        <v>40</v>
      </c>
      <c r="I12" s="376" t="s">
        <v>40</v>
      </c>
      <c r="J12" s="376" t="s">
        <v>40</v>
      </c>
      <c r="K12" s="376" t="s">
        <v>40</v>
      </c>
      <c r="L12" s="376" t="s">
        <v>40</v>
      </c>
      <c r="M12" s="377" t="s">
        <v>208</v>
      </c>
    </row>
    <row r="13" spans="1:13" s="400" customFormat="1" ht="17.100000000000001" customHeight="1">
      <c r="A13" s="375" t="s">
        <v>209</v>
      </c>
      <c r="B13" s="376" t="s">
        <v>40</v>
      </c>
      <c r="C13" s="376" t="s">
        <v>40</v>
      </c>
      <c r="D13" s="376" t="s">
        <v>40</v>
      </c>
      <c r="E13" s="376" t="s">
        <v>40</v>
      </c>
      <c r="F13" s="376" t="s">
        <v>40</v>
      </c>
      <c r="G13" s="376" t="s">
        <v>40</v>
      </c>
      <c r="H13" s="376" t="s">
        <v>40</v>
      </c>
      <c r="I13" s="376" t="s">
        <v>40</v>
      </c>
      <c r="J13" s="376" t="s">
        <v>40</v>
      </c>
      <c r="K13" s="376" t="s">
        <v>40</v>
      </c>
      <c r="L13" s="376" t="s">
        <v>40</v>
      </c>
      <c r="M13" s="377" t="s">
        <v>209</v>
      </c>
    </row>
    <row r="14" spans="1:13" s="400" customFormat="1" ht="17.100000000000001" customHeight="1">
      <c r="A14" s="375" t="s">
        <v>210</v>
      </c>
      <c r="B14" s="376" t="s">
        <v>40</v>
      </c>
      <c r="C14" s="376" t="s">
        <v>40</v>
      </c>
      <c r="D14" s="376" t="s">
        <v>40</v>
      </c>
      <c r="E14" s="376" t="s">
        <v>40</v>
      </c>
      <c r="F14" s="376" t="s">
        <v>40</v>
      </c>
      <c r="G14" s="376" t="s">
        <v>40</v>
      </c>
      <c r="H14" s="376" t="s">
        <v>40</v>
      </c>
      <c r="I14" s="376" t="s">
        <v>40</v>
      </c>
      <c r="J14" s="376" t="s">
        <v>40</v>
      </c>
      <c r="K14" s="376" t="s">
        <v>40</v>
      </c>
      <c r="L14" s="376" t="s">
        <v>40</v>
      </c>
      <c r="M14" s="377" t="s">
        <v>210</v>
      </c>
    </row>
    <row r="15" spans="1:13" s="400" customFormat="1" ht="17.100000000000001" customHeight="1">
      <c r="A15" s="375" t="s">
        <v>211</v>
      </c>
      <c r="B15" s="376" t="s">
        <v>40</v>
      </c>
      <c r="C15" s="376" t="s">
        <v>40</v>
      </c>
      <c r="D15" s="376" t="s">
        <v>40</v>
      </c>
      <c r="E15" s="376" t="s">
        <v>40</v>
      </c>
      <c r="F15" s="376" t="s">
        <v>40</v>
      </c>
      <c r="G15" s="376" t="s">
        <v>40</v>
      </c>
      <c r="H15" s="376" t="s">
        <v>40</v>
      </c>
      <c r="I15" s="376" t="s">
        <v>40</v>
      </c>
      <c r="J15" s="376" t="s">
        <v>40</v>
      </c>
      <c r="K15" s="376" t="s">
        <v>40</v>
      </c>
      <c r="L15" s="376" t="s">
        <v>40</v>
      </c>
      <c r="M15" s="377" t="s">
        <v>211</v>
      </c>
    </row>
    <row r="16" spans="1:13" s="400" customFormat="1" ht="17.100000000000001" customHeight="1">
      <c r="A16" s="375" t="s">
        <v>212</v>
      </c>
      <c r="B16" s="376" t="s">
        <v>40</v>
      </c>
      <c r="C16" s="376" t="s">
        <v>40</v>
      </c>
      <c r="D16" s="376" t="s">
        <v>40</v>
      </c>
      <c r="E16" s="376" t="s">
        <v>40</v>
      </c>
      <c r="F16" s="376" t="s">
        <v>40</v>
      </c>
      <c r="G16" s="376" t="s">
        <v>40</v>
      </c>
      <c r="H16" s="376" t="s">
        <v>40</v>
      </c>
      <c r="I16" s="376" t="s">
        <v>40</v>
      </c>
      <c r="J16" s="376" t="s">
        <v>40</v>
      </c>
      <c r="K16" s="376" t="s">
        <v>40</v>
      </c>
      <c r="L16" s="376" t="s">
        <v>40</v>
      </c>
      <c r="M16" s="377" t="s">
        <v>212</v>
      </c>
    </row>
    <row r="17" spans="1:13" s="400" customFormat="1" ht="17.100000000000001" customHeight="1">
      <c r="A17" s="375" t="s">
        <v>213</v>
      </c>
      <c r="B17" s="376" t="s">
        <v>40</v>
      </c>
      <c r="C17" s="376" t="s">
        <v>40</v>
      </c>
      <c r="D17" s="376" t="s">
        <v>40</v>
      </c>
      <c r="E17" s="376" t="s">
        <v>40</v>
      </c>
      <c r="F17" s="376" t="s">
        <v>40</v>
      </c>
      <c r="G17" s="376" t="s">
        <v>40</v>
      </c>
      <c r="H17" s="376" t="s">
        <v>40</v>
      </c>
      <c r="I17" s="376" t="s">
        <v>40</v>
      </c>
      <c r="J17" s="376" t="s">
        <v>40</v>
      </c>
      <c r="K17" s="376" t="s">
        <v>40</v>
      </c>
      <c r="L17" s="376" t="s">
        <v>40</v>
      </c>
      <c r="M17" s="377" t="s">
        <v>213</v>
      </c>
    </row>
    <row r="18" spans="1:13" s="400" customFormat="1" ht="17.100000000000001" customHeight="1">
      <c r="A18" s="375" t="s">
        <v>214</v>
      </c>
      <c r="B18" s="376" t="s">
        <v>40</v>
      </c>
      <c r="C18" s="376" t="s">
        <v>40</v>
      </c>
      <c r="D18" s="376" t="s">
        <v>40</v>
      </c>
      <c r="E18" s="376" t="s">
        <v>40</v>
      </c>
      <c r="F18" s="376" t="s">
        <v>40</v>
      </c>
      <c r="G18" s="376" t="s">
        <v>40</v>
      </c>
      <c r="H18" s="376" t="s">
        <v>40</v>
      </c>
      <c r="I18" s="376" t="s">
        <v>40</v>
      </c>
      <c r="J18" s="376" t="s">
        <v>40</v>
      </c>
      <c r="K18" s="376" t="s">
        <v>40</v>
      </c>
      <c r="L18" s="376" t="s">
        <v>40</v>
      </c>
      <c r="M18" s="377" t="s">
        <v>214</v>
      </c>
    </row>
    <row r="19" spans="1:13" s="400" customFormat="1" ht="17.100000000000001" customHeight="1">
      <c r="A19" s="375" t="s">
        <v>215</v>
      </c>
      <c r="B19" s="376" t="s">
        <v>40</v>
      </c>
      <c r="C19" s="376" t="s">
        <v>40</v>
      </c>
      <c r="D19" s="376" t="s">
        <v>40</v>
      </c>
      <c r="E19" s="376" t="s">
        <v>40</v>
      </c>
      <c r="F19" s="376" t="s">
        <v>40</v>
      </c>
      <c r="G19" s="376" t="s">
        <v>40</v>
      </c>
      <c r="H19" s="376" t="s">
        <v>40</v>
      </c>
      <c r="I19" s="376" t="s">
        <v>40</v>
      </c>
      <c r="J19" s="376" t="s">
        <v>40</v>
      </c>
      <c r="K19" s="376" t="s">
        <v>40</v>
      </c>
      <c r="L19" s="376" t="s">
        <v>40</v>
      </c>
      <c r="M19" s="377" t="s">
        <v>215</v>
      </c>
    </row>
    <row r="20" spans="1:13" s="400" customFormat="1" ht="17.100000000000001" customHeight="1">
      <c r="A20" s="375" t="s">
        <v>216</v>
      </c>
      <c r="B20" s="376" t="s">
        <v>40</v>
      </c>
      <c r="C20" s="376" t="s">
        <v>40</v>
      </c>
      <c r="D20" s="376" t="s">
        <v>40</v>
      </c>
      <c r="E20" s="376" t="s">
        <v>40</v>
      </c>
      <c r="F20" s="376" t="s">
        <v>40</v>
      </c>
      <c r="G20" s="376" t="s">
        <v>40</v>
      </c>
      <c r="H20" s="376" t="s">
        <v>40</v>
      </c>
      <c r="I20" s="376" t="s">
        <v>40</v>
      </c>
      <c r="J20" s="376" t="s">
        <v>40</v>
      </c>
      <c r="K20" s="376" t="s">
        <v>40</v>
      </c>
      <c r="L20" s="376" t="s">
        <v>40</v>
      </c>
      <c r="M20" s="377" t="s">
        <v>216</v>
      </c>
    </row>
    <row r="21" spans="1:13" s="400" customFormat="1" ht="20.100000000000001" customHeight="1">
      <c r="A21" s="375" t="s">
        <v>217</v>
      </c>
      <c r="B21" s="376" t="s">
        <v>40</v>
      </c>
      <c r="C21" s="376" t="s">
        <v>40</v>
      </c>
      <c r="D21" s="376" t="s">
        <v>40</v>
      </c>
      <c r="E21" s="376" t="s">
        <v>40</v>
      </c>
      <c r="F21" s="376" t="s">
        <v>40</v>
      </c>
      <c r="G21" s="376" t="s">
        <v>40</v>
      </c>
      <c r="H21" s="376" t="s">
        <v>40</v>
      </c>
      <c r="I21" s="376" t="s">
        <v>40</v>
      </c>
      <c r="J21" s="376" t="s">
        <v>40</v>
      </c>
      <c r="K21" s="376" t="s">
        <v>40</v>
      </c>
      <c r="L21" s="376" t="s">
        <v>40</v>
      </c>
      <c r="M21" s="377" t="s">
        <v>217</v>
      </c>
    </row>
    <row r="22" spans="1:13" s="400" customFormat="1" ht="17.100000000000001" customHeight="1">
      <c r="A22" s="375" t="s">
        <v>218</v>
      </c>
      <c r="B22" s="376" t="s">
        <v>40</v>
      </c>
      <c r="C22" s="376" t="s">
        <v>40</v>
      </c>
      <c r="D22" s="376" t="s">
        <v>40</v>
      </c>
      <c r="E22" s="376" t="s">
        <v>40</v>
      </c>
      <c r="F22" s="376" t="s">
        <v>40</v>
      </c>
      <c r="G22" s="376" t="s">
        <v>40</v>
      </c>
      <c r="H22" s="376" t="s">
        <v>40</v>
      </c>
      <c r="I22" s="376" t="s">
        <v>40</v>
      </c>
      <c r="J22" s="376" t="s">
        <v>40</v>
      </c>
      <c r="K22" s="376" t="s">
        <v>40</v>
      </c>
      <c r="L22" s="376" t="s">
        <v>40</v>
      </c>
      <c r="M22" s="377" t="s">
        <v>218</v>
      </c>
    </row>
    <row r="23" spans="1:13" s="400" customFormat="1" ht="17.100000000000001" customHeight="1">
      <c r="A23" s="375" t="s">
        <v>219</v>
      </c>
      <c r="B23" s="376" t="s">
        <v>40</v>
      </c>
      <c r="C23" s="376" t="s">
        <v>40</v>
      </c>
      <c r="D23" s="376" t="s">
        <v>40</v>
      </c>
      <c r="E23" s="376" t="s">
        <v>40</v>
      </c>
      <c r="F23" s="376" t="s">
        <v>40</v>
      </c>
      <c r="G23" s="376" t="s">
        <v>40</v>
      </c>
      <c r="H23" s="376" t="s">
        <v>40</v>
      </c>
      <c r="I23" s="376" t="s">
        <v>40</v>
      </c>
      <c r="J23" s="376" t="s">
        <v>40</v>
      </c>
      <c r="K23" s="376" t="s">
        <v>40</v>
      </c>
      <c r="L23" s="376" t="s">
        <v>40</v>
      </c>
      <c r="M23" s="377" t="s">
        <v>219</v>
      </c>
    </row>
    <row r="24" spans="1:13" s="400" customFormat="1" ht="17.100000000000001" customHeight="1">
      <c r="A24" s="375" t="s">
        <v>220</v>
      </c>
      <c r="B24" s="376">
        <v>0.6996348</v>
      </c>
      <c r="C24" s="376" t="s">
        <v>40</v>
      </c>
      <c r="D24" s="376" t="s">
        <v>40</v>
      </c>
      <c r="E24" s="376" t="s">
        <v>40</v>
      </c>
      <c r="F24" s="376" t="s">
        <v>40</v>
      </c>
      <c r="G24" s="376" t="s">
        <v>40</v>
      </c>
      <c r="H24" s="376" t="s">
        <v>40</v>
      </c>
      <c r="I24" s="376" t="s">
        <v>40</v>
      </c>
      <c r="J24" s="376" t="s">
        <v>40</v>
      </c>
      <c r="K24" s="376">
        <v>0.6996348</v>
      </c>
      <c r="L24" s="376" t="s">
        <v>40</v>
      </c>
      <c r="M24" s="377" t="s">
        <v>220</v>
      </c>
    </row>
    <row r="25" spans="1:13" s="400" customFormat="1" ht="17.100000000000001" customHeight="1">
      <c r="A25" s="375" t="s">
        <v>221</v>
      </c>
      <c r="B25" s="376" t="s">
        <v>40</v>
      </c>
      <c r="C25" s="376" t="s">
        <v>40</v>
      </c>
      <c r="D25" s="376" t="s">
        <v>40</v>
      </c>
      <c r="E25" s="376" t="s">
        <v>40</v>
      </c>
      <c r="F25" s="376" t="s">
        <v>40</v>
      </c>
      <c r="G25" s="376" t="s">
        <v>40</v>
      </c>
      <c r="H25" s="376" t="s">
        <v>40</v>
      </c>
      <c r="I25" s="376" t="s">
        <v>40</v>
      </c>
      <c r="J25" s="376" t="s">
        <v>40</v>
      </c>
      <c r="K25" s="376" t="s">
        <v>40</v>
      </c>
      <c r="L25" s="376" t="s">
        <v>40</v>
      </c>
      <c r="M25" s="377" t="s">
        <v>221</v>
      </c>
    </row>
    <row r="26" spans="1:13" s="400" customFormat="1" ht="17.100000000000001" customHeight="1">
      <c r="A26" s="375" t="s">
        <v>222</v>
      </c>
      <c r="B26" s="376">
        <v>101070.2068307</v>
      </c>
      <c r="C26" s="376" t="s">
        <v>40</v>
      </c>
      <c r="D26" s="376">
        <v>14.619009999999999</v>
      </c>
      <c r="E26" s="376">
        <v>577.10660849999999</v>
      </c>
      <c r="F26" s="376" t="s">
        <v>40</v>
      </c>
      <c r="G26" s="376">
        <v>3105.1119496000001</v>
      </c>
      <c r="H26" s="376" t="s">
        <v>40</v>
      </c>
      <c r="I26" s="376">
        <v>335885.82853439997</v>
      </c>
      <c r="J26" s="376">
        <v>2418.5111722000001</v>
      </c>
      <c r="K26" s="376">
        <v>443071.38410539995</v>
      </c>
      <c r="L26" s="376">
        <v>715137.61016160005</v>
      </c>
      <c r="M26" s="377" t="s">
        <v>222</v>
      </c>
    </row>
    <row r="27" spans="1:13" s="400" customFormat="1" ht="17.100000000000001" customHeight="1">
      <c r="A27" s="375" t="s">
        <v>223</v>
      </c>
      <c r="B27" s="376" t="s">
        <v>40</v>
      </c>
      <c r="C27" s="376" t="s">
        <v>40</v>
      </c>
      <c r="D27" s="376" t="s">
        <v>40</v>
      </c>
      <c r="E27" s="376" t="s">
        <v>40</v>
      </c>
      <c r="F27" s="376" t="s">
        <v>40</v>
      </c>
      <c r="G27" s="376" t="s">
        <v>40</v>
      </c>
      <c r="H27" s="376" t="s">
        <v>40</v>
      </c>
      <c r="I27" s="376" t="s">
        <v>40</v>
      </c>
      <c r="J27" s="376" t="s">
        <v>40</v>
      </c>
      <c r="K27" s="376" t="s">
        <v>40</v>
      </c>
      <c r="L27" s="376" t="s">
        <v>40</v>
      </c>
      <c r="M27" s="377" t="s">
        <v>223</v>
      </c>
    </row>
    <row r="28" spans="1:13" s="400" customFormat="1" ht="17.100000000000001" customHeight="1">
      <c r="A28" s="375" t="s">
        <v>224</v>
      </c>
      <c r="B28" s="376" t="s">
        <v>40</v>
      </c>
      <c r="C28" s="376" t="s">
        <v>40</v>
      </c>
      <c r="D28" s="376" t="s">
        <v>40</v>
      </c>
      <c r="E28" s="376" t="s">
        <v>40</v>
      </c>
      <c r="F28" s="376" t="s">
        <v>40</v>
      </c>
      <c r="G28" s="376" t="s">
        <v>40</v>
      </c>
      <c r="H28" s="376" t="s">
        <v>40</v>
      </c>
      <c r="I28" s="376" t="s">
        <v>40</v>
      </c>
      <c r="J28" s="376" t="s">
        <v>40</v>
      </c>
      <c r="K28" s="376" t="s">
        <v>40</v>
      </c>
      <c r="L28" s="376" t="s">
        <v>40</v>
      </c>
      <c r="M28" s="377" t="s">
        <v>224</v>
      </c>
    </row>
    <row r="29" spans="1:13" s="400" customFormat="1" ht="17.100000000000001" customHeight="1">
      <c r="A29" s="375" t="s">
        <v>225</v>
      </c>
      <c r="B29" s="376" t="s">
        <v>40</v>
      </c>
      <c r="C29" s="376" t="s">
        <v>40</v>
      </c>
      <c r="D29" s="376" t="s">
        <v>40</v>
      </c>
      <c r="E29" s="376" t="s">
        <v>40</v>
      </c>
      <c r="F29" s="376" t="s">
        <v>40</v>
      </c>
      <c r="G29" s="376" t="s">
        <v>40</v>
      </c>
      <c r="H29" s="376" t="s">
        <v>40</v>
      </c>
      <c r="I29" s="376" t="s">
        <v>40</v>
      </c>
      <c r="J29" s="376" t="s">
        <v>40</v>
      </c>
      <c r="K29" s="376" t="s">
        <v>40</v>
      </c>
      <c r="L29" s="376" t="s">
        <v>40</v>
      </c>
      <c r="M29" s="377" t="s">
        <v>225</v>
      </c>
    </row>
    <row r="30" spans="1:13" s="400" customFormat="1" ht="17.100000000000001" customHeight="1">
      <c r="A30" s="375" t="s">
        <v>226</v>
      </c>
      <c r="B30" s="376">
        <v>34310.519885000002</v>
      </c>
      <c r="C30" s="376">
        <v>1460.3529120000001</v>
      </c>
      <c r="D30" s="376">
        <v>209.10657499999999</v>
      </c>
      <c r="E30" s="376" t="s">
        <v>40</v>
      </c>
      <c r="F30" s="376" t="s">
        <v>40</v>
      </c>
      <c r="G30" s="376">
        <v>5695.2403590000004</v>
      </c>
      <c r="H30" s="376" t="s">
        <v>40</v>
      </c>
      <c r="I30" s="376">
        <v>103.8100044</v>
      </c>
      <c r="J30" s="376">
        <v>3.52271</v>
      </c>
      <c r="K30" s="376">
        <v>41782.552445400004</v>
      </c>
      <c r="L30" s="376">
        <v>38306.644377800003</v>
      </c>
      <c r="M30" s="377" t="s">
        <v>226</v>
      </c>
    </row>
    <row r="31" spans="1:13" s="400" customFormat="1" ht="17.100000000000001" customHeight="1">
      <c r="A31" s="375" t="s">
        <v>227</v>
      </c>
      <c r="B31" s="376" t="s">
        <v>40</v>
      </c>
      <c r="C31" s="376" t="s">
        <v>40</v>
      </c>
      <c r="D31" s="376" t="s">
        <v>40</v>
      </c>
      <c r="E31" s="376" t="s">
        <v>40</v>
      </c>
      <c r="F31" s="376" t="s">
        <v>40</v>
      </c>
      <c r="G31" s="376" t="s">
        <v>40</v>
      </c>
      <c r="H31" s="376" t="s">
        <v>40</v>
      </c>
      <c r="I31" s="376" t="s">
        <v>40</v>
      </c>
      <c r="J31" s="376" t="s">
        <v>40</v>
      </c>
      <c r="K31" s="376" t="s">
        <v>40</v>
      </c>
      <c r="L31" s="376" t="s">
        <v>40</v>
      </c>
      <c r="M31" s="377" t="s">
        <v>227</v>
      </c>
    </row>
    <row r="32" spans="1:13" s="400" customFormat="1" ht="17.100000000000001" customHeight="1">
      <c r="A32" s="375" t="s">
        <v>228</v>
      </c>
      <c r="B32" s="376">
        <v>483.74607250000003</v>
      </c>
      <c r="C32" s="376">
        <v>22.706327300000002</v>
      </c>
      <c r="D32" s="376">
        <v>2.5079468</v>
      </c>
      <c r="E32" s="376" t="s">
        <v>40</v>
      </c>
      <c r="F32" s="376" t="s">
        <v>40</v>
      </c>
      <c r="G32" s="376">
        <v>599.99143160000006</v>
      </c>
      <c r="H32" s="376" t="s">
        <v>40</v>
      </c>
      <c r="I32" s="376">
        <v>7.2260000000000005E-2</v>
      </c>
      <c r="J32" s="376" t="s">
        <v>40</v>
      </c>
      <c r="K32" s="376">
        <v>1109.0240381999999</v>
      </c>
      <c r="L32" s="376">
        <v>975.10943239999995</v>
      </c>
      <c r="M32" s="377" t="s">
        <v>228</v>
      </c>
    </row>
    <row r="33" spans="1:13" s="400" customFormat="1" ht="17.100000000000001" customHeight="1">
      <c r="A33" s="375" t="s">
        <v>229</v>
      </c>
      <c r="B33" s="376" t="s">
        <v>40</v>
      </c>
      <c r="C33" s="376" t="s">
        <v>40</v>
      </c>
      <c r="D33" s="376" t="s">
        <v>40</v>
      </c>
      <c r="E33" s="376" t="s">
        <v>40</v>
      </c>
      <c r="F33" s="376" t="s">
        <v>40</v>
      </c>
      <c r="G33" s="376" t="s">
        <v>40</v>
      </c>
      <c r="H33" s="376" t="s">
        <v>40</v>
      </c>
      <c r="I33" s="376" t="s">
        <v>40</v>
      </c>
      <c r="J33" s="376" t="s">
        <v>40</v>
      </c>
      <c r="K33" s="376" t="s">
        <v>40</v>
      </c>
      <c r="L33" s="376" t="s">
        <v>40</v>
      </c>
      <c r="M33" s="377" t="s">
        <v>229</v>
      </c>
    </row>
    <row r="34" spans="1:13" s="400" customFormat="1" ht="17.100000000000001" customHeight="1">
      <c r="A34" s="378" t="s">
        <v>230</v>
      </c>
      <c r="B34" s="376">
        <v>10148.609587299999</v>
      </c>
      <c r="C34" s="376">
        <v>603.88327549999997</v>
      </c>
      <c r="D34" s="376">
        <v>85.393910000000005</v>
      </c>
      <c r="E34" s="376" t="s">
        <v>40</v>
      </c>
      <c r="F34" s="376" t="s">
        <v>40</v>
      </c>
      <c r="G34" s="376">
        <v>1255.6016314000001</v>
      </c>
      <c r="H34" s="376">
        <v>877.08604600000001</v>
      </c>
      <c r="I34" s="376">
        <v>1071.9833584999999</v>
      </c>
      <c r="J34" s="376">
        <v>258.26927089999998</v>
      </c>
      <c r="K34" s="376">
        <v>14300.827079600002</v>
      </c>
      <c r="L34" s="376">
        <v>2486.5968068000002</v>
      </c>
      <c r="M34" s="379" t="s">
        <v>230</v>
      </c>
    </row>
    <row r="35" spans="1:13" s="400" customFormat="1" ht="17.100000000000001" customHeight="1">
      <c r="A35" s="378" t="s">
        <v>231</v>
      </c>
      <c r="B35" s="376">
        <v>4.2359032000000001</v>
      </c>
      <c r="C35" s="376" t="s">
        <v>40</v>
      </c>
      <c r="D35" s="376" t="s">
        <v>40</v>
      </c>
      <c r="E35" s="376" t="s">
        <v>40</v>
      </c>
      <c r="F35" s="376" t="s">
        <v>40</v>
      </c>
      <c r="G35" s="376" t="s">
        <v>40</v>
      </c>
      <c r="H35" s="376" t="s">
        <v>40</v>
      </c>
      <c r="I35" s="376">
        <v>2.3725543</v>
      </c>
      <c r="J35" s="376" t="s">
        <v>40</v>
      </c>
      <c r="K35" s="376">
        <v>6.6084575000000001</v>
      </c>
      <c r="L35" s="376">
        <v>7.3757187999999996</v>
      </c>
      <c r="M35" s="379" t="s">
        <v>231</v>
      </c>
    </row>
    <row r="36" spans="1:13" s="400" customFormat="1" ht="17.100000000000001" customHeight="1">
      <c r="A36" s="375" t="s">
        <v>232</v>
      </c>
      <c r="B36" s="376">
        <v>4.1028295000000004</v>
      </c>
      <c r="C36" s="376" t="s">
        <v>40</v>
      </c>
      <c r="D36" s="376" t="s">
        <v>40</v>
      </c>
      <c r="E36" s="376" t="s">
        <v>40</v>
      </c>
      <c r="F36" s="376" t="s">
        <v>40</v>
      </c>
      <c r="G36" s="376" t="s">
        <v>40</v>
      </c>
      <c r="H36" s="376" t="s">
        <v>40</v>
      </c>
      <c r="I36" s="376">
        <v>150.87359509999999</v>
      </c>
      <c r="J36" s="376" t="s">
        <v>40</v>
      </c>
      <c r="K36" s="376">
        <v>154.9764246</v>
      </c>
      <c r="L36" s="376">
        <v>208.34339539999999</v>
      </c>
      <c r="M36" s="377" t="s">
        <v>232</v>
      </c>
    </row>
    <row r="37" spans="1:13" s="400" customFormat="1" ht="17.100000000000001" customHeight="1">
      <c r="A37" s="375" t="s">
        <v>233</v>
      </c>
      <c r="B37" s="376">
        <v>17.601811699999999</v>
      </c>
      <c r="C37" s="376" t="s">
        <v>40</v>
      </c>
      <c r="D37" s="376" t="s">
        <v>40</v>
      </c>
      <c r="E37" s="376" t="s">
        <v>40</v>
      </c>
      <c r="F37" s="376" t="s">
        <v>40</v>
      </c>
      <c r="G37" s="376">
        <v>17.819223399999998</v>
      </c>
      <c r="H37" s="376" t="s">
        <v>40</v>
      </c>
      <c r="I37" s="376" t="s">
        <v>40</v>
      </c>
      <c r="J37" s="376" t="s">
        <v>40</v>
      </c>
      <c r="K37" s="376">
        <v>35.421035099999997</v>
      </c>
      <c r="L37" s="376">
        <v>26.456370799999998</v>
      </c>
      <c r="M37" s="377" t="s">
        <v>233</v>
      </c>
    </row>
    <row r="38" spans="1:13" s="400" customFormat="1" ht="17.100000000000001" customHeight="1">
      <c r="A38" s="375" t="s">
        <v>234</v>
      </c>
      <c r="B38" s="376">
        <v>43539.310064999998</v>
      </c>
      <c r="C38" s="376">
        <v>0.96672429999999998</v>
      </c>
      <c r="D38" s="376">
        <v>127.7505161</v>
      </c>
      <c r="E38" s="376" t="s">
        <v>40</v>
      </c>
      <c r="F38" s="376" t="s">
        <v>40</v>
      </c>
      <c r="G38" s="376">
        <v>5936.8541465999997</v>
      </c>
      <c r="H38" s="376" t="s">
        <v>40</v>
      </c>
      <c r="I38" s="376">
        <v>1934.7269412000001</v>
      </c>
      <c r="J38" s="376">
        <v>9563.0740337000007</v>
      </c>
      <c r="K38" s="376">
        <v>61102.682426900006</v>
      </c>
      <c r="L38" s="376">
        <v>9215.9839972999998</v>
      </c>
      <c r="M38" s="377" t="s">
        <v>234</v>
      </c>
    </row>
    <row r="39" spans="1:13" s="400" customFormat="1" ht="20.100000000000001" customHeight="1">
      <c r="A39" s="375" t="s">
        <v>235</v>
      </c>
      <c r="B39" s="376" t="s">
        <v>40</v>
      </c>
      <c r="C39" s="376" t="s">
        <v>40</v>
      </c>
      <c r="D39" s="376" t="s">
        <v>40</v>
      </c>
      <c r="E39" s="376" t="s">
        <v>40</v>
      </c>
      <c r="F39" s="376" t="s">
        <v>40</v>
      </c>
      <c r="G39" s="376" t="s">
        <v>40</v>
      </c>
      <c r="H39" s="376" t="s">
        <v>40</v>
      </c>
      <c r="I39" s="376">
        <v>2.06454</v>
      </c>
      <c r="J39" s="376" t="s">
        <v>40</v>
      </c>
      <c r="K39" s="376">
        <v>2.06454</v>
      </c>
      <c r="L39" s="376" t="s">
        <v>40</v>
      </c>
      <c r="M39" s="377" t="s">
        <v>235</v>
      </c>
    </row>
    <row r="40" spans="1:13" s="400" customFormat="1" ht="17.100000000000001" customHeight="1">
      <c r="A40" s="375" t="s">
        <v>236</v>
      </c>
      <c r="B40" s="376">
        <v>0.13861209999999999</v>
      </c>
      <c r="C40" s="376" t="s">
        <v>40</v>
      </c>
      <c r="D40" s="376" t="s">
        <v>40</v>
      </c>
      <c r="E40" s="376" t="s">
        <v>40</v>
      </c>
      <c r="F40" s="376" t="s">
        <v>40</v>
      </c>
      <c r="G40" s="376" t="s">
        <v>40</v>
      </c>
      <c r="H40" s="376" t="s">
        <v>40</v>
      </c>
      <c r="I40" s="376">
        <v>9.9635271999999997</v>
      </c>
      <c r="J40" s="376" t="s">
        <v>40</v>
      </c>
      <c r="K40" s="376">
        <v>10.102139299999999</v>
      </c>
      <c r="L40" s="376">
        <v>1.6428488000000001</v>
      </c>
      <c r="M40" s="377" t="s">
        <v>236</v>
      </c>
    </row>
    <row r="41" spans="1:13" s="400" customFormat="1" ht="17.100000000000001" customHeight="1">
      <c r="A41" s="375" t="s">
        <v>237</v>
      </c>
      <c r="B41" s="376" t="s">
        <v>40</v>
      </c>
      <c r="C41" s="376" t="s">
        <v>40</v>
      </c>
      <c r="D41" s="376" t="s">
        <v>40</v>
      </c>
      <c r="E41" s="376" t="s">
        <v>40</v>
      </c>
      <c r="F41" s="376" t="s">
        <v>40</v>
      </c>
      <c r="G41" s="376" t="s">
        <v>40</v>
      </c>
      <c r="H41" s="376" t="s">
        <v>40</v>
      </c>
      <c r="I41" s="376" t="s">
        <v>40</v>
      </c>
      <c r="J41" s="376" t="s">
        <v>40</v>
      </c>
      <c r="K41" s="376" t="s">
        <v>40</v>
      </c>
      <c r="L41" s="376" t="s">
        <v>40</v>
      </c>
      <c r="M41" s="377" t="s">
        <v>237</v>
      </c>
    </row>
    <row r="42" spans="1:13" s="400" customFormat="1" ht="17.100000000000001" customHeight="1">
      <c r="A42" s="375" t="s">
        <v>238</v>
      </c>
      <c r="B42" s="376">
        <v>29882.217506100002</v>
      </c>
      <c r="C42" s="376" t="s">
        <v>40</v>
      </c>
      <c r="D42" s="376">
        <v>134.68269000000001</v>
      </c>
      <c r="E42" s="376" t="s">
        <v>40</v>
      </c>
      <c r="F42" s="376" t="s">
        <v>40</v>
      </c>
      <c r="G42" s="376">
        <v>724.89132099999995</v>
      </c>
      <c r="H42" s="376" t="s">
        <v>40</v>
      </c>
      <c r="I42" s="376">
        <v>1520.2784119</v>
      </c>
      <c r="J42" s="376">
        <v>53824.836603700001</v>
      </c>
      <c r="K42" s="376">
        <v>86086.906532699999</v>
      </c>
      <c r="L42" s="376">
        <v>75083.418558699996</v>
      </c>
      <c r="M42" s="377" t="s">
        <v>238</v>
      </c>
    </row>
    <row r="43" spans="1:13" s="400" customFormat="1" ht="17.100000000000001" customHeight="1">
      <c r="A43" s="375" t="s">
        <v>239</v>
      </c>
      <c r="B43" s="376">
        <v>49.593184800000003</v>
      </c>
      <c r="C43" s="376" t="s">
        <v>40</v>
      </c>
      <c r="D43" s="376" t="s">
        <v>40</v>
      </c>
      <c r="E43" s="376" t="s">
        <v>40</v>
      </c>
      <c r="F43" s="376" t="s">
        <v>40</v>
      </c>
      <c r="G43" s="376">
        <v>4.2457003999999996</v>
      </c>
      <c r="H43" s="376" t="s">
        <v>40</v>
      </c>
      <c r="I43" s="376">
        <v>904.45697619999999</v>
      </c>
      <c r="J43" s="376" t="s">
        <v>40</v>
      </c>
      <c r="K43" s="376">
        <v>958.29586140000004</v>
      </c>
      <c r="L43" s="376">
        <v>73.646582199999997</v>
      </c>
      <c r="M43" s="377" t="s">
        <v>239</v>
      </c>
    </row>
    <row r="44" spans="1:13" s="400" customFormat="1" ht="4.5" customHeight="1">
      <c r="A44" s="380"/>
      <c r="B44" s="381"/>
      <c r="C44" s="381"/>
      <c r="D44" s="381"/>
      <c r="E44" s="381"/>
      <c r="F44" s="381"/>
      <c r="G44" s="381"/>
      <c r="H44" s="381"/>
      <c r="I44" s="382"/>
      <c r="J44" s="381"/>
      <c r="K44" s="381"/>
      <c r="L44" s="381"/>
      <c r="M44" s="383"/>
    </row>
    <row r="45" spans="1:13" s="400" customFormat="1" ht="13.5" customHeight="1">
      <c r="A45" s="363"/>
      <c r="B45" s="364"/>
      <c r="C45" s="364"/>
      <c r="D45" s="364"/>
      <c r="E45" s="364"/>
      <c r="F45" s="53" t="s">
        <v>1260</v>
      </c>
      <c r="G45" s="364"/>
      <c r="H45" s="364"/>
      <c r="I45" s="364"/>
      <c r="J45" s="364"/>
      <c r="K45" s="364"/>
      <c r="L45" s="364"/>
      <c r="M45" s="53" t="s">
        <v>1262</v>
      </c>
    </row>
    <row r="46" spans="1:13" s="400" customFormat="1">
      <c r="A46" s="384"/>
      <c r="B46" s="385"/>
      <c r="C46" s="385"/>
      <c r="D46" s="385"/>
      <c r="E46" s="385"/>
      <c r="F46" s="385"/>
      <c r="G46" s="386"/>
      <c r="H46" s="385"/>
      <c r="I46" s="385"/>
      <c r="J46" s="385"/>
      <c r="K46" s="385"/>
      <c r="L46" s="385"/>
      <c r="M46" s="387"/>
    </row>
    <row r="47" spans="1:13" s="400" customFormat="1" ht="11.25" customHeight="1">
      <c r="A47" s="388"/>
      <c r="B47" s="48"/>
      <c r="C47" s="48"/>
      <c r="D47" s="48"/>
      <c r="E47" s="48"/>
      <c r="F47" s="48"/>
      <c r="G47" s="116"/>
      <c r="H47" s="48"/>
      <c r="I47" s="48"/>
      <c r="J47" s="48"/>
      <c r="K47" s="48"/>
      <c r="L47" s="48"/>
      <c r="M47" s="387"/>
    </row>
    <row r="48" spans="1:13" s="400" customFormat="1" ht="17.100000000000001" customHeight="1">
      <c r="A48" s="363"/>
      <c r="B48" s="364"/>
      <c r="C48" s="364"/>
      <c r="D48" s="364"/>
      <c r="E48" s="364"/>
      <c r="F48" s="364"/>
      <c r="G48" s="364"/>
      <c r="H48" s="364"/>
      <c r="I48" s="364"/>
      <c r="J48" s="364"/>
      <c r="K48" s="369"/>
      <c r="L48" s="364"/>
      <c r="M48" s="370" t="s">
        <v>54</v>
      </c>
    </row>
    <row r="49" spans="1:13" s="400" customFormat="1" ht="17.100000000000001" customHeight="1">
      <c r="A49" s="1302" t="s">
        <v>1246</v>
      </c>
      <c r="B49" s="1305" t="s">
        <v>188</v>
      </c>
      <c r="C49" s="1306"/>
      <c r="D49" s="1306"/>
      <c r="E49" s="1306"/>
      <c r="F49" s="1306"/>
      <c r="G49" s="1306" t="s">
        <v>188</v>
      </c>
      <c r="H49" s="1306"/>
      <c r="I49" s="1306"/>
      <c r="J49" s="1306"/>
      <c r="K49" s="1307"/>
      <c r="L49" s="1308" t="s">
        <v>1247</v>
      </c>
      <c r="M49" s="1311" t="s">
        <v>1246</v>
      </c>
    </row>
    <row r="50" spans="1:13" s="400" customFormat="1" ht="17.100000000000001" customHeight="1">
      <c r="A50" s="1303"/>
      <c r="B50" s="1314" t="s">
        <v>1248</v>
      </c>
      <c r="C50" s="1240" t="s">
        <v>1005</v>
      </c>
      <c r="D50" s="1229"/>
      <c r="E50" s="1314" t="s">
        <v>1006</v>
      </c>
      <c r="F50" s="1314" t="s">
        <v>1007</v>
      </c>
      <c r="G50" s="1314" t="s">
        <v>1249</v>
      </c>
      <c r="H50" s="1314" t="s">
        <v>1009</v>
      </c>
      <c r="I50" s="1314" t="s">
        <v>1010</v>
      </c>
      <c r="J50" s="1314" t="s">
        <v>1250</v>
      </c>
      <c r="K50" s="1301" t="s">
        <v>205</v>
      </c>
      <c r="L50" s="1309"/>
      <c r="M50" s="1312"/>
    </row>
    <row r="51" spans="1:13" s="400" customFormat="1" ht="51.95" customHeight="1">
      <c r="A51" s="1304"/>
      <c r="B51" s="1314"/>
      <c r="C51" s="371" t="s">
        <v>1012</v>
      </c>
      <c r="D51" s="371" t="s">
        <v>1013</v>
      </c>
      <c r="E51" s="1314"/>
      <c r="F51" s="1314"/>
      <c r="G51" s="1314"/>
      <c r="H51" s="1314"/>
      <c r="I51" s="1314"/>
      <c r="J51" s="1314"/>
      <c r="K51" s="1301"/>
      <c r="L51" s="1310"/>
      <c r="M51" s="1313"/>
    </row>
    <row r="52" spans="1:13" s="400" customFormat="1" ht="17.100000000000001" customHeight="1">
      <c r="A52" s="372"/>
      <c r="B52" s="373"/>
      <c r="C52" s="373"/>
      <c r="D52" s="373"/>
      <c r="E52" s="373"/>
      <c r="F52" s="373"/>
      <c r="G52" s="373"/>
      <c r="H52" s="373"/>
      <c r="I52" s="373"/>
      <c r="J52" s="373"/>
      <c r="K52" s="374"/>
      <c r="L52" s="374"/>
      <c r="M52" s="370"/>
    </row>
    <row r="53" spans="1:13" s="400" customFormat="1" ht="17.100000000000001" customHeight="1">
      <c r="A53" s="375" t="s">
        <v>240</v>
      </c>
      <c r="B53" s="376">
        <v>146.0485271</v>
      </c>
      <c r="C53" s="376" t="s">
        <v>40</v>
      </c>
      <c r="D53" s="376" t="s">
        <v>40</v>
      </c>
      <c r="E53" s="376" t="s">
        <v>40</v>
      </c>
      <c r="F53" s="376" t="s">
        <v>40</v>
      </c>
      <c r="G53" s="376">
        <v>5.9655464</v>
      </c>
      <c r="H53" s="376" t="s">
        <v>40</v>
      </c>
      <c r="I53" s="376">
        <v>421.00637139999998</v>
      </c>
      <c r="J53" s="376" t="s">
        <v>40</v>
      </c>
      <c r="K53" s="376">
        <v>573.02044490000003</v>
      </c>
      <c r="L53" s="376">
        <v>104.4342242</v>
      </c>
      <c r="M53" s="377" t="s">
        <v>240</v>
      </c>
    </row>
    <row r="54" spans="1:13" s="400" customFormat="1" ht="17.100000000000001" customHeight="1">
      <c r="A54" s="375" t="s">
        <v>241</v>
      </c>
      <c r="B54" s="376">
        <v>3.5147533000000002</v>
      </c>
      <c r="C54" s="376" t="s">
        <v>40</v>
      </c>
      <c r="D54" s="376" t="s">
        <v>40</v>
      </c>
      <c r="E54" s="376" t="s">
        <v>40</v>
      </c>
      <c r="F54" s="376" t="s">
        <v>40</v>
      </c>
      <c r="G54" s="376" t="s">
        <v>40</v>
      </c>
      <c r="H54" s="376" t="s">
        <v>40</v>
      </c>
      <c r="I54" s="376" t="s">
        <v>40</v>
      </c>
      <c r="J54" s="376" t="s">
        <v>40</v>
      </c>
      <c r="K54" s="376">
        <v>3.5147533000000002</v>
      </c>
      <c r="L54" s="376">
        <v>3.7033475</v>
      </c>
      <c r="M54" s="377" t="s">
        <v>241</v>
      </c>
    </row>
    <row r="55" spans="1:13" s="400" customFormat="1" ht="17.100000000000001" customHeight="1">
      <c r="A55" s="375" t="s">
        <v>242</v>
      </c>
      <c r="B55" s="376">
        <v>145464.77087179999</v>
      </c>
      <c r="C55" s="376">
        <v>26.185525599999998</v>
      </c>
      <c r="D55" s="376">
        <v>524.73461889999999</v>
      </c>
      <c r="E55" s="376" t="s">
        <v>40</v>
      </c>
      <c r="F55" s="376" t="s">
        <v>40</v>
      </c>
      <c r="G55" s="376">
        <v>28011.753382700001</v>
      </c>
      <c r="H55" s="376" t="s">
        <v>40</v>
      </c>
      <c r="I55" s="376">
        <v>48032.256584499999</v>
      </c>
      <c r="J55" s="376">
        <v>222470.73034159999</v>
      </c>
      <c r="K55" s="376">
        <v>444530.43132510001</v>
      </c>
      <c r="L55" s="376">
        <v>1259340.4718357001</v>
      </c>
      <c r="M55" s="377" t="s">
        <v>242</v>
      </c>
    </row>
    <row r="56" spans="1:13" s="400" customFormat="1" ht="17.100000000000001" customHeight="1">
      <c r="A56" s="375" t="s">
        <v>243</v>
      </c>
      <c r="B56" s="376">
        <v>678.15166810000005</v>
      </c>
      <c r="C56" s="376" t="s">
        <v>40</v>
      </c>
      <c r="D56" s="376" t="s">
        <v>40</v>
      </c>
      <c r="E56" s="376" t="s">
        <v>40</v>
      </c>
      <c r="F56" s="376" t="s">
        <v>40</v>
      </c>
      <c r="G56" s="376">
        <v>24.810685100000001</v>
      </c>
      <c r="H56" s="376" t="s">
        <v>40</v>
      </c>
      <c r="I56" s="376">
        <v>746.16851220000001</v>
      </c>
      <c r="J56" s="376" t="s">
        <v>40</v>
      </c>
      <c r="K56" s="376">
        <v>1449.1308653999999</v>
      </c>
      <c r="L56" s="376">
        <v>254.07616630000001</v>
      </c>
      <c r="M56" s="377" t="s">
        <v>243</v>
      </c>
    </row>
    <row r="57" spans="1:13" s="400" customFormat="1" ht="17.100000000000001" customHeight="1">
      <c r="A57" s="375" t="s">
        <v>244</v>
      </c>
      <c r="B57" s="376">
        <v>161.78144839999999</v>
      </c>
      <c r="C57" s="376" t="s">
        <v>40</v>
      </c>
      <c r="D57" s="376" t="s">
        <v>40</v>
      </c>
      <c r="E57" s="376" t="s">
        <v>40</v>
      </c>
      <c r="F57" s="376" t="s">
        <v>40</v>
      </c>
      <c r="G57" s="376">
        <v>22.844278500000001</v>
      </c>
      <c r="H57" s="376" t="s">
        <v>40</v>
      </c>
      <c r="I57" s="376">
        <v>1271.8472566</v>
      </c>
      <c r="J57" s="376" t="s">
        <v>40</v>
      </c>
      <c r="K57" s="376">
        <v>1456.4729835000001</v>
      </c>
      <c r="L57" s="376">
        <v>275.60929160000001</v>
      </c>
      <c r="M57" s="377" t="s">
        <v>244</v>
      </c>
    </row>
    <row r="58" spans="1:13" s="400" customFormat="1" ht="17.100000000000001" customHeight="1">
      <c r="A58" s="375" t="s">
        <v>245</v>
      </c>
      <c r="B58" s="376">
        <v>26.5952661</v>
      </c>
      <c r="C58" s="376" t="s">
        <v>40</v>
      </c>
      <c r="D58" s="376" t="s">
        <v>40</v>
      </c>
      <c r="E58" s="376" t="s">
        <v>40</v>
      </c>
      <c r="F58" s="376" t="s">
        <v>40</v>
      </c>
      <c r="G58" s="376">
        <v>6.5293859000000003</v>
      </c>
      <c r="H58" s="376" t="s">
        <v>40</v>
      </c>
      <c r="I58" s="376">
        <v>215.43938929999999</v>
      </c>
      <c r="J58" s="376" t="s">
        <v>40</v>
      </c>
      <c r="K58" s="376">
        <v>248.56404129999999</v>
      </c>
      <c r="L58" s="376">
        <v>29.008472999999999</v>
      </c>
      <c r="M58" s="377" t="s">
        <v>245</v>
      </c>
    </row>
    <row r="59" spans="1:13" s="400" customFormat="1" ht="17.100000000000001" customHeight="1">
      <c r="A59" s="375" t="s">
        <v>246</v>
      </c>
      <c r="B59" s="376">
        <v>13375.789645700001</v>
      </c>
      <c r="C59" s="376">
        <v>0.79239420000000005</v>
      </c>
      <c r="D59" s="376">
        <v>8.0666700000000002</v>
      </c>
      <c r="E59" s="376" t="s">
        <v>40</v>
      </c>
      <c r="F59" s="376" t="s">
        <v>40</v>
      </c>
      <c r="G59" s="376">
        <v>392.71984070000002</v>
      </c>
      <c r="H59" s="376" t="s">
        <v>40</v>
      </c>
      <c r="I59" s="376">
        <v>10846.077546</v>
      </c>
      <c r="J59" s="376">
        <v>20.609819999999999</v>
      </c>
      <c r="K59" s="376">
        <v>24644.055916600002</v>
      </c>
      <c r="L59" s="376">
        <v>3677.6177367</v>
      </c>
      <c r="M59" s="377" t="s">
        <v>246</v>
      </c>
    </row>
    <row r="60" spans="1:13" s="400" customFormat="1" ht="17.100000000000001" customHeight="1">
      <c r="A60" s="375" t="s">
        <v>247</v>
      </c>
      <c r="B60" s="376">
        <v>3805.8699578000001</v>
      </c>
      <c r="C60" s="376" t="s">
        <v>40</v>
      </c>
      <c r="D60" s="376" t="s">
        <v>40</v>
      </c>
      <c r="E60" s="376" t="s">
        <v>40</v>
      </c>
      <c r="F60" s="376" t="s">
        <v>40</v>
      </c>
      <c r="G60" s="376">
        <v>186.09885740000001</v>
      </c>
      <c r="H60" s="376" t="s">
        <v>40</v>
      </c>
      <c r="I60" s="376">
        <v>2939.3599850000001</v>
      </c>
      <c r="J60" s="376" t="s">
        <v>40</v>
      </c>
      <c r="K60" s="376">
        <v>6931.3288001999999</v>
      </c>
      <c r="L60" s="376">
        <v>0.2380224</v>
      </c>
      <c r="M60" s="377" t="s">
        <v>247</v>
      </c>
    </row>
    <row r="61" spans="1:13" s="400" customFormat="1" ht="17.100000000000001" customHeight="1">
      <c r="A61" s="375" t="s">
        <v>248</v>
      </c>
      <c r="B61" s="376">
        <v>122.9248808</v>
      </c>
      <c r="C61" s="376" t="s">
        <v>40</v>
      </c>
      <c r="D61" s="376" t="s">
        <v>40</v>
      </c>
      <c r="E61" s="376" t="s">
        <v>40</v>
      </c>
      <c r="F61" s="376" t="s">
        <v>40</v>
      </c>
      <c r="G61" s="376">
        <v>2.9719597000000002</v>
      </c>
      <c r="H61" s="376" t="s">
        <v>40</v>
      </c>
      <c r="I61" s="376">
        <v>2350.4850418000001</v>
      </c>
      <c r="J61" s="376" t="s">
        <v>40</v>
      </c>
      <c r="K61" s="376">
        <v>2476.3818823000001</v>
      </c>
      <c r="L61" s="376">
        <v>47910.108881200002</v>
      </c>
      <c r="M61" s="377" t="s">
        <v>248</v>
      </c>
    </row>
    <row r="62" spans="1:13" s="400" customFormat="1" ht="17.100000000000001" customHeight="1">
      <c r="A62" s="375" t="s">
        <v>249</v>
      </c>
      <c r="B62" s="376">
        <v>44.756419000000001</v>
      </c>
      <c r="C62" s="376" t="s">
        <v>40</v>
      </c>
      <c r="D62" s="376" t="s">
        <v>40</v>
      </c>
      <c r="E62" s="376" t="s">
        <v>40</v>
      </c>
      <c r="F62" s="376" t="s">
        <v>40</v>
      </c>
      <c r="G62" s="376">
        <v>44.965302999999999</v>
      </c>
      <c r="H62" s="376" t="s">
        <v>40</v>
      </c>
      <c r="I62" s="376">
        <v>1095.3817286000001</v>
      </c>
      <c r="J62" s="376" t="s">
        <v>40</v>
      </c>
      <c r="K62" s="376">
        <v>1185.1034506000001</v>
      </c>
      <c r="L62" s="376">
        <v>57.460192399999997</v>
      </c>
      <c r="M62" s="377" t="s">
        <v>249</v>
      </c>
    </row>
    <row r="63" spans="1:13" s="400" customFormat="1" ht="17.100000000000001" customHeight="1">
      <c r="A63" s="375" t="s">
        <v>250</v>
      </c>
      <c r="B63" s="376">
        <v>2488.8310906000002</v>
      </c>
      <c r="C63" s="376" t="s">
        <v>40</v>
      </c>
      <c r="D63" s="376">
        <v>10.8086593</v>
      </c>
      <c r="E63" s="376" t="s">
        <v>40</v>
      </c>
      <c r="F63" s="376" t="s">
        <v>40</v>
      </c>
      <c r="G63" s="376">
        <v>557.60487279999995</v>
      </c>
      <c r="H63" s="376" t="s">
        <v>40</v>
      </c>
      <c r="I63" s="376">
        <v>4065.7919870999999</v>
      </c>
      <c r="J63" s="376">
        <v>1466.0889577</v>
      </c>
      <c r="K63" s="376">
        <v>8589.1255674999993</v>
      </c>
      <c r="L63" s="376">
        <v>7923.7115500999998</v>
      </c>
      <c r="M63" s="377" t="s">
        <v>250</v>
      </c>
    </row>
    <row r="64" spans="1:13" s="400" customFormat="1" ht="17.100000000000001" customHeight="1">
      <c r="A64" s="375" t="s">
        <v>251</v>
      </c>
      <c r="B64" s="376">
        <v>3215.3116753999998</v>
      </c>
      <c r="C64" s="376" t="s">
        <v>40</v>
      </c>
      <c r="D64" s="376">
        <v>1.5596874999999999</v>
      </c>
      <c r="E64" s="376" t="s">
        <v>40</v>
      </c>
      <c r="F64" s="376" t="s">
        <v>40</v>
      </c>
      <c r="G64" s="376">
        <v>286.5913041</v>
      </c>
      <c r="H64" s="376" t="s">
        <v>40</v>
      </c>
      <c r="I64" s="376">
        <v>10479.526537899999</v>
      </c>
      <c r="J64" s="376" t="s">
        <v>40</v>
      </c>
      <c r="K64" s="376">
        <v>13982.989204899999</v>
      </c>
      <c r="L64" s="376">
        <v>3055.3460279999999</v>
      </c>
      <c r="M64" s="377" t="s">
        <v>251</v>
      </c>
    </row>
    <row r="65" spans="1:13" s="400" customFormat="1" ht="17.100000000000001" customHeight="1">
      <c r="A65" s="375" t="s">
        <v>252</v>
      </c>
      <c r="B65" s="376">
        <v>467.31334479999998</v>
      </c>
      <c r="C65" s="376" t="s">
        <v>40</v>
      </c>
      <c r="D65" s="376">
        <v>0.70037430000000001</v>
      </c>
      <c r="E65" s="376" t="s">
        <v>40</v>
      </c>
      <c r="F65" s="376" t="s">
        <v>40</v>
      </c>
      <c r="G65" s="376">
        <v>211.421862</v>
      </c>
      <c r="H65" s="376" t="s">
        <v>40</v>
      </c>
      <c r="I65" s="376">
        <v>1680.8666906000001</v>
      </c>
      <c r="J65" s="376" t="s">
        <v>40</v>
      </c>
      <c r="K65" s="376">
        <v>2360.3022717000003</v>
      </c>
      <c r="L65" s="376">
        <v>947.12964060000002</v>
      </c>
      <c r="M65" s="377" t="s">
        <v>252</v>
      </c>
    </row>
    <row r="66" spans="1:13" s="400" customFormat="1" ht="17.100000000000001" customHeight="1">
      <c r="A66" s="375" t="s">
        <v>253</v>
      </c>
      <c r="B66" s="376">
        <v>85.0549812</v>
      </c>
      <c r="C66" s="376" t="s">
        <v>40</v>
      </c>
      <c r="D66" s="376" t="s">
        <v>40</v>
      </c>
      <c r="E66" s="376" t="s">
        <v>40</v>
      </c>
      <c r="F66" s="376" t="s">
        <v>40</v>
      </c>
      <c r="G66" s="376">
        <v>45.105338500000002</v>
      </c>
      <c r="H66" s="376" t="s">
        <v>40</v>
      </c>
      <c r="I66" s="376">
        <v>236.07580590000001</v>
      </c>
      <c r="J66" s="376" t="s">
        <v>40</v>
      </c>
      <c r="K66" s="376">
        <v>366.23612560000004</v>
      </c>
      <c r="L66" s="376">
        <v>172.85670260000001</v>
      </c>
      <c r="M66" s="377" t="s">
        <v>253</v>
      </c>
    </row>
    <row r="67" spans="1:13" s="400" customFormat="1" ht="17.100000000000001" customHeight="1">
      <c r="A67" s="378" t="s">
        <v>254</v>
      </c>
      <c r="B67" s="376">
        <v>19878.365996100001</v>
      </c>
      <c r="C67" s="376" t="s">
        <v>40</v>
      </c>
      <c r="D67" s="376">
        <v>310.88140559999999</v>
      </c>
      <c r="E67" s="376" t="s">
        <v>40</v>
      </c>
      <c r="F67" s="376" t="s">
        <v>40</v>
      </c>
      <c r="G67" s="376">
        <v>716.46081400000003</v>
      </c>
      <c r="H67" s="376" t="s">
        <v>40</v>
      </c>
      <c r="I67" s="376">
        <v>3264.7924444999999</v>
      </c>
      <c r="J67" s="376">
        <v>351.8842444</v>
      </c>
      <c r="K67" s="376">
        <v>24522.384904600003</v>
      </c>
      <c r="L67" s="376">
        <v>51169.238763599998</v>
      </c>
      <c r="M67" s="379" t="s">
        <v>254</v>
      </c>
    </row>
    <row r="68" spans="1:13" s="400" customFormat="1" ht="17.100000000000001" customHeight="1">
      <c r="A68" s="378" t="s">
        <v>255</v>
      </c>
      <c r="B68" s="376">
        <v>286.01353419999998</v>
      </c>
      <c r="C68" s="376" t="s">
        <v>40</v>
      </c>
      <c r="D68" s="376" t="s">
        <v>40</v>
      </c>
      <c r="E68" s="376" t="s">
        <v>40</v>
      </c>
      <c r="F68" s="376" t="s">
        <v>40</v>
      </c>
      <c r="G68" s="376">
        <v>45.315893199999998</v>
      </c>
      <c r="H68" s="376" t="s">
        <v>40</v>
      </c>
      <c r="I68" s="376">
        <v>1842.955526</v>
      </c>
      <c r="J68" s="376">
        <v>0.51973000000000003</v>
      </c>
      <c r="K68" s="376">
        <v>2174.8046833999997</v>
      </c>
      <c r="L68" s="376">
        <v>2323.5182679</v>
      </c>
      <c r="M68" s="379" t="s">
        <v>255</v>
      </c>
    </row>
    <row r="69" spans="1:13" s="400" customFormat="1" ht="17.100000000000001" customHeight="1">
      <c r="A69" s="378" t="s">
        <v>256</v>
      </c>
      <c r="B69" s="376">
        <v>2077333.1151946001</v>
      </c>
      <c r="C69" s="376">
        <v>2847.2690246000002</v>
      </c>
      <c r="D69" s="376">
        <v>3554.0240463999999</v>
      </c>
      <c r="E69" s="376" t="s">
        <v>40</v>
      </c>
      <c r="F69" s="376" t="s">
        <v>40</v>
      </c>
      <c r="G69" s="376">
        <v>12137.3651696</v>
      </c>
      <c r="H69" s="376" t="s">
        <v>40</v>
      </c>
      <c r="I69" s="376">
        <v>36116.824890999997</v>
      </c>
      <c r="J69" s="376">
        <v>94794.860465000005</v>
      </c>
      <c r="K69" s="376">
        <v>2226783.4587912001</v>
      </c>
      <c r="L69" s="376">
        <v>2125085.9172169999</v>
      </c>
      <c r="M69" s="379" t="s">
        <v>256</v>
      </c>
    </row>
    <row r="70" spans="1:13" s="400" customFormat="1" ht="17.100000000000001" customHeight="1">
      <c r="A70" s="375" t="s">
        <v>257</v>
      </c>
      <c r="B70" s="376">
        <v>371.41178009999999</v>
      </c>
      <c r="C70" s="376" t="s">
        <v>40</v>
      </c>
      <c r="D70" s="376" t="s">
        <v>40</v>
      </c>
      <c r="E70" s="376" t="s">
        <v>40</v>
      </c>
      <c r="F70" s="376" t="s">
        <v>40</v>
      </c>
      <c r="G70" s="376">
        <v>191.76146790000001</v>
      </c>
      <c r="H70" s="376" t="s">
        <v>40</v>
      </c>
      <c r="I70" s="376">
        <v>129.2996291</v>
      </c>
      <c r="J70" s="376" t="s">
        <v>40</v>
      </c>
      <c r="K70" s="376">
        <v>692.47287710000001</v>
      </c>
      <c r="L70" s="376" t="s">
        <v>40</v>
      </c>
      <c r="M70" s="377" t="s">
        <v>257</v>
      </c>
    </row>
    <row r="71" spans="1:13" s="400" customFormat="1" ht="17.100000000000001" customHeight="1">
      <c r="A71" s="375" t="s">
        <v>258</v>
      </c>
      <c r="B71" s="376">
        <v>196236.04307290001</v>
      </c>
      <c r="C71" s="376">
        <v>172.9956009</v>
      </c>
      <c r="D71" s="376">
        <v>2887.7866236</v>
      </c>
      <c r="E71" s="376" t="s">
        <v>40</v>
      </c>
      <c r="F71" s="376" t="s">
        <v>40</v>
      </c>
      <c r="G71" s="376">
        <v>151121.12242090001</v>
      </c>
      <c r="H71" s="376" t="s">
        <v>40</v>
      </c>
      <c r="I71" s="376">
        <v>5489.8884705999999</v>
      </c>
      <c r="J71" s="376">
        <v>10.52286</v>
      </c>
      <c r="K71" s="376">
        <v>355918.35904890008</v>
      </c>
      <c r="L71" s="376">
        <v>7144.2699463999998</v>
      </c>
      <c r="M71" s="377" t="s">
        <v>258</v>
      </c>
    </row>
    <row r="72" spans="1:13" s="400" customFormat="1" ht="17.100000000000001" customHeight="1">
      <c r="A72" s="375" t="s">
        <v>259</v>
      </c>
      <c r="B72" s="376">
        <v>18.641020300000001</v>
      </c>
      <c r="C72" s="376" t="s">
        <v>40</v>
      </c>
      <c r="D72" s="376" t="s">
        <v>40</v>
      </c>
      <c r="E72" s="376" t="s">
        <v>40</v>
      </c>
      <c r="F72" s="376" t="s">
        <v>40</v>
      </c>
      <c r="G72" s="376" t="s">
        <v>40</v>
      </c>
      <c r="H72" s="376" t="s">
        <v>40</v>
      </c>
      <c r="I72" s="376">
        <v>13.6937015</v>
      </c>
      <c r="J72" s="376" t="s">
        <v>40</v>
      </c>
      <c r="K72" s="376">
        <v>32.334721799999997</v>
      </c>
      <c r="L72" s="376" t="s">
        <v>40</v>
      </c>
      <c r="M72" s="377" t="s">
        <v>259</v>
      </c>
    </row>
    <row r="73" spans="1:13" s="400" customFormat="1" ht="17.100000000000001" customHeight="1">
      <c r="A73" s="375" t="s">
        <v>260</v>
      </c>
      <c r="B73" s="376">
        <v>10545.552776</v>
      </c>
      <c r="C73" s="376">
        <v>5.4981508999999997</v>
      </c>
      <c r="D73" s="376">
        <v>5.0618749999999997</v>
      </c>
      <c r="E73" s="376" t="s">
        <v>40</v>
      </c>
      <c r="F73" s="376" t="s">
        <v>40</v>
      </c>
      <c r="G73" s="376">
        <v>1177.2935130999999</v>
      </c>
      <c r="H73" s="376" t="s">
        <v>40</v>
      </c>
      <c r="I73" s="376">
        <v>363.88622670000001</v>
      </c>
      <c r="J73" s="376" t="s">
        <v>40</v>
      </c>
      <c r="K73" s="376">
        <v>12097.292541700001</v>
      </c>
      <c r="L73" s="376" t="s">
        <v>40</v>
      </c>
      <c r="M73" s="377" t="s">
        <v>260</v>
      </c>
    </row>
    <row r="74" spans="1:13" s="400" customFormat="1" ht="17.100000000000001" customHeight="1">
      <c r="A74" s="375" t="s">
        <v>261</v>
      </c>
      <c r="B74" s="376">
        <v>472625.79694480001</v>
      </c>
      <c r="C74" s="376">
        <v>36956.3178309</v>
      </c>
      <c r="D74" s="376">
        <v>94382.942743199994</v>
      </c>
      <c r="E74" s="376" t="s">
        <v>40</v>
      </c>
      <c r="F74" s="376" t="s">
        <v>40</v>
      </c>
      <c r="G74" s="376">
        <v>559151.48800550005</v>
      </c>
      <c r="H74" s="376">
        <v>584.84847960000002</v>
      </c>
      <c r="I74" s="376">
        <v>16327.141382199999</v>
      </c>
      <c r="J74" s="376">
        <v>3207.9446149999999</v>
      </c>
      <c r="K74" s="376">
        <v>1183236.4800012</v>
      </c>
      <c r="L74" s="376">
        <v>595354.10571939999</v>
      </c>
      <c r="M74" s="377" t="s">
        <v>261</v>
      </c>
    </row>
    <row r="75" spans="1:13" s="400" customFormat="1" ht="17.100000000000001" customHeight="1">
      <c r="A75" s="375" t="s">
        <v>262</v>
      </c>
      <c r="B75" s="376" t="s">
        <v>40</v>
      </c>
      <c r="C75" s="376" t="s">
        <v>40</v>
      </c>
      <c r="D75" s="376" t="s">
        <v>40</v>
      </c>
      <c r="E75" s="376" t="s">
        <v>40</v>
      </c>
      <c r="F75" s="376" t="s">
        <v>40</v>
      </c>
      <c r="G75" s="376" t="s">
        <v>40</v>
      </c>
      <c r="H75" s="376" t="s">
        <v>40</v>
      </c>
      <c r="I75" s="376">
        <v>0.4</v>
      </c>
      <c r="J75" s="376" t="s">
        <v>40</v>
      </c>
      <c r="K75" s="376">
        <v>0.4</v>
      </c>
      <c r="L75" s="376">
        <v>6.4778310000000001</v>
      </c>
      <c r="M75" s="377" t="s">
        <v>262</v>
      </c>
    </row>
    <row r="76" spans="1:13" s="400" customFormat="1" ht="17.100000000000001" customHeight="1">
      <c r="A76" s="375" t="s">
        <v>263</v>
      </c>
      <c r="B76" s="376" t="s">
        <v>40</v>
      </c>
      <c r="C76" s="376" t="s">
        <v>40</v>
      </c>
      <c r="D76" s="376" t="s">
        <v>40</v>
      </c>
      <c r="E76" s="376" t="s">
        <v>40</v>
      </c>
      <c r="F76" s="376" t="s">
        <v>40</v>
      </c>
      <c r="G76" s="376" t="s">
        <v>40</v>
      </c>
      <c r="H76" s="376" t="s">
        <v>40</v>
      </c>
      <c r="I76" s="376">
        <v>0.18</v>
      </c>
      <c r="J76" s="376" t="s">
        <v>40</v>
      </c>
      <c r="K76" s="376">
        <v>0.18</v>
      </c>
      <c r="L76" s="376" t="s">
        <v>40</v>
      </c>
      <c r="M76" s="377" t="s">
        <v>263</v>
      </c>
    </row>
    <row r="77" spans="1:13" s="400" customFormat="1" ht="17.100000000000001" customHeight="1">
      <c r="A77" s="375" t="s">
        <v>264</v>
      </c>
      <c r="B77" s="376" t="s">
        <v>40</v>
      </c>
      <c r="C77" s="376" t="s">
        <v>40</v>
      </c>
      <c r="D77" s="376" t="s">
        <v>40</v>
      </c>
      <c r="E77" s="376" t="s">
        <v>40</v>
      </c>
      <c r="F77" s="376" t="s">
        <v>40</v>
      </c>
      <c r="G77" s="376" t="s">
        <v>40</v>
      </c>
      <c r="H77" s="376" t="s">
        <v>40</v>
      </c>
      <c r="I77" s="376">
        <v>0.17</v>
      </c>
      <c r="J77" s="376" t="s">
        <v>40</v>
      </c>
      <c r="K77" s="376">
        <v>0.17</v>
      </c>
      <c r="L77" s="376" t="s">
        <v>40</v>
      </c>
      <c r="M77" s="377" t="s">
        <v>264</v>
      </c>
    </row>
    <row r="78" spans="1:13" s="400" customFormat="1" ht="17.100000000000001" customHeight="1">
      <c r="A78" s="375" t="s">
        <v>265</v>
      </c>
      <c r="B78" s="376" t="s">
        <v>40</v>
      </c>
      <c r="C78" s="376" t="s">
        <v>40</v>
      </c>
      <c r="D78" s="376" t="s">
        <v>40</v>
      </c>
      <c r="E78" s="376" t="s">
        <v>40</v>
      </c>
      <c r="F78" s="376" t="s">
        <v>40</v>
      </c>
      <c r="G78" s="376" t="s">
        <v>40</v>
      </c>
      <c r="H78" s="376" t="s">
        <v>40</v>
      </c>
      <c r="I78" s="376" t="s">
        <v>40</v>
      </c>
      <c r="J78" s="376" t="s">
        <v>40</v>
      </c>
      <c r="K78" s="376" t="s">
        <v>40</v>
      </c>
      <c r="L78" s="376">
        <v>78.446689800000001</v>
      </c>
      <c r="M78" s="377" t="s">
        <v>265</v>
      </c>
    </row>
    <row r="79" spans="1:13" s="400" customFormat="1" ht="17.100000000000001" customHeight="1">
      <c r="A79" s="375" t="s">
        <v>266</v>
      </c>
      <c r="B79" s="376" t="s">
        <v>40</v>
      </c>
      <c r="C79" s="376" t="s">
        <v>40</v>
      </c>
      <c r="D79" s="376" t="s">
        <v>40</v>
      </c>
      <c r="E79" s="376" t="s">
        <v>40</v>
      </c>
      <c r="F79" s="376" t="s">
        <v>40</v>
      </c>
      <c r="G79" s="376" t="s">
        <v>40</v>
      </c>
      <c r="H79" s="376" t="s">
        <v>40</v>
      </c>
      <c r="I79" s="376">
        <v>1.85</v>
      </c>
      <c r="J79" s="376" t="s">
        <v>40</v>
      </c>
      <c r="K79" s="376">
        <v>1.85</v>
      </c>
      <c r="L79" s="376" t="s">
        <v>40</v>
      </c>
      <c r="M79" s="377" t="s">
        <v>266</v>
      </c>
    </row>
    <row r="80" spans="1:13" s="400" customFormat="1" ht="17.100000000000001" customHeight="1">
      <c r="A80" s="375" t="s">
        <v>267</v>
      </c>
      <c r="B80" s="376" t="s">
        <v>40</v>
      </c>
      <c r="C80" s="376" t="s">
        <v>40</v>
      </c>
      <c r="D80" s="376" t="s">
        <v>40</v>
      </c>
      <c r="E80" s="376" t="s">
        <v>40</v>
      </c>
      <c r="F80" s="376" t="s">
        <v>40</v>
      </c>
      <c r="G80" s="376" t="s">
        <v>40</v>
      </c>
      <c r="H80" s="376" t="s">
        <v>40</v>
      </c>
      <c r="I80" s="376" t="s">
        <v>40</v>
      </c>
      <c r="J80" s="376" t="s">
        <v>40</v>
      </c>
      <c r="K80" s="376" t="s">
        <v>40</v>
      </c>
      <c r="L80" s="376" t="s">
        <v>40</v>
      </c>
      <c r="M80" s="377" t="s">
        <v>267</v>
      </c>
    </row>
    <row r="81" spans="1:13" s="400" customFormat="1" ht="17.100000000000001" customHeight="1">
      <c r="A81" s="375" t="s">
        <v>268</v>
      </c>
      <c r="B81" s="376" t="s">
        <v>40</v>
      </c>
      <c r="C81" s="376" t="s">
        <v>40</v>
      </c>
      <c r="D81" s="376" t="s">
        <v>40</v>
      </c>
      <c r="E81" s="376" t="s">
        <v>40</v>
      </c>
      <c r="F81" s="376" t="s">
        <v>40</v>
      </c>
      <c r="G81" s="376" t="s">
        <v>40</v>
      </c>
      <c r="H81" s="376" t="s">
        <v>40</v>
      </c>
      <c r="I81" s="376">
        <v>3.2</v>
      </c>
      <c r="J81" s="376" t="s">
        <v>40</v>
      </c>
      <c r="K81" s="376">
        <v>3.2</v>
      </c>
      <c r="L81" s="376" t="s">
        <v>40</v>
      </c>
      <c r="M81" s="377" t="s">
        <v>268</v>
      </c>
    </row>
    <row r="82" spans="1:13">
      <c r="A82" s="375"/>
      <c r="B82" s="391"/>
      <c r="C82" s="391"/>
      <c r="D82" s="391"/>
      <c r="E82" s="391"/>
      <c r="F82" s="391"/>
      <c r="G82" s="391"/>
      <c r="H82" s="391"/>
      <c r="I82" s="392"/>
      <c r="J82" s="391"/>
      <c r="K82" s="391"/>
      <c r="L82" s="391"/>
      <c r="M82" s="377"/>
    </row>
    <row r="83" spans="1:13" ht="22.5">
      <c r="A83" s="393" t="s">
        <v>1255</v>
      </c>
      <c r="B83" s="394">
        <v>3166893.7007416994</v>
      </c>
      <c r="C83" s="394">
        <v>42096.967766200003</v>
      </c>
      <c r="D83" s="394">
        <v>102260.62735169999</v>
      </c>
      <c r="E83" s="394">
        <v>577.10660849999999</v>
      </c>
      <c r="F83" s="394">
        <v>0</v>
      </c>
      <c r="G83" s="394">
        <v>771679.94566400012</v>
      </c>
      <c r="H83" s="394">
        <v>1461.9345256000001</v>
      </c>
      <c r="I83" s="394">
        <v>490186.62141169992</v>
      </c>
      <c r="J83" s="394">
        <v>388487.38636660005</v>
      </c>
      <c r="K83" s="394">
        <v>4963644.2904359996</v>
      </c>
      <c r="L83" s="394">
        <v>4947209.4199868999</v>
      </c>
      <c r="M83" s="395" t="s">
        <v>1255</v>
      </c>
    </row>
    <row r="84" spans="1:13" ht="33.75">
      <c r="A84" s="396" t="s">
        <v>1256</v>
      </c>
      <c r="B84" s="397">
        <v>12.046957497181801</v>
      </c>
      <c r="C84" s="397">
        <v>13.2399952940742</v>
      </c>
      <c r="D84" s="397">
        <v>13.6130549281354</v>
      </c>
      <c r="E84" s="397">
        <v>4</v>
      </c>
      <c r="F84" s="397">
        <v>0</v>
      </c>
      <c r="G84" s="397">
        <v>13.2177347425237</v>
      </c>
      <c r="H84" s="397">
        <v>9.1003958368380093</v>
      </c>
      <c r="I84" s="397">
        <v>6.1551753816298502</v>
      </c>
      <c r="J84" s="397">
        <v>9.6805249360188199</v>
      </c>
      <c r="K84" s="397">
        <v>11.502495657468</v>
      </c>
      <c r="L84" s="397">
        <v>10.3575517936409</v>
      </c>
      <c r="M84" s="398" t="s">
        <v>1256</v>
      </c>
    </row>
    <row r="85" spans="1:13">
      <c r="A85" s="14" t="s">
        <v>37</v>
      </c>
      <c r="B85" s="364"/>
      <c r="C85" s="364"/>
      <c r="D85" s="364"/>
      <c r="E85" s="364"/>
      <c r="F85" s="364"/>
      <c r="G85" s="364"/>
      <c r="H85" s="364"/>
      <c r="I85" s="364"/>
      <c r="J85" s="364"/>
      <c r="K85" s="364"/>
      <c r="L85" s="364"/>
      <c r="M85" s="387"/>
    </row>
    <row r="86" spans="1:13">
      <c r="A86" s="14" t="s">
        <v>38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399"/>
    </row>
    <row r="87" spans="1:13">
      <c r="A87" s="14" t="s">
        <v>39</v>
      </c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399"/>
    </row>
  </sheetData>
  <mergeCells count="30">
    <mergeCell ref="A49:A51"/>
    <mergeCell ref="B49:F49"/>
    <mergeCell ref="G49:K49"/>
    <mergeCell ref="L49:L51"/>
    <mergeCell ref="M49:M51"/>
    <mergeCell ref="B50:B51"/>
    <mergeCell ref="C50:D50"/>
    <mergeCell ref="E50:E51"/>
    <mergeCell ref="F50:F51"/>
    <mergeCell ref="G50:G51"/>
    <mergeCell ref="H50:H51"/>
    <mergeCell ref="I50:I51"/>
    <mergeCell ref="J50:J51"/>
    <mergeCell ref="K50:K51"/>
    <mergeCell ref="K7:K8"/>
    <mergeCell ref="A2:M2"/>
    <mergeCell ref="A4:M4"/>
    <mergeCell ref="A6:A8"/>
    <mergeCell ref="B6:F6"/>
    <mergeCell ref="G6:K6"/>
    <mergeCell ref="L6:L8"/>
    <mergeCell ref="M6:M8"/>
    <mergeCell ref="B7:B8"/>
    <mergeCell ref="C7:D7"/>
    <mergeCell ref="E7:E8"/>
    <mergeCell ref="F7:F8"/>
    <mergeCell ref="G7:G8"/>
    <mergeCell ref="H7:H8"/>
    <mergeCell ref="I7:I8"/>
    <mergeCell ref="J7:J8"/>
  </mergeCells>
  <pageMargins left="0.7" right="0.59" top="0.75" bottom="0.7" header="0.5" footer="0.3"/>
  <pageSetup paperSize="9" pageOrder="overThenDown" orientation="portrait" r:id="rId1"/>
  <headerFooter>
    <oddFooter>&amp;C&amp;"Maiandra GD,Regular"&amp;9&amp;P</oddFooter>
  </headerFooter>
  <rowBreaks count="1" manualBreakCount="1">
    <brk id="44" max="16383" man="1"/>
  </rowBreaks>
  <colBreaks count="1" manualBreakCount="1">
    <brk id="6" max="1048575" man="1"/>
  </colBreaks>
</worksheet>
</file>

<file path=xl/worksheets/sheet83.xml><?xml version="1.0" encoding="utf-8"?>
<worksheet xmlns="http://schemas.openxmlformats.org/spreadsheetml/2006/main" xmlns:r="http://schemas.openxmlformats.org/officeDocument/2006/relationships">
  <dimension ref="A1:M96"/>
  <sheetViews>
    <sheetView view="pageBreakPreview" topLeftCell="A67" zoomScale="82" zoomScaleSheetLayoutView="82" workbookViewId="0">
      <selection activeCell="L92" sqref="L92:L94"/>
    </sheetView>
  </sheetViews>
  <sheetFormatPr defaultRowHeight="12.75"/>
  <cols>
    <col min="1" max="1" width="21.5703125" style="401" customWidth="1"/>
    <col min="2" max="2" width="12.5703125" style="401" customWidth="1"/>
    <col min="3" max="3" width="13.7109375" style="401" customWidth="1"/>
    <col min="4" max="4" width="15.42578125" style="401" customWidth="1"/>
    <col min="5" max="5" width="12.5703125" style="401" customWidth="1"/>
    <col min="6" max="6" width="11.85546875" style="401" customWidth="1"/>
    <col min="7" max="7" width="11.7109375" style="401" customWidth="1"/>
    <col min="8" max="8" width="13.42578125" style="401" customWidth="1"/>
    <col min="9" max="9" width="12.85546875" style="401" customWidth="1"/>
    <col min="10" max="10" width="12" style="401" customWidth="1"/>
    <col min="11" max="11" width="12.5703125" style="401" customWidth="1"/>
    <col min="12" max="12" width="11.85546875" style="401" customWidth="1"/>
    <col min="13" max="13" width="13.28515625" style="401" customWidth="1"/>
    <col min="14" max="16384" width="9.140625" style="401"/>
  </cols>
  <sheetData>
    <row r="1" spans="1:13" s="400" customFormat="1" ht="15" customHeight="1">
      <c r="A1" s="363"/>
      <c r="B1" s="364"/>
      <c r="C1" s="364"/>
      <c r="D1" s="364"/>
      <c r="E1" s="364"/>
      <c r="F1" s="364"/>
      <c r="G1" s="364"/>
      <c r="H1" s="364"/>
      <c r="I1" s="364"/>
      <c r="J1" s="364"/>
      <c r="K1" s="364"/>
      <c r="L1" s="364"/>
      <c r="M1" s="53" t="s">
        <v>1263</v>
      </c>
    </row>
    <row r="2" spans="1:13" s="400" customFormat="1" ht="17.100000000000001" customHeight="1">
      <c r="A2" s="1125" t="s">
        <v>1264</v>
      </c>
      <c r="B2" s="1125"/>
      <c r="C2" s="1125"/>
      <c r="D2" s="1125"/>
      <c r="E2" s="1125"/>
      <c r="F2" s="1125"/>
      <c r="G2" s="1125"/>
      <c r="H2" s="1125"/>
      <c r="I2" s="1125"/>
      <c r="J2" s="1125"/>
      <c r="K2" s="1125"/>
      <c r="L2" s="1125"/>
      <c r="M2" s="1125"/>
    </row>
    <row r="3" spans="1:13" s="400" customFormat="1" ht="9" customHeight="1">
      <c r="A3" s="365"/>
      <c r="B3" s="366"/>
      <c r="C3" s="366"/>
      <c r="D3" s="366"/>
      <c r="E3" s="366"/>
      <c r="F3" s="366"/>
      <c r="G3" s="367"/>
      <c r="H3" s="366"/>
      <c r="I3" s="366"/>
      <c r="J3" s="366"/>
      <c r="K3" s="366"/>
      <c r="L3" s="366"/>
      <c r="M3" s="368"/>
    </row>
    <row r="4" spans="1:13" s="400" customFormat="1" ht="17.100000000000001" customHeight="1">
      <c r="A4" s="1125" t="s">
        <v>48</v>
      </c>
      <c r="B4" s="1125"/>
      <c r="C4" s="1125"/>
      <c r="D4" s="1125"/>
      <c r="E4" s="1125"/>
      <c r="F4" s="1125"/>
      <c r="G4" s="1125"/>
      <c r="H4" s="1125"/>
      <c r="I4" s="1125"/>
      <c r="J4" s="1125"/>
      <c r="K4" s="1125"/>
      <c r="L4" s="1125"/>
      <c r="M4" s="1125"/>
    </row>
    <row r="5" spans="1:13" s="400" customFormat="1" ht="17.100000000000001" customHeight="1">
      <c r="A5" s="363"/>
      <c r="B5" s="364"/>
      <c r="C5" s="364"/>
      <c r="D5" s="364"/>
      <c r="E5" s="364"/>
      <c r="F5" s="364"/>
      <c r="G5" s="364"/>
      <c r="H5" s="364"/>
      <c r="I5" s="364"/>
      <c r="J5" s="364"/>
      <c r="K5" s="369"/>
      <c r="L5" s="364"/>
      <c r="M5" s="370" t="s">
        <v>54</v>
      </c>
    </row>
    <row r="6" spans="1:13" s="400" customFormat="1" ht="17.100000000000001" customHeight="1">
      <c r="A6" s="1302" t="s">
        <v>1246</v>
      </c>
      <c r="B6" s="1305" t="s">
        <v>188</v>
      </c>
      <c r="C6" s="1306"/>
      <c r="D6" s="1306"/>
      <c r="E6" s="1306"/>
      <c r="F6" s="1306"/>
      <c r="G6" s="1306" t="s">
        <v>188</v>
      </c>
      <c r="H6" s="1306"/>
      <c r="I6" s="1306"/>
      <c r="J6" s="1306"/>
      <c r="K6" s="1307"/>
      <c r="L6" s="1308" t="s">
        <v>1247</v>
      </c>
      <c r="M6" s="1311" t="s">
        <v>1246</v>
      </c>
    </row>
    <row r="7" spans="1:13" s="400" customFormat="1" ht="17.100000000000001" customHeight="1">
      <c r="A7" s="1303"/>
      <c r="B7" s="1314" t="s">
        <v>1248</v>
      </c>
      <c r="C7" s="1240" t="s">
        <v>1005</v>
      </c>
      <c r="D7" s="1229"/>
      <c r="E7" s="1314" t="s">
        <v>1006</v>
      </c>
      <c r="F7" s="1314" t="s">
        <v>1007</v>
      </c>
      <c r="G7" s="1314" t="s">
        <v>1249</v>
      </c>
      <c r="H7" s="1314" t="s">
        <v>1009</v>
      </c>
      <c r="I7" s="1314" t="s">
        <v>1010</v>
      </c>
      <c r="J7" s="1314" t="s">
        <v>1250</v>
      </c>
      <c r="K7" s="1301" t="s">
        <v>205</v>
      </c>
      <c r="L7" s="1309"/>
      <c r="M7" s="1312"/>
    </row>
    <row r="8" spans="1:13" s="400" customFormat="1" ht="51.95" customHeight="1">
      <c r="A8" s="1304"/>
      <c r="B8" s="1314"/>
      <c r="C8" s="371" t="s">
        <v>1012</v>
      </c>
      <c r="D8" s="371" t="s">
        <v>1013</v>
      </c>
      <c r="E8" s="1314"/>
      <c r="F8" s="1314"/>
      <c r="G8" s="1314"/>
      <c r="H8" s="1314"/>
      <c r="I8" s="1314"/>
      <c r="J8" s="1314"/>
      <c r="K8" s="1301"/>
      <c r="L8" s="1310"/>
      <c r="M8" s="1313"/>
    </row>
    <row r="9" spans="1:13" s="400" customFormat="1" ht="9.75" customHeight="1">
      <c r="A9" s="372"/>
      <c r="B9" s="373"/>
      <c r="C9" s="373"/>
      <c r="D9" s="373"/>
      <c r="E9" s="373"/>
      <c r="F9" s="373"/>
      <c r="G9" s="373"/>
      <c r="H9" s="373"/>
      <c r="I9" s="373"/>
      <c r="J9" s="373"/>
      <c r="K9" s="374"/>
      <c r="L9" s="374"/>
      <c r="M9" s="370"/>
    </row>
    <row r="10" spans="1:13" s="400" customFormat="1" ht="17.100000000000001" customHeight="1">
      <c r="A10" s="375" t="s">
        <v>206</v>
      </c>
      <c r="B10" s="376">
        <v>272.62401890000001</v>
      </c>
      <c r="C10" s="376">
        <v>127.1894334</v>
      </c>
      <c r="D10" s="376">
        <v>1515.6528791999999</v>
      </c>
      <c r="E10" s="376">
        <v>466.65438349999999</v>
      </c>
      <c r="F10" s="376" t="s">
        <v>40</v>
      </c>
      <c r="G10" s="376">
        <v>1942.2935689999999</v>
      </c>
      <c r="H10" s="376" t="s">
        <v>40</v>
      </c>
      <c r="I10" s="376">
        <v>7252.4721130999997</v>
      </c>
      <c r="J10" s="376" t="s">
        <v>40</v>
      </c>
      <c r="K10" s="376">
        <v>11576.886397099999</v>
      </c>
      <c r="L10" s="376">
        <v>10672.756859700001</v>
      </c>
      <c r="M10" s="377" t="s">
        <v>206</v>
      </c>
    </row>
    <row r="11" spans="1:13" s="400" customFormat="1" ht="17.100000000000001" customHeight="1">
      <c r="A11" s="375" t="s">
        <v>207</v>
      </c>
      <c r="B11" s="376" t="s">
        <v>40</v>
      </c>
      <c r="C11" s="376" t="s">
        <v>40</v>
      </c>
      <c r="D11" s="376" t="s">
        <v>40</v>
      </c>
      <c r="E11" s="376" t="s">
        <v>40</v>
      </c>
      <c r="F11" s="376" t="s">
        <v>40</v>
      </c>
      <c r="G11" s="376" t="s">
        <v>40</v>
      </c>
      <c r="H11" s="376" t="s">
        <v>40</v>
      </c>
      <c r="I11" s="376" t="s">
        <v>40</v>
      </c>
      <c r="J11" s="376" t="s">
        <v>40</v>
      </c>
      <c r="K11" s="376" t="s">
        <v>40</v>
      </c>
      <c r="L11" s="376" t="s">
        <v>40</v>
      </c>
      <c r="M11" s="377" t="s">
        <v>207</v>
      </c>
    </row>
    <row r="12" spans="1:13" s="400" customFormat="1" ht="17.100000000000001" customHeight="1">
      <c r="A12" s="375" t="s">
        <v>208</v>
      </c>
      <c r="B12" s="376">
        <v>34.534125000000003</v>
      </c>
      <c r="C12" s="376" t="s">
        <v>40</v>
      </c>
      <c r="D12" s="376" t="s">
        <v>40</v>
      </c>
      <c r="E12" s="376" t="s">
        <v>40</v>
      </c>
      <c r="F12" s="376" t="s">
        <v>40</v>
      </c>
      <c r="G12" s="376" t="s">
        <v>40</v>
      </c>
      <c r="H12" s="376" t="s">
        <v>40</v>
      </c>
      <c r="I12" s="376" t="s">
        <v>40</v>
      </c>
      <c r="J12" s="376" t="s">
        <v>40</v>
      </c>
      <c r="K12" s="376">
        <v>34.534125000000003</v>
      </c>
      <c r="L12" s="376">
        <v>111.5186944</v>
      </c>
      <c r="M12" s="377" t="s">
        <v>208</v>
      </c>
    </row>
    <row r="13" spans="1:13" s="400" customFormat="1" ht="17.100000000000001" customHeight="1">
      <c r="A13" s="375" t="s">
        <v>209</v>
      </c>
      <c r="B13" s="376" t="s">
        <v>40</v>
      </c>
      <c r="C13" s="376" t="s">
        <v>40</v>
      </c>
      <c r="D13" s="376" t="s">
        <v>40</v>
      </c>
      <c r="E13" s="376" t="s">
        <v>40</v>
      </c>
      <c r="F13" s="376" t="s">
        <v>40</v>
      </c>
      <c r="G13" s="376" t="s">
        <v>40</v>
      </c>
      <c r="H13" s="376" t="s">
        <v>40</v>
      </c>
      <c r="I13" s="376" t="s">
        <v>40</v>
      </c>
      <c r="J13" s="376" t="s">
        <v>40</v>
      </c>
      <c r="K13" s="376" t="s">
        <v>40</v>
      </c>
      <c r="L13" s="376" t="s">
        <v>40</v>
      </c>
      <c r="M13" s="377" t="s">
        <v>209</v>
      </c>
    </row>
    <row r="14" spans="1:13" s="400" customFormat="1" ht="17.100000000000001" customHeight="1">
      <c r="A14" s="375" t="s">
        <v>210</v>
      </c>
      <c r="B14" s="376" t="s">
        <v>40</v>
      </c>
      <c r="C14" s="376">
        <v>863.5852893</v>
      </c>
      <c r="D14" s="376" t="s">
        <v>40</v>
      </c>
      <c r="E14" s="376" t="s">
        <v>40</v>
      </c>
      <c r="F14" s="376" t="s">
        <v>40</v>
      </c>
      <c r="G14" s="376" t="s">
        <v>40</v>
      </c>
      <c r="H14" s="376" t="s">
        <v>40</v>
      </c>
      <c r="I14" s="376">
        <v>171.48660839999999</v>
      </c>
      <c r="J14" s="376" t="s">
        <v>40</v>
      </c>
      <c r="K14" s="376">
        <v>1035.0718976999999</v>
      </c>
      <c r="L14" s="376">
        <v>1126.5657966000001</v>
      </c>
      <c r="M14" s="377" t="s">
        <v>210</v>
      </c>
    </row>
    <row r="15" spans="1:13" s="400" customFormat="1" ht="17.100000000000001" customHeight="1">
      <c r="A15" s="375" t="s">
        <v>211</v>
      </c>
      <c r="B15" s="376" t="s">
        <v>40</v>
      </c>
      <c r="C15" s="376" t="s">
        <v>40</v>
      </c>
      <c r="D15" s="376" t="s">
        <v>40</v>
      </c>
      <c r="E15" s="376" t="s">
        <v>40</v>
      </c>
      <c r="F15" s="376" t="s">
        <v>40</v>
      </c>
      <c r="G15" s="376" t="s">
        <v>40</v>
      </c>
      <c r="H15" s="376" t="s">
        <v>40</v>
      </c>
      <c r="I15" s="376" t="s">
        <v>40</v>
      </c>
      <c r="J15" s="376" t="s">
        <v>40</v>
      </c>
      <c r="K15" s="376" t="s">
        <v>40</v>
      </c>
      <c r="L15" s="376" t="s">
        <v>40</v>
      </c>
      <c r="M15" s="377" t="s">
        <v>211</v>
      </c>
    </row>
    <row r="16" spans="1:13" s="400" customFormat="1" ht="17.100000000000001" customHeight="1">
      <c r="A16" s="375" t="s">
        <v>212</v>
      </c>
      <c r="B16" s="376" t="s">
        <v>40</v>
      </c>
      <c r="C16" s="376" t="s">
        <v>40</v>
      </c>
      <c r="D16" s="376" t="s">
        <v>40</v>
      </c>
      <c r="E16" s="376" t="s">
        <v>40</v>
      </c>
      <c r="F16" s="376" t="s">
        <v>40</v>
      </c>
      <c r="G16" s="376" t="s">
        <v>40</v>
      </c>
      <c r="H16" s="376" t="s">
        <v>40</v>
      </c>
      <c r="I16" s="376" t="s">
        <v>40</v>
      </c>
      <c r="J16" s="376" t="s">
        <v>40</v>
      </c>
      <c r="K16" s="376" t="s">
        <v>40</v>
      </c>
      <c r="L16" s="376" t="s">
        <v>40</v>
      </c>
      <c r="M16" s="377" t="s">
        <v>212</v>
      </c>
    </row>
    <row r="17" spans="1:13" s="400" customFormat="1" ht="17.100000000000001" customHeight="1">
      <c r="A17" s="375" t="s">
        <v>213</v>
      </c>
      <c r="B17" s="376" t="s">
        <v>40</v>
      </c>
      <c r="C17" s="376" t="s">
        <v>40</v>
      </c>
      <c r="D17" s="376" t="s">
        <v>40</v>
      </c>
      <c r="E17" s="376" t="s">
        <v>40</v>
      </c>
      <c r="F17" s="376" t="s">
        <v>40</v>
      </c>
      <c r="G17" s="376" t="s">
        <v>40</v>
      </c>
      <c r="H17" s="376" t="s">
        <v>40</v>
      </c>
      <c r="I17" s="376" t="s">
        <v>40</v>
      </c>
      <c r="J17" s="376" t="s">
        <v>40</v>
      </c>
      <c r="K17" s="376" t="s">
        <v>40</v>
      </c>
      <c r="L17" s="376" t="s">
        <v>40</v>
      </c>
      <c r="M17" s="377" t="s">
        <v>213</v>
      </c>
    </row>
    <row r="18" spans="1:13" s="400" customFormat="1" ht="17.100000000000001" customHeight="1">
      <c r="A18" s="375" t="s">
        <v>214</v>
      </c>
      <c r="B18" s="376" t="s">
        <v>40</v>
      </c>
      <c r="C18" s="376" t="s">
        <v>40</v>
      </c>
      <c r="D18" s="376" t="s">
        <v>40</v>
      </c>
      <c r="E18" s="376" t="s">
        <v>40</v>
      </c>
      <c r="F18" s="376" t="s">
        <v>40</v>
      </c>
      <c r="G18" s="376" t="s">
        <v>40</v>
      </c>
      <c r="H18" s="376" t="s">
        <v>40</v>
      </c>
      <c r="I18" s="376" t="s">
        <v>40</v>
      </c>
      <c r="J18" s="376" t="s">
        <v>40</v>
      </c>
      <c r="K18" s="376" t="s">
        <v>40</v>
      </c>
      <c r="L18" s="376" t="s">
        <v>40</v>
      </c>
      <c r="M18" s="377" t="s">
        <v>214</v>
      </c>
    </row>
    <row r="19" spans="1:13" s="400" customFormat="1" ht="17.100000000000001" customHeight="1">
      <c r="A19" s="375" t="s">
        <v>215</v>
      </c>
      <c r="B19" s="376" t="s">
        <v>40</v>
      </c>
      <c r="C19" s="376" t="s">
        <v>40</v>
      </c>
      <c r="D19" s="376" t="s">
        <v>40</v>
      </c>
      <c r="E19" s="376" t="s">
        <v>40</v>
      </c>
      <c r="F19" s="376" t="s">
        <v>40</v>
      </c>
      <c r="G19" s="376" t="s">
        <v>40</v>
      </c>
      <c r="H19" s="376" t="s">
        <v>40</v>
      </c>
      <c r="I19" s="376" t="s">
        <v>40</v>
      </c>
      <c r="J19" s="376" t="s">
        <v>40</v>
      </c>
      <c r="K19" s="376" t="s">
        <v>40</v>
      </c>
      <c r="L19" s="376" t="s">
        <v>40</v>
      </c>
      <c r="M19" s="377" t="s">
        <v>215</v>
      </c>
    </row>
    <row r="20" spans="1:13" s="400" customFormat="1" ht="17.100000000000001" customHeight="1">
      <c r="A20" s="375" t="s">
        <v>216</v>
      </c>
      <c r="B20" s="376" t="s">
        <v>40</v>
      </c>
      <c r="C20" s="376" t="s">
        <v>40</v>
      </c>
      <c r="D20" s="376" t="s">
        <v>40</v>
      </c>
      <c r="E20" s="376" t="s">
        <v>40</v>
      </c>
      <c r="F20" s="376" t="s">
        <v>40</v>
      </c>
      <c r="G20" s="376">
        <v>9.1549297999999997</v>
      </c>
      <c r="H20" s="376" t="s">
        <v>40</v>
      </c>
      <c r="I20" s="376" t="s">
        <v>40</v>
      </c>
      <c r="J20" s="376" t="s">
        <v>40</v>
      </c>
      <c r="K20" s="376">
        <v>9.1549297999999997</v>
      </c>
      <c r="L20" s="376" t="s">
        <v>40</v>
      </c>
      <c r="M20" s="377" t="s">
        <v>216</v>
      </c>
    </row>
    <row r="21" spans="1:13" s="400" customFormat="1" ht="17.100000000000001" customHeight="1">
      <c r="A21" s="375" t="s">
        <v>217</v>
      </c>
      <c r="B21" s="376" t="s">
        <v>40</v>
      </c>
      <c r="C21" s="376" t="s">
        <v>40</v>
      </c>
      <c r="D21" s="376" t="s">
        <v>40</v>
      </c>
      <c r="E21" s="376" t="s">
        <v>40</v>
      </c>
      <c r="F21" s="376" t="s">
        <v>40</v>
      </c>
      <c r="G21" s="376" t="s">
        <v>40</v>
      </c>
      <c r="H21" s="376" t="s">
        <v>40</v>
      </c>
      <c r="I21" s="376" t="s">
        <v>40</v>
      </c>
      <c r="J21" s="376" t="s">
        <v>40</v>
      </c>
      <c r="K21" s="376" t="s">
        <v>40</v>
      </c>
      <c r="L21" s="376" t="s">
        <v>40</v>
      </c>
      <c r="M21" s="377" t="s">
        <v>217</v>
      </c>
    </row>
    <row r="22" spans="1:13" s="400" customFormat="1" ht="17.100000000000001" customHeight="1">
      <c r="A22" s="375" t="s">
        <v>218</v>
      </c>
      <c r="B22" s="376" t="s">
        <v>40</v>
      </c>
      <c r="C22" s="376">
        <v>25118.652712999999</v>
      </c>
      <c r="D22" s="376" t="s">
        <v>40</v>
      </c>
      <c r="E22" s="376" t="s">
        <v>40</v>
      </c>
      <c r="F22" s="376" t="s">
        <v>40</v>
      </c>
      <c r="G22" s="376" t="s">
        <v>40</v>
      </c>
      <c r="H22" s="376" t="s">
        <v>40</v>
      </c>
      <c r="I22" s="376">
        <v>7391.5611182000002</v>
      </c>
      <c r="J22" s="376" t="s">
        <v>40</v>
      </c>
      <c r="K22" s="376">
        <v>32510.213831199999</v>
      </c>
      <c r="L22" s="376">
        <v>23681.774947999998</v>
      </c>
      <c r="M22" s="377" t="s">
        <v>218</v>
      </c>
    </row>
    <row r="23" spans="1:13" s="400" customFormat="1" ht="17.100000000000001" customHeight="1">
      <c r="A23" s="375" t="s">
        <v>219</v>
      </c>
      <c r="B23" s="376" t="s">
        <v>40</v>
      </c>
      <c r="C23" s="376" t="s">
        <v>40</v>
      </c>
      <c r="D23" s="376" t="s">
        <v>40</v>
      </c>
      <c r="E23" s="376" t="s">
        <v>40</v>
      </c>
      <c r="F23" s="376" t="s">
        <v>40</v>
      </c>
      <c r="G23" s="376" t="s">
        <v>40</v>
      </c>
      <c r="H23" s="376" t="s">
        <v>40</v>
      </c>
      <c r="I23" s="376" t="s">
        <v>40</v>
      </c>
      <c r="J23" s="376" t="s">
        <v>40</v>
      </c>
      <c r="K23" s="376" t="s">
        <v>40</v>
      </c>
      <c r="L23" s="376" t="s">
        <v>40</v>
      </c>
      <c r="M23" s="377" t="s">
        <v>219</v>
      </c>
    </row>
    <row r="24" spans="1:13" s="400" customFormat="1" ht="17.100000000000001" customHeight="1">
      <c r="A24" s="375" t="s">
        <v>220</v>
      </c>
      <c r="B24" s="376" t="s">
        <v>40</v>
      </c>
      <c r="C24" s="376" t="s">
        <v>40</v>
      </c>
      <c r="D24" s="376" t="s">
        <v>40</v>
      </c>
      <c r="E24" s="376">
        <v>445.09594340000001</v>
      </c>
      <c r="F24" s="376" t="s">
        <v>40</v>
      </c>
      <c r="G24" s="376" t="s">
        <v>40</v>
      </c>
      <c r="H24" s="376" t="s">
        <v>40</v>
      </c>
      <c r="I24" s="376">
        <v>31976.277943599998</v>
      </c>
      <c r="J24" s="376" t="s">
        <v>40</v>
      </c>
      <c r="K24" s="376">
        <v>32421.373886999998</v>
      </c>
      <c r="L24" s="376">
        <v>21563.395395899999</v>
      </c>
      <c r="M24" s="377" t="s">
        <v>220</v>
      </c>
    </row>
    <row r="25" spans="1:13" s="400" customFormat="1" ht="17.100000000000001" customHeight="1">
      <c r="A25" s="375" t="s">
        <v>221</v>
      </c>
      <c r="B25" s="376" t="s">
        <v>40</v>
      </c>
      <c r="C25" s="376" t="s">
        <v>40</v>
      </c>
      <c r="D25" s="376" t="s">
        <v>40</v>
      </c>
      <c r="E25" s="376" t="s">
        <v>40</v>
      </c>
      <c r="F25" s="376" t="s">
        <v>40</v>
      </c>
      <c r="G25" s="376" t="s">
        <v>40</v>
      </c>
      <c r="H25" s="376" t="s">
        <v>40</v>
      </c>
      <c r="I25" s="376" t="s">
        <v>40</v>
      </c>
      <c r="J25" s="376" t="s">
        <v>40</v>
      </c>
      <c r="K25" s="376" t="s">
        <v>40</v>
      </c>
      <c r="L25" s="376">
        <v>8852.4050490000009</v>
      </c>
      <c r="M25" s="377" t="s">
        <v>221</v>
      </c>
    </row>
    <row r="26" spans="1:13" s="400" customFormat="1" ht="17.100000000000001" customHeight="1">
      <c r="A26" s="375" t="s">
        <v>222</v>
      </c>
      <c r="B26" s="376">
        <v>35.000006900000002</v>
      </c>
      <c r="C26" s="376">
        <v>191.4486618</v>
      </c>
      <c r="D26" s="376">
        <v>99.985689699999995</v>
      </c>
      <c r="E26" s="376" t="s">
        <v>40</v>
      </c>
      <c r="F26" s="376" t="s">
        <v>40</v>
      </c>
      <c r="G26" s="376">
        <v>5152.4171102</v>
      </c>
      <c r="H26" s="376" t="s">
        <v>40</v>
      </c>
      <c r="I26" s="376">
        <v>4.3433380000000001</v>
      </c>
      <c r="J26" s="376" t="s">
        <v>40</v>
      </c>
      <c r="K26" s="376">
        <v>5483.1948065999995</v>
      </c>
      <c r="L26" s="376">
        <v>13711.940872200001</v>
      </c>
      <c r="M26" s="377" t="s">
        <v>222</v>
      </c>
    </row>
    <row r="27" spans="1:13" s="400" customFormat="1" ht="17.100000000000001" customHeight="1">
      <c r="A27" s="375" t="s">
        <v>223</v>
      </c>
      <c r="B27" s="376" t="s">
        <v>40</v>
      </c>
      <c r="C27" s="376" t="s">
        <v>40</v>
      </c>
      <c r="D27" s="376" t="s">
        <v>40</v>
      </c>
      <c r="E27" s="376">
        <v>393.35032089999999</v>
      </c>
      <c r="F27" s="376" t="s">
        <v>40</v>
      </c>
      <c r="G27" s="376">
        <v>12621.0748193</v>
      </c>
      <c r="H27" s="376" t="s">
        <v>40</v>
      </c>
      <c r="I27" s="376">
        <v>180.02236120000001</v>
      </c>
      <c r="J27" s="376" t="s">
        <v>40</v>
      </c>
      <c r="K27" s="376">
        <v>13194.4475014</v>
      </c>
      <c r="L27" s="376">
        <v>4788.7067451000003</v>
      </c>
      <c r="M27" s="377" t="s">
        <v>223</v>
      </c>
    </row>
    <row r="28" spans="1:13" s="400" customFormat="1" ht="17.100000000000001" customHeight="1">
      <c r="A28" s="375" t="s">
        <v>224</v>
      </c>
      <c r="B28" s="376" t="s">
        <v>40</v>
      </c>
      <c r="C28" s="376" t="s">
        <v>40</v>
      </c>
      <c r="D28" s="376" t="s">
        <v>40</v>
      </c>
      <c r="E28" s="376">
        <v>3000</v>
      </c>
      <c r="F28" s="376" t="s">
        <v>40</v>
      </c>
      <c r="G28" s="376">
        <v>1199.4684213</v>
      </c>
      <c r="H28" s="376" t="s">
        <v>40</v>
      </c>
      <c r="I28" s="376">
        <v>12703.054652500001</v>
      </c>
      <c r="J28" s="376" t="s">
        <v>40</v>
      </c>
      <c r="K28" s="376">
        <v>16902.523073800003</v>
      </c>
      <c r="L28" s="376">
        <v>37831.699798900001</v>
      </c>
      <c r="M28" s="377" t="s">
        <v>224</v>
      </c>
    </row>
    <row r="29" spans="1:13" s="400" customFormat="1" ht="17.100000000000001" customHeight="1">
      <c r="A29" s="375" t="s">
        <v>225</v>
      </c>
      <c r="B29" s="376" t="s">
        <v>40</v>
      </c>
      <c r="C29" s="376" t="s">
        <v>40</v>
      </c>
      <c r="D29" s="376" t="s">
        <v>40</v>
      </c>
      <c r="E29" s="376" t="s">
        <v>40</v>
      </c>
      <c r="F29" s="376" t="s">
        <v>40</v>
      </c>
      <c r="G29" s="376">
        <v>990.92588130000001</v>
      </c>
      <c r="H29" s="376" t="s">
        <v>40</v>
      </c>
      <c r="I29" s="376" t="s">
        <v>40</v>
      </c>
      <c r="J29" s="376" t="s">
        <v>40</v>
      </c>
      <c r="K29" s="376">
        <v>990.92588130000001</v>
      </c>
      <c r="L29" s="376">
        <v>999.31251780000002</v>
      </c>
      <c r="M29" s="377" t="s">
        <v>225</v>
      </c>
    </row>
    <row r="30" spans="1:13" s="400" customFormat="1" ht="17.100000000000001" customHeight="1">
      <c r="A30" s="375" t="s">
        <v>226</v>
      </c>
      <c r="B30" s="376">
        <v>426.23665829999999</v>
      </c>
      <c r="C30" s="376">
        <v>19364.655384500002</v>
      </c>
      <c r="D30" s="376">
        <v>9950.0249884000004</v>
      </c>
      <c r="E30" s="376">
        <v>0.67098159999999996</v>
      </c>
      <c r="F30" s="376" t="s">
        <v>40</v>
      </c>
      <c r="G30" s="376">
        <v>1667.9212656</v>
      </c>
      <c r="H30" s="376" t="s">
        <v>40</v>
      </c>
      <c r="I30" s="376">
        <v>1915.1675544</v>
      </c>
      <c r="J30" s="376" t="s">
        <v>40</v>
      </c>
      <c r="K30" s="376">
        <v>33324.676832800003</v>
      </c>
      <c r="L30" s="376">
        <v>37475.715343900003</v>
      </c>
      <c r="M30" s="377" t="s">
        <v>226</v>
      </c>
    </row>
    <row r="31" spans="1:13" s="400" customFormat="1" ht="17.100000000000001" customHeight="1">
      <c r="A31" s="375" t="s">
        <v>227</v>
      </c>
      <c r="B31" s="376" t="s">
        <v>40</v>
      </c>
      <c r="C31" s="376" t="s">
        <v>40</v>
      </c>
      <c r="D31" s="376" t="s">
        <v>40</v>
      </c>
      <c r="E31" s="376">
        <v>83.167129200000005</v>
      </c>
      <c r="F31" s="376" t="s">
        <v>40</v>
      </c>
      <c r="G31" s="376">
        <v>287.19729860000001</v>
      </c>
      <c r="H31" s="376" t="s">
        <v>40</v>
      </c>
      <c r="I31" s="376" t="s">
        <v>40</v>
      </c>
      <c r="J31" s="376" t="s">
        <v>40</v>
      </c>
      <c r="K31" s="376">
        <v>370.36442780000004</v>
      </c>
      <c r="L31" s="376">
        <v>379.18108890000002</v>
      </c>
      <c r="M31" s="377" t="s">
        <v>227</v>
      </c>
    </row>
    <row r="32" spans="1:13" s="400" customFormat="1" ht="17.100000000000001" customHeight="1">
      <c r="A32" s="375" t="s">
        <v>228</v>
      </c>
      <c r="B32" s="376" t="s">
        <v>40</v>
      </c>
      <c r="C32" s="376" t="s">
        <v>40</v>
      </c>
      <c r="D32" s="376" t="s">
        <v>40</v>
      </c>
      <c r="E32" s="376" t="s">
        <v>40</v>
      </c>
      <c r="F32" s="376" t="s">
        <v>40</v>
      </c>
      <c r="G32" s="376">
        <v>4644.6653988999997</v>
      </c>
      <c r="H32" s="376" t="s">
        <v>40</v>
      </c>
      <c r="I32" s="376" t="s">
        <v>40</v>
      </c>
      <c r="J32" s="376" t="s">
        <v>40</v>
      </c>
      <c r="K32" s="376">
        <v>4644.6653988999997</v>
      </c>
      <c r="L32" s="376">
        <v>1688.2380551000001</v>
      </c>
      <c r="M32" s="377" t="s">
        <v>228</v>
      </c>
    </row>
    <row r="33" spans="1:13" s="400" customFormat="1" ht="17.100000000000001" customHeight="1">
      <c r="A33" s="375" t="s">
        <v>229</v>
      </c>
      <c r="B33" s="376" t="s">
        <v>40</v>
      </c>
      <c r="C33" s="376" t="s">
        <v>40</v>
      </c>
      <c r="D33" s="376" t="s">
        <v>40</v>
      </c>
      <c r="E33" s="376">
        <v>31.868671500000001</v>
      </c>
      <c r="F33" s="376" t="s">
        <v>40</v>
      </c>
      <c r="G33" s="376">
        <v>12644.0348829</v>
      </c>
      <c r="H33" s="376" t="s">
        <v>40</v>
      </c>
      <c r="I33" s="376">
        <v>6.5911814</v>
      </c>
      <c r="J33" s="376" t="s">
        <v>40</v>
      </c>
      <c r="K33" s="376">
        <v>12682.494735799999</v>
      </c>
      <c r="L33" s="376">
        <v>6445.3365419000002</v>
      </c>
      <c r="M33" s="377" t="s">
        <v>229</v>
      </c>
    </row>
    <row r="34" spans="1:13" s="400" customFormat="1" ht="17.100000000000001" customHeight="1">
      <c r="A34" s="378" t="s">
        <v>230</v>
      </c>
      <c r="B34" s="376" t="s">
        <v>40</v>
      </c>
      <c r="C34" s="376">
        <v>105101.8413248</v>
      </c>
      <c r="D34" s="376">
        <v>22797.151577699999</v>
      </c>
      <c r="E34" s="376">
        <v>38.730199900000002</v>
      </c>
      <c r="F34" s="376" t="s">
        <v>40</v>
      </c>
      <c r="G34" s="376">
        <v>52689.223720299997</v>
      </c>
      <c r="H34" s="376">
        <v>292.11541519999997</v>
      </c>
      <c r="I34" s="376">
        <v>8203.3108119000008</v>
      </c>
      <c r="J34" s="376" t="s">
        <v>40</v>
      </c>
      <c r="K34" s="376">
        <v>189122.37304980002</v>
      </c>
      <c r="L34" s="376">
        <v>233292.37328930001</v>
      </c>
      <c r="M34" s="379" t="s">
        <v>230</v>
      </c>
    </row>
    <row r="35" spans="1:13" s="400" customFormat="1" ht="17.100000000000001" customHeight="1">
      <c r="A35" s="378" t="s">
        <v>231</v>
      </c>
      <c r="B35" s="376" t="s">
        <v>40</v>
      </c>
      <c r="C35" s="376" t="s">
        <v>40</v>
      </c>
      <c r="D35" s="376">
        <v>2563.1845377999998</v>
      </c>
      <c r="E35" s="376">
        <v>9.5272430000000004</v>
      </c>
      <c r="F35" s="376" t="s">
        <v>40</v>
      </c>
      <c r="G35" s="376">
        <v>16679.810119000002</v>
      </c>
      <c r="H35" s="376" t="s">
        <v>40</v>
      </c>
      <c r="I35" s="376" t="s">
        <v>40</v>
      </c>
      <c r="J35" s="376" t="s">
        <v>40</v>
      </c>
      <c r="K35" s="376">
        <v>19252.521899800002</v>
      </c>
      <c r="L35" s="376">
        <v>21179.813821399999</v>
      </c>
      <c r="M35" s="379" t="s">
        <v>231</v>
      </c>
    </row>
    <row r="36" spans="1:13" s="400" customFormat="1" ht="17.100000000000001" customHeight="1">
      <c r="A36" s="375" t="s">
        <v>232</v>
      </c>
      <c r="B36" s="376" t="s">
        <v>40</v>
      </c>
      <c r="C36" s="376" t="s">
        <v>40</v>
      </c>
      <c r="D36" s="376">
        <v>7313.1712025999996</v>
      </c>
      <c r="E36" s="376">
        <v>451.71877419999998</v>
      </c>
      <c r="F36" s="376" t="s">
        <v>40</v>
      </c>
      <c r="G36" s="376">
        <v>31930.534640999998</v>
      </c>
      <c r="H36" s="376" t="s">
        <v>40</v>
      </c>
      <c r="I36" s="376">
        <v>633.3816779</v>
      </c>
      <c r="J36" s="376" t="s">
        <v>40</v>
      </c>
      <c r="K36" s="376">
        <v>40328.806295699993</v>
      </c>
      <c r="L36" s="376">
        <v>32718.0828745</v>
      </c>
      <c r="M36" s="377" t="s">
        <v>232</v>
      </c>
    </row>
    <row r="37" spans="1:13" s="400" customFormat="1" ht="17.100000000000001" customHeight="1">
      <c r="A37" s="375" t="s">
        <v>233</v>
      </c>
      <c r="B37" s="376" t="s">
        <v>40</v>
      </c>
      <c r="C37" s="376">
        <v>1709.3639293000001</v>
      </c>
      <c r="D37" s="376">
        <v>10320.9722207</v>
      </c>
      <c r="E37" s="376" t="s">
        <v>40</v>
      </c>
      <c r="F37" s="376" t="s">
        <v>40</v>
      </c>
      <c r="G37" s="376">
        <v>131155.86458590001</v>
      </c>
      <c r="H37" s="376" t="s">
        <v>40</v>
      </c>
      <c r="I37" s="376">
        <v>99.962120799999994</v>
      </c>
      <c r="J37" s="376" t="s">
        <v>40</v>
      </c>
      <c r="K37" s="376">
        <v>143286.16285669999</v>
      </c>
      <c r="L37" s="376">
        <v>128980.11338759999</v>
      </c>
      <c r="M37" s="377" t="s">
        <v>233</v>
      </c>
    </row>
    <row r="38" spans="1:13" s="400" customFormat="1" ht="17.100000000000001" customHeight="1">
      <c r="A38" s="375" t="s">
        <v>234</v>
      </c>
      <c r="B38" s="376" t="s">
        <v>40</v>
      </c>
      <c r="C38" s="376">
        <v>57150.986349999999</v>
      </c>
      <c r="D38" s="376">
        <v>15623.832771400001</v>
      </c>
      <c r="E38" s="376">
        <v>18970.974475300001</v>
      </c>
      <c r="F38" s="376" t="s">
        <v>40</v>
      </c>
      <c r="G38" s="376">
        <v>48698.4555721</v>
      </c>
      <c r="H38" s="376">
        <v>2249.9999978000001</v>
      </c>
      <c r="I38" s="376">
        <v>915.40831909999997</v>
      </c>
      <c r="J38" s="376" t="s">
        <v>40</v>
      </c>
      <c r="K38" s="376">
        <v>143609.65748570001</v>
      </c>
      <c r="L38" s="376">
        <v>150971.49895770001</v>
      </c>
      <c r="M38" s="377" t="s">
        <v>234</v>
      </c>
    </row>
    <row r="39" spans="1:13" s="400" customFormat="1" ht="17.100000000000001" customHeight="1">
      <c r="A39" s="375" t="s">
        <v>235</v>
      </c>
      <c r="B39" s="376" t="s">
        <v>40</v>
      </c>
      <c r="C39" s="376" t="s">
        <v>40</v>
      </c>
      <c r="D39" s="376">
        <v>8737.1987616000006</v>
      </c>
      <c r="E39" s="376">
        <v>64.731894100000005</v>
      </c>
      <c r="F39" s="376" t="s">
        <v>40</v>
      </c>
      <c r="G39" s="376">
        <v>15298.2556405</v>
      </c>
      <c r="H39" s="376" t="s">
        <v>40</v>
      </c>
      <c r="I39" s="376">
        <v>159.76022459999999</v>
      </c>
      <c r="J39" s="376" t="s">
        <v>40</v>
      </c>
      <c r="K39" s="376">
        <v>24259.9465208</v>
      </c>
      <c r="L39" s="376">
        <v>28162.237551400001</v>
      </c>
      <c r="M39" s="377" t="s">
        <v>235</v>
      </c>
    </row>
    <row r="40" spans="1:13" s="400" customFormat="1" ht="17.100000000000001" customHeight="1">
      <c r="A40" s="375" t="s">
        <v>236</v>
      </c>
      <c r="B40" s="376" t="s">
        <v>40</v>
      </c>
      <c r="C40" s="376">
        <v>3937.4659314</v>
      </c>
      <c r="D40" s="376">
        <v>9095.1557869000007</v>
      </c>
      <c r="E40" s="376">
        <v>855.34850989999995</v>
      </c>
      <c r="F40" s="376" t="s">
        <v>40</v>
      </c>
      <c r="G40" s="376">
        <v>3790.6365031</v>
      </c>
      <c r="H40" s="376" t="s">
        <v>40</v>
      </c>
      <c r="I40" s="376">
        <v>481.33290620000002</v>
      </c>
      <c r="J40" s="376" t="s">
        <v>40</v>
      </c>
      <c r="K40" s="376">
        <v>18159.9396375</v>
      </c>
      <c r="L40" s="376">
        <v>6513.0556296000004</v>
      </c>
      <c r="M40" s="377" t="s">
        <v>236</v>
      </c>
    </row>
    <row r="41" spans="1:13" s="400" customFormat="1" ht="17.100000000000001" customHeight="1">
      <c r="A41" s="375" t="s">
        <v>237</v>
      </c>
      <c r="B41" s="376" t="s">
        <v>40</v>
      </c>
      <c r="C41" s="376">
        <v>1325.4464161000001</v>
      </c>
      <c r="D41" s="376">
        <v>4312.8198533000004</v>
      </c>
      <c r="E41" s="376">
        <v>45.080296500000003</v>
      </c>
      <c r="F41" s="376" t="s">
        <v>40</v>
      </c>
      <c r="G41" s="376">
        <v>14168.2044453</v>
      </c>
      <c r="H41" s="376" t="s">
        <v>40</v>
      </c>
      <c r="I41" s="376">
        <v>263.43797510000002</v>
      </c>
      <c r="J41" s="376" t="s">
        <v>40</v>
      </c>
      <c r="K41" s="376">
        <v>20114.988986300003</v>
      </c>
      <c r="L41" s="376">
        <v>21845.877854800001</v>
      </c>
      <c r="M41" s="377" t="s">
        <v>237</v>
      </c>
    </row>
    <row r="42" spans="1:13" s="400" customFormat="1" ht="17.100000000000001" customHeight="1">
      <c r="A42" s="375" t="s">
        <v>238</v>
      </c>
      <c r="B42" s="376" t="s">
        <v>40</v>
      </c>
      <c r="C42" s="376">
        <v>27387.916436300002</v>
      </c>
      <c r="D42" s="376">
        <v>9147.6565535999998</v>
      </c>
      <c r="E42" s="376">
        <v>335.28204840000001</v>
      </c>
      <c r="F42" s="376" t="s">
        <v>40</v>
      </c>
      <c r="G42" s="376">
        <v>7421.4851896999999</v>
      </c>
      <c r="H42" s="376">
        <v>69135.028717299996</v>
      </c>
      <c r="I42" s="376">
        <v>1134.2597853</v>
      </c>
      <c r="J42" s="376" t="s">
        <v>40</v>
      </c>
      <c r="K42" s="376">
        <v>114561.6287306</v>
      </c>
      <c r="L42" s="376">
        <v>86666.402669599993</v>
      </c>
      <c r="M42" s="377" t="s">
        <v>238</v>
      </c>
    </row>
    <row r="43" spans="1:13" s="400" customFormat="1" ht="17.100000000000001" customHeight="1">
      <c r="A43" s="375" t="s">
        <v>239</v>
      </c>
      <c r="B43" s="376" t="s">
        <v>40</v>
      </c>
      <c r="C43" s="376">
        <v>3501.6047981000002</v>
      </c>
      <c r="D43" s="376">
        <v>3136.6972765999999</v>
      </c>
      <c r="E43" s="376" t="s">
        <v>40</v>
      </c>
      <c r="F43" s="376" t="s">
        <v>40</v>
      </c>
      <c r="G43" s="376">
        <v>1997.0852318</v>
      </c>
      <c r="H43" s="376" t="s">
        <v>40</v>
      </c>
      <c r="I43" s="376">
        <v>205.60146560000001</v>
      </c>
      <c r="J43" s="376" t="s">
        <v>40</v>
      </c>
      <c r="K43" s="376">
        <v>8840.9887721000014</v>
      </c>
      <c r="L43" s="376">
        <v>8584.5706931000004</v>
      </c>
      <c r="M43" s="377" t="s">
        <v>239</v>
      </c>
    </row>
    <row r="44" spans="1:13" s="400" customFormat="1" ht="8.25" customHeight="1">
      <c r="A44" s="380"/>
      <c r="B44" s="381"/>
      <c r="C44" s="381"/>
      <c r="D44" s="381"/>
      <c r="E44" s="381"/>
      <c r="F44" s="381"/>
      <c r="G44" s="381"/>
      <c r="H44" s="381"/>
      <c r="I44" s="382"/>
      <c r="J44" s="381"/>
      <c r="K44" s="381"/>
      <c r="L44" s="381"/>
      <c r="M44" s="383"/>
    </row>
    <row r="45" spans="1:13" s="400" customFormat="1" ht="12.75" customHeight="1">
      <c r="A45" s="363"/>
      <c r="B45" s="364"/>
      <c r="C45" s="364"/>
      <c r="D45" s="364"/>
      <c r="E45" s="364"/>
      <c r="F45" s="53" t="s">
        <v>1263</v>
      </c>
      <c r="G45" s="364"/>
      <c r="H45" s="364"/>
      <c r="I45" s="364"/>
      <c r="J45" s="364"/>
      <c r="K45" s="364"/>
      <c r="L45" s="364"/>
      <c r="M45" s="53" t="s">
        <v>1263</v>
      </c>
    </row>
    <row r="46" spans="1:13" s="400" customFormat="1">
      <c r="A46" s="384"/>
      <c r="B46" s="385"/>
      <c r="C46" s="385"/>
      <c r="D46" s="385"/>
      <c r="E46" s="385"/>
      <c r="F46" s="385"/>
      <c r="G46" s="386"/>
      <c r="H46" s="385"/>
      <c r="I46" s="385"/>
      <c r="J46" s="385"/>
      <c r="K46" s="385"/>
      <c r="L46" s="385"/>
      <c r="M46" s="387"/>
    </row>
    <row r="47" spans="1:13" s="400" customFormat="1" ht="17.100000000000001" customHeight="1">
      <c r="A47" s="388"/>
      <c r="B47" s="48"/>
      <c r="C47" s="48"/>
      <c r="D47" s="48"/>
      <c r="E47" s="48"/>
      <c r="F47" s="48"/>
      <c r="G47" s="116"/>
      <c r="H47" s="48"/>
      <c r="I47" s="48"/>
      <c r="J47" s="48"/>
      <c r="K47" s="48"/>
      <c r="L47" s="48"/>
      <c r="M47" s="387"/>
    </row>
    <row r="48" spans="1:13" s="400" customFormat="1" ht="17.100000000000001" customHeight="1">
      <c r="A48" s="363"/>
      <c r="B48" s="364"/>
      <c r="C48" s="364"/>
      <c r="D48" s="364"/>
      <c r="E48" s="364"/>
      <c r="F48" s="364"/>
      <c r="G48" s="364"/>
      <c r="H48" s="364"/>
      <c r="I48" s="364"/>
      <c r="J48" s="364"/>
      <c r="K48" s="369"/>
      <c r="L48" s="364"/>
      <c r="M48" s="370" t="s">
        <v>54</v>
      </c>
    </row>
    <row r="49" spans="1:13" s="400" customFormat="1" ht="17.100000000000001" customHeight="1">
      <c r="A49" s="1302" t="s">
        <v>1246</v>
      </c>
      <c r="B49" s="1305" t="s">
        <v>188</v>
      </c>
      <c r="C49" s="1306"/>
      <c r="D49" s="1306"/>
      <c r="E49" s="1306"/>
      <c r="F49" s="1306"/>
      <c r="G49" s="1306" t="s">
        <v>188</v>
      </c>
      <c r="H49" s="1306"/>
      <c r="I49" s="1306"/>
      <c r="J49" s="1306"/>
      <c r="K49" s="1307"/>
      <c r="L49" s="1308" t="s">
        <v>1247</v>
      </c>
      <c r="M49" s="1311" t="s">
        <v>1246</v>
      </c>
    </row>
    <row r="50" spans="1:13" s="400" customFormat="1" ht="17.100000000000001" customHeight="1">
      <c r="A50" s="1303"/>
      <c r="B50" s="1314" t="s">
        <v>1248</v>
      </c>
      <c r="C50" s="1240" t="s">
        <v>1005</v>
      </c>
      <c r="D50" s="1229"/>
      <c r="E50" s="1314" t="s">
        <v>1006</v>
      </c>
      <c r="F50" s="1314" t="s">
        <v>1007</v>
      </c>
      <c r="G50" s="1314" t="s">
        <v>1249</v>
      </c>
      <c r="H50" s="1314" t="s">
        <v>1009</v>
      </c>
      <c r="I50" s="1314" t="s">
        <v>1010</v>
      </c>
      <c r="J50" s="1314" t="s">
        <v>1250</v>
      </c>
      <c r="K50" s="1301" t="s">
        <v>205</v>
      </c>
      <c r="L50" s="1309"/>
      <c r="M50" s="1312"/>
    </row>
    <row r="51" spans="1:13" s="400" customFormat="1" ht="51.95" customHeight="1">
      <c r="A51" s="1304"/>
      <c r="B51" s="1314"/>
      <c r="C51" s="371" t="s">
        <v>1012</v>
      </c>
      <c r="D51" s="371" t="s">
        <v>1013</v>
      </c>
      <c r="E51" s="1314"/>
      <c r="F51" s="1314"/>
      <c r="G51" s="1314"/>
      <c r="H51" s="1314"/>
      <c r="I51" s="1314"/>
      <c r="J51" s="1314"/>
      <c r="K51" s="1301"/>
      <c r="L51" s="1310"/>
      <c r="M51" s="1313"/>
    </row>
    <row r="52" spans="1:13" s="400" customFormat="1" ht="12.95" customHeight="1">
      <c r="A52" s="372"/>
      <c r="B52" s="373"/>
      <c r="C52" s="373"/>
      <c r="D52" s="373"/>
      <c r="E52" s="373"/>
      <c r="F52" s="373"/>
      <c r="G52" s="373"/>
      <c r="H52" s="373"/>
      <c r="I52" s="373"/>
      <c r="J52" s="373"/>
      <c r="K52" s="374"/>
      <c r="L52" s="374"/>
      <c r="M52" s="370"/>
    </row>
    <row r="53" spans="1:13" s="400" customFormat="1" ht="12.95" customHeight="1">
      <c r="A53" s="375" t="s">
        <v>240</v>
      </c>
      <c r="B53" s="376">
        <v>22799.166663299999</v>
      </c>
      <c r="C53" s="376">
        <v>87.510229199999998</v>
      </c>
      <c r="D53" s="376">
        <v>107504.3520046</v>
      </c>
      <c r="E53" s="376">
        <v>1359.2959659999999</v>
      </c>
      <c r="F53" s="376" t="s">
        <v>40</v>
      </c>
      <c r="G53" s="376">
        <v>4488.9925280999996</v>
      </c>
      <c r="H53" s="376" t="s">
        <v>40</v>
      </c>
      <c r="I53" s="376">
        <v>727.01592070000004</v>
      </c>
      <c r="J53" s="376" t="s">
        <v>40</v>
      </c>
      <c r="K53" s="376">
        <v>136966.33331190003</v>
      </c>
      <c r="L53" s="376">
        <v>51268.486640900002</v>
      </c>
      <c r="M53" s="377" t="s">
        <v>240</v>
      </c>
    </row>
    <row r="54" spans="1:13" s="400" customFormat="1" ht="12.95" customHeight="1">
      <c r="A54" s="375" t="s">
        <v>241</v>
      </c>
      <c r="B54" s="376" t="s">
        <v>40</v>
      </c>
      <c r="C54" s="376">
        <v>2102.3173602000002</v>
      </c>
      <c r="D54" s="376">
        <v>34175.410721799999</v>
      </c>
      <c r="E54" s="376" t="s">
        <v>40</v>
      </c>
      <c r="F54" s="376" t="s">
        <v>40</v>
      </c>
      <c r="G54" s="376">
        <v>96.579911800000005</v>
      </c>
      <c r="H54" s="376" t="s">
        <v>40</v>
      </c>
      <c r="I54" s="376">
        <v>590.38444070000003</v>
      </c>
      <c r="J54" s="376" t="s">
        <v>40</v>
      </c>
      <c r="K54" s="376">
        <v>36964.692434500001</v>
      </c>
      <c r="L54" s="376">
        <v>11631.027656599999</v>
      </c>
      <c r="M54" s="377" t="s">
        <v>241</v>
      </c>
    </row>
    <row r="55" spans="1:13" s="400" customFormat="1" ht="12.95" customHeight="1">
      <c r="A55" s="375" t="s">
        <v>242</v>
      </c>
      <c r="B55" s="376">
        <v>3519.7499996000001</v>
      </c>
      <c r="C55" s="376">
        <v>28476.258403600001</v>
      </c>
      <c r="D55" s="376">
        <v>21712.6496745</v>
      </c>
      <c r="E55" s="376">
        <v>1179.427097</v>
      </c>
      <c r="F55" s="376" t="s">
        <v>40</v>
      </c>
      <c r="G55" s="376">
        <v>23727.998210099999</v>
      </c>
      <c r="H55" s="376">
        <v>2796.8119264000002</v>
      </c>
      <c r="I55" s="376">
        <v>83991.996432900007</v>
      </c>
      <c r="J55" s="376" t="s">
        <v>40</v>
      </c>
      <c r="K55" s="376">
        <v>165404.89174410002</v>
      </c>
      <c r="L55" s="376">
        <v>424408.5710617</v>
      </c>
      <c r="M55" s="377" t="s">
        <v>242</v>
      </c>
    </row>
    <row r="56" spans="1:13" s="400" customFormat="1" ht="12.95" customHeight="1">
      <c r="A56" s="375" t="s">
        <v>243</v>
      </c>
      <c r="B56" s="376">
        <v>17758.5025694</v>
      </c>
      <c r="C56" s="376">
        <v>3581.8368055999999</v>
      </c>
      <c r="D56" s="376">
        <v>2112.1392044999998</v>
      </c>
      <c r="E56" s="376" t="s">
        <v>40</v>
      </c>
      <c r="F56" s="376" t="s">
        <v>40</v>
      </c>
      <c r="G56" s="376">
        <v>10884.323186400001</v>
      </c>
      <c r="H56" s="376">
        <v>44439.338772100004</v>
      </c>
      <c r="I56" s="376">
        <v>3211.3596502999999</v>
      </c>
      <c r="J56" s="376" t="s">
        <v>40</v>
      </c>
      <c r="K56" s="376">
        <v>81987.500188300008</v>
      </c>
      <c r="L56" s="376">
        <v>5555.3673588000001</v>
      </c>
      <c r="M56" s="377" t="s">
        <v>243</v>
      </c>
    </row>
    <row r="57" spans="1:13" s="400" customFormat="1" ht="12.95" customHeight="1">
      <c r="A57" s="375" t="s">
        <v>244</v>
      </c>
      <c r="B57" s="376">
        <v>20980.942916700002</v>
      </c>
      <c r="C57" s="376">
        <v>523.55275840000002</v>
      </c>
      <c r="D57" s="376">
        <v>81371.233179699993</v>
      </c>
      <c r="E57" s="376">
        <v>389.54660389999998</v>
      </c>
      <c r="F57" s="376" t="s">
        <v>40</v>
      </c>
      <c r="G57" s="376">
        <v>11761.756429900001</v>
      </c>
      <c r="H57" s="376">
        <v>18017.477429099999</v>
      </c>
      <c r="I57" s="376">
        <v>12275.7244778</v>
      </c>
      <c r="J57" s="376" t="s">
        <v>40</v>
      </c>
      <c r="K57" s="376">
        <v>145320.23379549998</v>
      </c>
      <c r="L57" s="376">
        <v>39192.573836700001</v>
      </c>
      <c r="M57" s="377" t="s">
        <v>244</v>
      </c>
    </row>
    <row r="58" spans="1:13" s="400" customFormat="1" ht="12.95" customHeight="1">
      <c r="A58" s="375" t="s">
        <v>245</v>
      </c>
      <c r="B58" s="376">
        <v>799.43457999999998</v>
      </c>
      <c r="C58" s="376" t="s">
        <v>40</v>
      </c>
      <c r="D58" s="376">
        <v>436.53697340000002</v>
      </c>
      <c r="E58" s="376">
        <v>32.885086999999999</v>
      </c>
      <c r="F58" s="376" t="s">
        <v>40</v>
      </c>
      <c r="G58" s="376">
        <v>7551.2425947000002</v>
      </c>
      <c r="H58" s="376" t="s">
        <v>40</v>
      </c>
      <c r="I58" s="376">
        <v>6899.3457369999996</v>
      </c>
      <c r="J58" s="376" t="s">
        <v>40</v>
      </c>
      <c r="K58" s="376">
        <v>15719.4449721</v>
      </c>
      <c r="L58" s="376">
        <v>22115.9644372</v>
      </c>
      <c r="M58" s="377" t="s">
        <v>245</v>
      </c>
    </row>
    <row r="59" spans="1:13" s="400" customFormat="1" ht="12.95" customHeight="1">
      <c r="A59" s="375" t="s">
        <v>246</v>
      </c>
      <c r="B59" s="376">
        <v>1999.3070983</v>
      </c>
      <c r="C59" s="376">
        <v>13312.8097848</v>
      </c>
      <c r="D59" s="376">
        <v>82352.453426599997</v>
      </c>
      <c r="E59" s="376" t="s">
        <v>40</v>
      </c>
      <c r="F59" s="376" t="s">
        <v>40</v>
      </c>
      <c r="G59" s="376">
        <v>18375.135063900001</v>
      </c>
      <c r="H59" s="376">
        <v>43671.193332000003</v>
      </c>
      <c r="I59" s="376">
        <v>57643.293143399998</v>
      </c>
      <c r="J59" s="376" t="s">
        <v>40</v>
      </c>
      <c r="K59" s="376">
        <v>217354.191849</v>
      </c>
      <c r="L59" s="376">
        <v>340176.78519939998</v>
      </c>
      <c r="M59" s="377" t="s">
        <v>246</v>
      </c>
    </row>
    <row r="60" spans="1:13" s="400" customFormat="1" ht="12.95" customHeight="1">
      <c r="A60" s="375" t="s">
        <v>247</v>
      </c>
      <c r="B60" s="376" t="s">
        <v>40</v>
      </c>
      <c r="C60" s="376">
        <v>1045.7773367</v>
      </c>
      <c r="D60" s="376">
        <v>16719.5957609</v>
      </c>
      <c r="E60" s="376">
        <v>386.57844319999998</v>
      </c>
      <c r="F60" s="376" t="s">
        <v>40</v>
      </c>
      <c r="G60" s="376">
        <v>3208.6528929999999</v>
      </c>
      <c r="H60" s="376">
        <v>12030.6</v>
      </c>
      <c r="I60" s="376">
        <v>6719.9312043999998</v>
      </c>
      <c r="J60" s="376" t="s">
        <v>40</v>
      </c>
      <c r="K60" s="376">
        <v>40111.135638199994</v>
      </c>
      <c r="L60" s="376">
        <v>33179.388512700003</v>
      </c>
      <c r="M60" s="377" t="s">
        <v>247</v>
      </c>
    </row>
    <row r="61" spans="1:13" s="400" customFormat="1" ht="12.95" customHeight="1">
      <c r="A61" s="375" t="s">
        <v>248</v>
      </c>
      <c r="B61" s="376">
        <v>1012.499996</v>
      </c>
      <c r="C61" s="376">
        <v>512.84264099999996</v>
      </c>
      <c r="D61" s="376">
        <v>89873.817742700005</v>
      </c>
      <c r="E61" s="376">
        <v>114.1117113</v>
      </c>
      <c r="F61" s="376" t="s">
        <v>40</v>
      </c>
      <c r="G61" s="376">
        <v>13742.033777500001</v>
      </c>
      <c r="H61" s="376">
        <v>11107.500404099999</v>
      </c>
      <c r="I61" s="376">
        <v>9433.2115469</v>
      </c>
      <c r="J61" s="376" t="s">
        <v>40</v>
      </c>
      <c r="K61" s="376">
        <v>125796.01781949999</v>
      </c>
      <c r="L61" s="376">
        <v>54488.749356599998</v>
      </c>
      <c r="M61" s="377" t="s">
        <v>248</v>
      </c>
    </row>
    <row r="62" spans="1:13" s="400" customFormat="1" ht="12.95" customHeight="1">
      <c r="A62" s="375" t="s">
        <v>249</v>
      </c>
      <c r="B62" s="376">
        <v>1838.0326927000001</v>
      </c>
      <c r="C62" s="376">
        <v>15.4244784</v>
      </c>
      <c r="D62" s="376">
        <v>7573.6925106999997</v>
      </c>
      <c r="E62" s="376" t="s">
        <v>40</v>
      </c>
      <c r="F62" s="376" t="s">
        <v>40</v>
      </c>
      <c r="G62" s="376">
        <v>9948.8563501000008</v>
      </c>
      <c r="H62" s="376" t="s">
        <v>40</v>
      </c>
      <c r="I62" s="376">
        <v>2154.9421573999998</v>
      </c>
      <c r="J62" s="376" t="s">
        <v>40</v>
      </c>
      <c r="K62" s="376">
        <v>21530.948189300001</v>
      </c>
      <c r="L62" s="376">
        <v>26065.193971199998</v>
      </c>
      <c r="M62" s="377" t="s">
        <v>249</v>
      </c>
    </row>
    <row r="63" spans="1:13" s="400" customFormat="1" ht="12.95" customHeight="1">
      <c r="A63" s="375" t="s">
        <v>250</v>
      </c>
      <c r="B63" s="376">
        <v>15118.6648946</v>
      </c>
      <c r="C63" s="376">
        <v>41324.774641299999</v>
      </c>
      <c r="D63" s="376">
        <v>149517.9786424</v>
      </c>
      <c r="E63" s="376">
        <v>2751.3591732999998</v>
      </c>
      <c r="F63" s="376">
        <v>460.41729029999999</v>
      </c>
      <c r="G63" s="376">
        <v>58847.045663199999</v>
      </c>
      <c r="H63" s="376">
        <v>10711.5337497</v>
      </c>
      <c r="I63" s="376">
        <v>179237.56464150001</v>
      </c>
      <c r="J63" s="376" t="s">
        <v>40</v>
      </c>
      <c r="K63" s="376">
        <v>457969.33869629999</v>
      </c>
      <c r="L63" s="376">
        <v>405888.45298820001</v>
      </c>
      <c r="M63" s="377" t="s">
        <v>250</v>
      </c>
    </row>
    <row r="64" spans="1:13" s="400" customFormat="1" ht="12.95" customHeight="1">
      <c r="A64" s="375" t="s">
        <v>251</v>
      </c>
      <c r="B64" s="376" t="s">
        <v>40</v>
      </c>
      <c r="C64" s="376">
        <v>213.4183448</v>
      </c>
      <c r="D64" s="376">
        <v>29193.469502</v>
      </c>
      <c r="E64" s="376" t="s">
        <v>40</v>
      </c>
      <c r="F64" s="376" t="s">
        <v>40</v>
      </c>
      <c r="G64" s="376">
        <v>10539.3295925</v>
      </c>
      <c r="H64" s="376">
        <v>911.45834260000004</v>
      </c>
      <c r="I64" s="376">
        <v>35.723338800000001</v>
      </c>
      <c r="J64" s="376" t="s">
        <v>40</v>
      </c>
      <c r="K64" s="376">
        <v>40893.399120700007</v>
      </c>
      <c r="L64" s="376">
        <v>51899.2384599</v>
      </c>
      <c r="M64" s="377" t="s">
        <v>251</v>
      </c>
    </row>
    <row r="65" spans="1:13" s="400" customFormat="1" ht="12.95" customHeight="1">
      <c r="A65" s="375" t="s">
        <v>252</v>
      </c>
      <c r="B65" s="376" t="s">
        <v>40</v>
      </c>
      <c r="C65" s="376">
        <v>50329.549933499999</v>
      </c>
      <c r="D65" s="376">
        <v>57074.082333799997</v>
      </c>
      <c r="E65" s="376">
        <v>133.19198779999999</v>
      </c>
      <c r="F65" s="376" t="s">
        <v>40</v>
      </c>
      <c r="G65" s="376">
        <v>11945.6770547</v>
      </c>
      <c r="H65" s="376">
        <v>8006.3888888000001</v>
      </c>
      <c r="I65" s="376">
        <v>116535.1992707</v>
      </c>
      <c r="J65" s="376" t="s">
        <v>40</v>
      </c>
      <c r="K65" s="376">
        <v>244024.0894693</v>
      </c>
      <c r="L65" s="376">
        <v>170894.97944729999</v>
      </c>
      <c r="M65" s="377" t="s">
        <v>252</v>
      </c>
    </row>
    <row r="66" spans="1:13" s="400" customFormat="1" ht="12.95" customHeight="1">
      <c r="A66" s="375" t="s">
        <v>253</v>
      </c>
      <c r="B66" s="376">
        <v>1750.5711805000001</v>
      </c>
      <c r="C66" s="376">
        <v>17880.967614699999</v>
      </c>
      <c r="D66" s="376">
        <v>36346.0250218</v>
      </c>
      <c r="E66" s="376" t="s">
        <v>40</v>
      </c>
      <c r="F66" s="376" t="s">
        <v>40</v>
      </c>
      <c r="G66" s="376">
        <v>3547.9033503999999</v>
      </c>
      <c r="H66" s="376">
        <v>9501.6319444000001</v>
      </c>
      <c r="I66" s="376">
        <v>26.8759367</v>
      </c>
      <c r="J66" s="376" t="s">
        <v>40</v>
      </c>
      <c r="K66" s="376">
        <v>69053.975048499997</v>
      </c>
      <c r="L66" s="376">
        <v>33146.889200500002</v>
      </c>
      <c r="M66" s="377" t="s">
        <v>253</v>
      </c>
    </row>
    <row r="67" spans="1:13" s="400" customFormat="1" ht="12.95" customHeight="1">
      <c r="A67" s="378" t="s">
        <v>254</v>
      </c>
      <c r="B67" s="376">
        <v>7894.4584722</v>
      </c>
      <c r="C67" s="376">
        <v>69418.7684897</v>
      </c>
      <c r="D67" s="376">
        <v>205322.72573229999</v>
      </c>
      <c r="E67" s="376">
        <v>2105.4257603000001</v>
      </c>
      <c r="F67" s="376" t="s">
        <v>40</v>
      </c>
      <c r="G67" s="376">
        <v>40152.3822506</v>
      </c>
      <c r="H67" s="376">
        <v>23386.238174400001</v>
      </c>
      <c r="I67" s="376">
        <v>40088.2778512</v>
      </c>
      <c r="J67" s="376" t="s">
        <v>40</v>
      </c>
      <c r="K67" s="376">
        <v>388368.27673070005</v>
      </c>
      <c r="L67" s="376">
        <v>396959.17442519998</v>
      </c>
      <c r="M67" s="379" t="s">
        <v>254</v>
      </c>
    </row>
    <row r="68" spans="1:13" s="400" customFormat="1" ht="12.95" customHeight="1">
      <c r="A68" s="378" t="s">
        <v>255</v>
      </c>
      <c r="B68" s="376" t="s">
        <v>40</v>
      </c>
      <c r="C68" s="376">
        <v>16918.8212551</v>
      </c>
      <c r="D68" s="376">
        <v>26631.491437699999</v>
      </c>
      <c r="E68" s="376">
        <v>125.9178818</v>
      </c>
      <c r="F68" s="376" t="s">
        <v>40</v>
      </c>
      <c r="G68" s="376">
        <v>4330.7038917</v>
      </c>
      <c r="H68" s="376">
        <v>8531.6663970000009</v>
      </c>
      <c r="I68" s="376">
        <v>123.1702741</v>
      </c>
      <c r="J68" s="376" t="s">
        <v>40</v>
      </c>
      <c r="K68" s="376">
        <v>56661.771137399999</v>
      </c>
      <c r="L68" s="376">
        <v>86950.6595677</v>
      </c>
      <c r="M68" s="379" t="s">
        <v>255</v>
      </c>
    </row>
    <row r="69" spans="1:13" s="400" customFormat="1" ht="12.95" customHeight="1">
      <c r="A69" s="378" t="s">
        <v>256</v>
      </c>
      <c r="B69" s="376">
        <v>4301.6221636999999</v>
      </c>
      <c r="C69" s="376">
        <v>25216.0259401</v>
      </c>
      <c r="D69" s="376">
        <v>120199.82302929999</v>
      </c>
      <c r="E69" s="376">
        <v>1705.0577598</v>
      </c>
      <c r="F69" s="376" t="s">
        <v>40</v>
      </c>
      <c r="G69" s="376">
        <v>21238.6545764</v>
      </c>
      <c r="H69" s="376">
        <v>5562.7471603000004</v>
      </c>
      <c r="I69" s="376">
        <v>9849.8854324999993</v>
      </c>
      <c r="J69" s="376" t="s">
        <v>40</v>
      </c>
      <c r="K69" s="376">
        <v>188073.8160621</v>
      </c>
      <c r="L69" s="376">
        <v>284660.1518009</v>
      </c>
      <c r="M69" s="379" t="s">
        <v>256</v>
      </c>
    </row>
    <row r="70" spans="1:13" s="400" customFormat="1" ht="12.95" customHeight="1">
      <c r="A70" s="375" t="s">
        <v>257</v>
      </c>
      <c r="B70" s="376" t="s">
        <v>40</v>
      </c>
      <c r="C70" s="376">
        <v>8513.9505828000001</v>
      </c>
      <c r="D70" s="376">
        <v>59725.628417200001</v>
      </c>
      <c r="E70" s="376">
        <v>5.1264710999999998</v>
      </c>
      <c r="F70" s="376" t="s">
        <v>40</v>
      </c>
      <c r="G70" s="376">
        <v>25876.935012000002</v>
      </c>
      <c r="H70" s="376">
        <v>0.51161239999999997</v>
      </c>
      <c r="I70" s="376">
        <v>221.7312694</v>
      </c>
      <c r="J70" s="376" t="s">
        <v>40</v>
      </c>
      <c r="K70" s="376">
        <v>94343.883364900001</v>
      </c>
      <c r="L70" s="376">
        <v>61907.163612999997</v>
      </c>
      <c r="M70" s="377" t="s">
        <v>257</v>
      </c>
    </row>
    <row r="71" spans="1:13" s="400" customFormat="1" ht="12.95" customHeight="1">
      <c r="A71" s="375" t="s">
        <v>258</v>
      </c>
      <c r="B71" s="376">
        <v>1980.9927778000001</v>
      </c>
      <c r="C71" s="376">
        <v>92090.2061426</v>
      </c>
      <c r="D71" s="376">
        <v>158853.969404</v>
      </c>
      <c r="E71" s="376">
        <v>2312.0929004</v>
      </c>
      <c r="F71" s="376" t="s">
        <v>40</v>
      </c>
      <c r="G71" s="376">
        <v>55647.5683001</v>
      </c>
      <c r="H71" s="376">
        <v>11360.476734399999</v>
      </c>
      <c r="I71" s="376">
        <v>906.09334869999998</v>
      </c>
      <c r="J71" s="376" t="s">
        <v>40</v>
      </c>
      <c r="K71" s="376">
        <v>323151.39960799995</v>
      </c>
      <c r="L71" s="376">
        <v>403181.36038510001</v>
      </c>
      <c r="M71" s="377" t="s">
        <v>258</v>
      </c>
    </row>
    <row r="72" spans="1:13" s="400" customFormat="1" ht="12.95" customHeight="1">
      <c r="A72" s="375" t="s">
        <v>259</v>
      </c>
      <c r="B72" s="376">
        <v>1010.0251098</v>
      </c>
      <c r="C72" s="376">
        <v>11555.708043099999</v>
      </c>
      <c r="D72" s="376">
        <v>59545.339395700001</v>
      </c>
      <c r="E72" s="376">
        <v>45.963033000000003</v>
      </c>
      <c r="F72" s="376">
        <v>296.71089269999999</v>
      </c>
      <c r="G72" s="376">
        <v>23165.666079899998</v>
      </c>
      <c r="H72" s="376" t="s">
        <v>40</v>
      </c>
      <c r="I72" s="376">
        <v>166.40842000000001</v>
      </c>
      <c r="J72" s="376" t="s">
        <v>40</v>
      </c>
      <c r="K72" s="376">
        <v>95785.820974200004</v>
      </c>
      <c r="L72" s="376">
        <v>104676.487483</v>
      </c>
      <c r="M72" s="377" t="s">
        <v>259</v>
      </c>
    </row>
    <row r="73" spans="1:13" s="400" customFormat="1" ht="12.95" customHeight="1">
      <c r="A73" s="375" t="s">
        <v>260</v>
      </c>
      <c r="B73" s="376">
        <v>1500.5625</v>
      </c>
      <c r="C73" s="376">
        <v>122983.31167559999</v>
      </c>
      <c r="D73" s="376">
        <v>135609.55434219999</v>
      </c>
      <c r="E73" s="376">
        <v>730.69768009999996</v>
      </c>
      <c r="F73" s="376" t="s">
        <v>40</v>
      </c>
      <c r="G73" s="376">
        <v>24575.686845299999</v>
      </c>
      <c r="H73" s="376">
        <v>4715.3418617999996</v>
      </c>
      <c r="I73" s="376">
        <v>810.68566039999996</v>
      </c>
      <c r="J73" s="376" t="s">
        <v>40</v>
      </c>
      <c r="K73" s="376">
        <v>290925.84056540002</v>
      </c>
      <c r="L73" s="376">
        <v>305110.73814109998</v>
      </c>
      <c r="M73" s="377" t="s">
        <v>260</v>
      </c>
    </row>
    <row r="74" spans="1:13" s="400" customFormat="1" ht="12.95" customHeight="1">
      <c r="A74" s="375" t="s">
        <v>261</v>
      </c>
      <c r="B74" s="376" t="s">
        <v>40</v>
      </c>
      <c r="C74" s="376">
        <v>4537.8494650000002</v>
      </c>
      <c r="D74" s="376">
        <v>60731.565580399998</v>
      </c>
      <c r="E74" s="376">
        <v>313.8768513</v>
      </c>
      <c r="F74" s="376" t="s">
        <v>40</v>
      </c>
      <c r="G74" s="376">
        <v>13038.145871999999</v>
      </c>
      <c r="H74" s="376">
        <v>904.80023940000001</v>
      </c>
      <c r="I74" s="376">
        <v>460.34492540000002</v>
      </c>
      <c r="J74" s="376" t="s">
        <v>40</v>
      </c>
      <c r="K74" s="376">
        <v>79986.582933500002</v>
      </c>
      <c r="L74" s="376">
        <v>108131.2815327</v>
      </c>
      <c r="M74" s="377" t="s">
        <v>261</v>
      </c>
    </row>
    <row r="75" spans="1:13" s="400" customFormat="1" ht="12.95" customHeight="1">
      <c r="A75" s="375" t="s">
        <v>262</v>
      </c>
      <c r="B75" s="376" t="s">
        <v>40</v>
      </c>
      <c r="C75" s="376">
        <v>29162.174487600001</v>
      </c>
      <c r="D75" s="376">
        <v>128633.6235223</v>
      </c>
      <c r="E75" s="376">
        <v>1892.8581721</v>
      </c>
      <c r="F75" s="376" t="s">
        <v>40</v>
      </c>
      <c r="G75" s="376">
        <v>29911.544929299998</v>
      </c>
      <c r="H75" s="376">
        <v>125.04861099999999</v>
      </c>
      <c r="I75" s="376">
        <v>1319.591224</v>
      </c>
      <c r="J75" s="376" t="s">
        <v>40</v>
      </c>
      <c r="K75" s="376">
        <v>191044.84094630001</v>
      </c>
      <c r="L75" s="376">
        <v>176817.54270230001</v>
      </c>
      <c r="M75" s="377" t="s">
        <v>262</v>
      </c>
    </row>
    <row r="76" spans="1:13" s="400" customFormat="1" ht="12.95" customHeight="1">
      <c r="A76" s="375" t="s">
        <v>263</v>
      </c>
      <c r="B76" s="376" t="s">
        <v>40</v>
      </c>
      <c r="C76" s="376">
        <v>6238.7465241999998</v>
      </c>
      <c r="D76" s="376">
        <v>668.355234</v>
      </c>
      <c r="E76" s="376" t="s">
        <v>40</v>
      </c>
      <c r="F76" s="376" t="s">
        <v>40</v>
      </c>
      <c r="G76" s="376">
        <v>205.14907099999999</v>
      </c>
      <c r="H76" s="376" t="s">
        <v>40</v>
      </c>
      <c r="I76" s="376">
        <v>17.786430500000002</v>
      </c>
      <c r="J76" s="376" t="s">
        <v>40</v>
      </c>
      <c r="K76" s="376">
        <v>7130.0372596999996</v>
      </c>
      <c r="L76" s="376">
        <v>10156.7488061</v>
      </c>
      <c r="M76" s="377" t="s">
        <v>263</v>
      </c>
    </row>
    <row r="77" spans="1:13" s="400" customFormat="1" ht="12.95" customHeight="1">
      <c r="A77" s="375" t="s">
        <v>264</v>
      </c>
      <c r="B77" s="376" t="s">
        <v>40</v>
      </c>
      <c r="C77" s="376">
        <v>12711.7176891</v>
      </c>
      <c r="D77" s="376">
        <v>24699.5914514</v>
      </c>
      <c r="E77" s="376">
        <v>4.2799418999999999</v>
      </c>
      <c r="F77" s="376" t="s">
        <v>40</v>
      </c>
      <c r="G77" s="376">
        <v>6330.5509722999996</v>
      </c>
      <c r="H77" s="376">
        <v>366.56169260000001</v>
      </c>
      <c r="I77" s="376">
        <v>227.6433208</v>
      </c>
      <c r="J77" s="376" t="s">
        <v>40</v>
      </c>
      <c r="K77" s="376">
        <v>44340.345068100003</v>
      </c>
      <c r="L77" s="376">
        <v>58878.194068299999</v>
      </c>
      <c r="M77" s="377" t="s">
        <v>264</v>
      </c>
    </row>
    <row r="78" spans="1:13" s="400" customFormat="1" ht="12.95" customHeight="1">
      <c r="A78" s="375" t="s">
        <v>265</v>
      </c>
      <c r="B78" s="376" t="s">
        <v>40</v>
      </c>
      <c r="C78" s="376" t="s">
        <v>40</v>
      </c>
      <c r="D78" s="376">
        <v>19588.862212200002</v>
      </c>
      <c r="E78" s="376" t="s">
        <v>40</v>
      </c>
      <c r="F78" s="376" t="s">
        <v>40</v>
      </c>
      <c r="G78" s="376">
        <v>1693.3789637</v>
      </c>
      <c r="H78" s="376" t="s">
        <v>40</v>
      </c>
      <c r="I78" s="376">
        <v>11.0302939</v>
      </c>
      <c r="J78" s="376" t="s">
        <v>40</v>
      </c>
      <c r="K78" s="376">
        <v>21293.271469800002</v>
      </c>
      <c r="L78" s="376">
        <v>21873.930994099999</v>
      </c>
      <c r="M78" s="377" t="s">
        <v>265</v>
      </c>
    </row>
    <row r="79" spans="1:13" s="400" customFormat="1" ht="12.95" customHeight="1">
      <c r="A79" s="375" t="s">
        <v>266</v>
      </c>
      <c r="B79" s="376">
        <v>10.9590905</v>
      </c>
      <c r="C79" s="376">
        <v>3571.3090683999999</v>
      </c>
      <c r="D79" s="376">
        <v>15953.820942599999</v>
      </c>
      <c r="E79" s="376">
        <v>363.67850099999998</v>
      </c>
      <c r="F79" s="376">
        <v>619.78147360000003</v>
      </c>
      <c r="G79" s="376">
        <v>8801.1814766000007</v>
      </c>
      <c r="H79" s="376">
        <v>636.09165719999999</v>
      </c>
      <c r="I79" s="376">
        <v>941.48779079999997</v>
      </c>
      <c r="J79" s="376" t="s">
        <v>40</v>
      </c>
      <c r="K79" s="376">
        <v>30898.310000699999</v>
      </c>
      <c r="L79" s="376">
        <v>31346.057230999999</v>
      </c>
      <c r="M79" s="377" t="s">
        <v>266</v>
      </c>
    </row>
    <row r="80" spans="1:13" s="400" customFormat="1" ht="12.95" customHeight="1">
      <c r="A80" s="375" t="s">
        <v>268</v>
      </c>
      <c r="B80" s="376" t="s">
        <v>40</v>
      </c>
      <c r="C80" s="376">
        <v>1356.2371889000001</v>
      </c>
      <c r="D80" s="376">
        <v>337.96951150000001</v>
      </c>
      <c r="E80" s="376" t="s">
        <v>40</v>
      </c>
      <c r="F80" s="376" t="s">
        <v>40</v>
      </c>
      <c r="G80" s="376">
        <v>66.962031899999999</v>
      </c>
      <c r="H80" s="376" t="s">
        <v>40</v>
      </c>
      <c r="I80" s="376" t="s">
        <v>40</v>
      </c>
      <c r="J80" s="376" t="s">
        <v>40</v>
      </c>
      <c r="K80" s="376">
        <v>1761.1687323000001</v>
      </c>
      <c r="L80" s="376">
        <v>1909.3261534999999</v>
      </c>
      <c r="M80" s="377" t="s">
        <v>268</v>
      </c>
    </row>
    <row r="81" spans="1:13" s="400" customFormat="1" ht="12.95" customHeight="1">
      <c r="A81" s="375" t="s">
        <v>270</v>
      </c>
      <c r="B81" s="376" t="s">
        <v>40</v>
      </c>
      <c r="C81" s="376" t="s">
        <v>40</v>
      </c>
      <c r="D81" s="376">
        <v>5763.1529305000004</v>
      </c>
      <c r="E81" s="376" t="s">
        <v>40</v>
      </c>
      <c r="F81" s="376" t="s">
        <v>40</v>
      </c>
      <c r="G81" s="376">
        <v>4271.0304192000003</v>
      </c>
      <c r="H81" s="376" t="s">
        <v>40</v>
      </c>
      <c r="I81" s="376">
        <v>2.8803618000000002</v>
      </c>
      <c r="J81" s="376" t="s">
        <v>40</v>
      </c>
      <c r="K81" s="376">
        <v>10037.063711500001</v>
      </c>
      <c r="L81" s="376">
        <v>10162.9259406</v>
      </c>
      <c r="M81" s="377" t="s">
        <v>270</v>
      </c>
    </row>
    <row r="82" spans="1:13" s="400" customFormat="1" ht="12.95" customHeight="1">
      <c r="A82" s="375" t="s">
        <v>272</v>
      </c>
      <c r="B82" s="376">
        <v>1099.3824391000001</v>
      </c>
      <c r="C82" s="376">
        <v>6718.0459709999996</v>
      </c>
      <c r="D82" s="376">
        <v>16651.669570900001</v>
      </c>
      <c r="E82" s="376">
        <v>1612.9607943000001</v>
      </c>
      <c r="F82" s="376" t="s">
        <v>40</v>
      </c>
      <c r="G82" s="376">
        <v>58618.409818300002</v>
      </c>
      <c r="H82" s="376" t="s">
        <v>40</v>
      </c>
      <c r="I82" s="376" t="s">
        <v>40</v>
      </c>
      <c r="J82" s="376" t="s">
        <v>40</v>
      </c>
      <c r="K82" s="376">
        <v>84700.468593600002</v>
      </c>
      <c r="L82" s="376">
        <v>84700.468593600002</v>
      </c>
      <c r="M82" s="377" t="s">
        <v>272</v>
      </c>
    </row>
    <row r="83" spans="1:13" ht="12.95" customHeight="1">
      <c r="A83" s="375" t="s">
        <v>275</v>
      </c>
      <c r="B83" s="376" t="s">
        <v>40</v>
      </c>
      <c r="C83" s="376" t="s">
        <v>40</v>
      </c>
      <c r="D83" s="376">
        <v>176.5221196</v>
      </c>
      <c r="E83" s="376" t="s">
        <v>40</v>
      </c>
      <c r="F83" s="376" t="s">
        <v>40</v>
      </c>
      <c r="G83" s="376">
        <v>54.114272499999998</v>
      </c>
      <c r="H83" s="376" t="s">
        <v>40</v>
      </c>
      <c r="I83" s="376" t="s">
        <v>40</v>
      </c>
      <c r="J83" s="376" t="s">
        <v>40</v>
      </c>
      <c r="K83" s="376">
        <v>230.63639209999999</v>
      </c>
      <c r="L83" s="376">
        <v>54.114272499999998</v>
      </c>
      <c r="M83" s="377" t="s">
        <v>275</v>
      </c>
    </row>
    <row r="84" spans="1:13" ht="12.95" customHeight="1">
      <c r="A84" s="375" t="s">
        <v>279</v>
      </c>
      <c r="B84" s="376" t="s">
        <v>40</v>
      </c>
      <c r="C84" s="376">
        <v>69.596575000000001</v>
      </c>
      <c r="D84" s="376">
        <v>199.81350119999999</v>
      </c>
      <c r="E84" s="376" t="s">
        <v>40</v>
      </c>
      <c r="F84" s="376" t="s">
        <v>40</v>
      </c>
      <c r="G84" s="376">
        <v>10946.4536443</v>
      </c>
      <c r="H84" s="376" t="s">
        <v>40</v>
      </c>
      <c r="I84" s="376">
        <v>3462.0409540999999</v>
      </c>
      <c r="J84" s="376" t="s">
        <v>40</v>
      </c>
      <c r="K84" s="376">
        <v>14677.904674599999</v>
      </c>
      <c r="L84" s="376">
        <v>15058.2188771</v>
      </c>
      <c r="M84" s="377" t="s">
        <v>279</v>
      </c>
    </row>
    <row r="85" spans="1:13" ht="12.95" customHeight="1">
      <c r="A85" s="375" t="s">
        <v>281</v>
      </c>
      <c r="B85" s="376" t="s">
        <v>40</v>
      </c>
      <c r="C85" s="376" t="s">
        <v>40</v>
      </c>
      <c r="D85" s="376" t="s">
        <v>40</v>
      </c>
      <c r="E85" s="376" t="s">
        <v>40</v>
      </c>
      <c r="F85" s="376" t="s">
        <v>40</v>
      </c>
      <c r="G85" s="376">
        <v>75.407870500000001</v>
      </c>
      <c r="H85" s="376" t="s">
        <v>40</v>
      </c>
      <c r="I85" s="376" t="s">
        <v>40</v>
      </c>
      <c r="J85" s="376" t="s">
        <v>40</v>
      </c>
      <c r="K85" s="376">
        <v>75.407870500000001</v>
      </c>
      <c r="L85" s="376">
        <v>75.407870500000001</v>
      </c>
      <c r="M85" s="377" t="s">
        <v>281</v>
      </c>
    </row>
    <row r="86" spans="1:13" ht="12.95" customHeight="1">
      <c r="A86" s="375" t="s">
        <v>283</v>
      </c>
      <c r="B86" s="376" t="s">
        <v>40</v>
      </c>
      <c r="C86" s="376" t="s">
        <v>40</v>
      </c>
      <c r="D86" s="376" t="s">
        <v>40</v>
      </c>
      <c r="E86" s="376" t="s">
        <v>40</v>
      </c>
      <c r="F86" s="376" t="s">
        <v>40</v>
      </c>
      <c r="G86" s="376">
        <v>59.471781999999997</v>
      </c>
      <c r="H86" s="376" t="s">
        <v>40</v>
      </c>
      <c r="I86" s="376" t="s">
        <v>40</v>
      </c>
      <c r="J86" s="376" t="s">
        <v>40</v>
      </c>
      <c r="K86" s="376">
        <v>59.471781999999997</v>
      </c>
      <c r="L86" s="376">
        <v>59.471781999999997</v>
      </c>
      <c r="M86" s="377" t="s">
        <v>283</v>
      </c>
    </row>
    <row r="87" spans="1:13" ht="12.95" customHeight="1">
      <c r="A87" s="375" t="s">
        <v>287</v>
      </c>
      <c r="B87" s="376" t="s">
        <v>40</v>
      </c>
      <c r="C87" s="376" t="s">
        <v>40</v>
      </c>
      <c r="D87" s="376">
        <v>0.57577</v>
      </c>
      <c r="E87" s="376" t="s">
        <v>40</v>
      </c>
      <c r="F87" s="376" t="s">
        <v>40</v>
      </c>
      <c r="G87" s="376" t="s">
        <v>40</v>
      </c>
      <c r="H87" s="376" t="s">
        <v>40</v>
      </c>
      <c r="I87" s="376">
        <v>100154.7034025</v>
      </c>
      <c r="J87" s="376" t="s">
        <v>40</v>
      </c>
      <c r="K87" s="376">
        <v>100155.2791725</v>
      </c>
      <c r="L87" s="376">
        <v>100696.8902559</v>
      </c>
      <c r="M87" s="377" t="s">
        <v>287</v>
      </c>
    </row>
    <row r="88" spans="1:13" ht="12.95" customHeight="1">
      <c r="A88" s="378" t="s">
        <v>289</v>
      </c>
      <c r="B88" s="376" t="s">
        <v>40</v>
      </c>
      <c r="C88" s="376" t="s">
        <v>40</v>
      </c>
      <c r="D88" s="376">
        <v>6244.3222275999997</v>
      </c>
      <c r="E88" s="376" t="s">
        <v>40</v>
      </c>
      <c r="F88" s="376" t="s">
        <v>40</v>
      </c>
      <c r="G88" s="376">
        <v>6309.6160301999998</v>
      </c>
      <c r="H88" s="376" t="s">
        <v>40</v>
      </c>
      <c r="I88" s="376" t="s">
        <v>40</v>
      </c>
      <c r="J88" s="376" t="s">
        <v>40</v>
      </c>
      <c r="K88" s="376">
        <v>12553.9382578</v>
      </c>
      <c r="L88" s="376">
        <v>12553.9382578</v>
      </c>
      <c r="M88" s="379" t="s">
        <v>289</v>
      </c>
    </row>
    <row r="89" spans="1:13" ht="12.95" customHeight="1">
      <c r="A89" s="375" t="s">
        <v>295</v>
      </c>
      <c r="B89" s="376" t="s">
        <v>40</v>
      </c>
      <c r="C89" s="376" t="s">
        <v>40</v>
      </c>
      <c r="D89" s="376" t="s">
        <v>40</v>
      </c>
      <c r="E89" s="376" t="s">
        <v>40</v>
      </c>
      <c r="F89" s="376" t="s">
        <v>40</v>
      </c>
      <c r="G89" s="376">
        <v>366.98557849999997</v>
      </c>
      <c r="H89" s="376" t="s">
        <v>40</v>
      </c>
      <c r="I89" s="376" t="s">
        <v>40</v>
      </c>
      <c r="J89" s="376" t="s">
        <v>40</v>
      </c>
      <c r="K89" s="376">
        <v>366.98557849999997</v>
      </c>
      <c r="L89" s="376">
        <v>366.98557849999997</v>
      </c>
      <c r="M89" s="377" t="s">
        <v>295</v>
      </c>
    </row>
    <row r="90" spans="1:13" ht="12.95" customHeight="1">
      <c r="A90" s="375" t="s">
        <v>303</v>
      </c>
      <c r="B90" s="376" t="s">
        <v>40</v>
      </c>
      <c r="C90" s="376" t="s">
        <v>40</v>
      </c>
      <c r="D90" s="376" t="s">
        <v>40</v>
      </c>
      <c r="E90" s="376" t="s">
        <v>40</v>
      </c>
      <c r="F90" s="376" t="s">
        <v>40</v>
      </c>
      <c r="G90" s="376" t="s">
        <v>40</v>
      </c>
      <c r="H90" s="376" t="s">
        <v>40</v>
      </c>
      <c r="I90" s="376">
        <v>1082.1951386000001</v>
      </c>
      <c r="J90" s="376" t="s">
        <v>40</v>
      </c>
      <c r="K90" s="376">
        <v>1082.1951386000001</v>
      </c>
      <c r="L90" s="376">
        <v>1083.2224722000001</v>
      </c>
      <c r="M90" s="377" t="s">
        <v>303</v>
      </c>
    </row>
    <row r="91" spans="1:13" ht="12.95" customHeight="1">
      <c r="A91" s="375"/>
      <c r="B91" s="391"/>
      <c r="C91" s="391"/>
      <c r="D91" s="391"/>
      <c r="E91" s="391"/>
      <c r="F91" s="391"/>
      <c r="G91" s="391"/>
      <c r="H91" s="391"/>
      <c r="I91" s="392"/>
      <c r="J91" s="391"/>
      <c r="K91" s="391"/>
      <c r="L91" s="391"/>
      <c r="M91" s="377"/>
    </row>
    <row r="92" spans="1:13" ht="22.5">
      <c r="A92" s="393" t="s">
        <v>1255</v>
      </c>
      <c r="B92" s="394">
        <v>106143.26995330001</v>
      </c>
      <c r="C92" s="394">
        <v>816249.66609839979</v>
      </c>
      <c r="D92" s="394">
        <v>1866115.3171315</v>
      </c>
      <c r="E92" s="394">
        <v>42756.532688000007</v>
      </c>
      <c r="F92" s="394">
        <v>1376.9096566000001</v>
      </c>
      <c r="G92" s="394">
        <v>889390.23552019999</v>
      </c>
      <c r="H92" s="394">
        <v>288460.56306000001</v>
      </c>
      <c r="I92" s="394">
        <v>713025.95615520002</v>
      </c>
      <c r="J92" s="402" t="s">
        <v>40</v>
      </c>
      <c r="K92" s="394">
        <v>4723518.4502631994</v>
      </c>
      <c r="L92" s="394">
        <v>4835524.7033688007</v>
      </c>
      <c r="M92" s="395" t="s">
        <v>1255</v>
      </c>
    </row>
    <row r="93" spans="1:13" ht="33.75">
      <c r="A93" s="396" t="s">
        <v>1256</v>
      </c>
      <c r="B93" s="397">
        <v>9.9893401913226594</v>
      </c>
      <c r="C93" s="397">
        <v>10.541280863011499</v>
      </c>
      <c r="D93" s="397">
        <v>11.631027017002401</v>
      </c>
      <c r="E93" s="397">
        <v>8.8376228955768106</v>
      </c>
      <c r="F93" s="397">
        <v>13.210172407499501</v>
      </c>
      <c r="G93" s="397">
        <v>10.1013142222026</v>
      </c>
      <c r="H93" s="397">
        <v>9.9803164966975402</v>
      </c>
      <c r="I93" s="397">
        <v>11.3585892137481</v>
      </c>
      <c r="J93" s="403" t="s">
        <v>40</v>
      </c>
      <c r="K93" s="397">
        <v>10.951035471654301</v>
      </c>
      <c r="L93" s="397">
        <v>11.003362207153399</v>
      </c>
      <c r="M93" s="398" t="s">
        <v>1256</v>
      </c>
    </row>
    <row r="94" spans="1:13">
      <c r="A94" s="14" t="s">
        <v>37</v>
      </c>
      <c r="B94" s="364"/>
      <c r="C94" s="364"/>
      <c r="D94" s="364"/>
      <c r="E94" s="364"/>
      <c r="F94" s="364"/>
      <c r="G94" s="364"/>
      <c r="H94" s="364"/>
      <c r="I94" s="364"/>
      <c r="J94" s="364"/>
      <c r="K94" s="364"/>
      <c r="L94" s="364"/>
      <c r="M94" s="387"/>
    </row>
    <row r="95" spans="1:13">
      <c r="A95" s="14" t="s">
        <v>38</v>
      </c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399"/>
    </row>
    <row r="96" spans="1:13">
      <c r="A96" s="14" t="s">
        <v>39</v>
      </c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399"/>
    </row>
  </sheetData>
  <mergeCells count="30">
    <mergeCell ref="A49:A51"/>
    <mergeCell ref="B49:F49"/>
    <mergeCell ref="G49:K49"/>
    <mergeCell ref="L49:L51"/>
    <mergeCell ref="M49:M51"/>
    <mergeCell ref="B50:B51"/>
    <mergeCell ref="C50:D50"/>
    <mergeCell ref="E50:E51"/>
    <mergeCell ref="F50:F51"/>
    <mergeCell ref="G50:G51"/>
    <mergeCell ref="H50:H51"/>
    <mergeCell ref="I50:I51"/>
    <mergeCell ref="J50:J51"/>
    <mergeCell ref="K50:K51"/>
    <mergeCell ref="K7:K8"/>
    <mergeCell ref="A2:M2"/>
    <mergeCell ref="A4:M4"/>
    <mergeCell ref="A6:A8"/>
    <mergeCell ref="B6:F6"/>
    <mergeCell ref="G6:K6"/>
    <mergeCell ref="L6:L8"/>
    <mergeCell ref="M6:M8"/>
    <mergeCell ref="B7:B8"/>
    <mergeCell ref="C7:D7"/>
    <mergeCell ref="E7:E8"/>
    <mergeCell ref="F7:F8"/>
    <mergeCell ref="G7:G8"/>
    <mergeCell ref="H7:H8"/>
    <mergeCell ref="I7:I8"/>
    <mergeCell ref="J7:J8"/>
  </mergeCells>
  <pageMargins left="0.7" right="0.55000000000000004" top="0.75" bottom="0.7" header="0.5" footer="0.3"/>
  <pageSetup paperSize="9" pageOrder="overThenDown" orientation="portrait" r:id="rId1"/>
  <headerFooter>
    <oddFooter>&amp;C&amp;"Maiandra GD,Regular"&amp;9&amp;P</oddFooter>
  </headerFooter>
  <rowBreaks count="1" manualBreakCount="1">
    <brk id="44" max="16383" man="1"/>
  </rowBreaks>
  <colBreaks count="1" manualBreakCount="1">
    <brk id="6" max="1048575" man="1"/>
  </colBreaks>
</worksheet>
</file>

<file path=xl/worksheets/sheet84.xml><?xml version="1.0" encoding="utf-8"?>
<worksheet xmlns="http://schemas.openxmlformats.org/spreadsheetml/2006/main" xmlns:r="http://schemas.openxmlformats.org/officeDocument/2006/relationships">
  <dimension ref="A1:M134"/>
  <sheetViews>
    <sheetView view="pageBreakPreview" topLeftCell="A115" zoomScale="75" zoomScaleSheetLayoutView="75" workbookViewId="0">
      <selection activeCell="L92" sqref="L92:L94"/>
    </sheetView>
  </sheetViews>
  <sheetFormatPr defaultRowHeight="12.75"/>
  <cols>
    <col min="1" max="1" width="21.5703125" style="401" customWidth="1"/>
    <col min="2" max="2" width="13.5703125" style="401" customWidth="1"/>
    <col min="3" max="3" width="13.140625" style="401" customWidth="1"/>
    <col min="4" max="4" width="15.140625" style="401" customWidth="1"/>
    <col min="5" max="5" width="13" style="401" customWidth="1"/>
    <col min="6" max="6" width="12.140625" style="401" customWidth="1"/>
    <col min="7" max="7" width="12.7109375" style="401" customWidth="1"/>
    <col min="8" max="8" width="13.140625" style="401" customWidth="1"/>
    <col min="9" max="9" width="12.85546875" style="401" customWidth="1"/>
    <col min="10" max="10" width="11.5703125" style="401" customWidth="1"/>
    <col min="11" max="11" width="12.7109375" style="401" customWidth="1"/>
    <col min="12" max="12" width="12.28515625" style="401" customWidth="1"/>
    <col min="13" max="13" width="12.85546875" style="401" customWidth="1"/>
    <col min="14" max="16384" width="9.140625" style="401"/>
  </cols>
  <sheetData>
    <row r="1" spans="1:13" s="400" customFormat="1" ht="15" customHeight="1">
      <c r="A1" s="363"/>
      <c r="B1" s="364"/>
      <c r="C1" s="364"/>
      <c r="D1" s="364"/>
      <c r="E1" s="364"/>
      <c r="F1" s="364"/>
      <c r="G1" s="364"/>
      <c r="H1" s="364"/>
      <c r="I1" s="364"/>
      <c r="J1" s="364"/>
      <c r="K1" s="364"/>
      <c r="L1" s="364"/>
      <c r="M1" s="53" t="s">
        <v>1265</v>
      </c>
    </row>
    <row r="2" spans="1:13" s="400" customFormat="1" ht="17.100000000000001" customHeight="1">
      <c r="A2" s="1125" t="s">
        <v>1266</v>
      </c>
      <c r="B2" s="1125"/>
      <c r="C2" s="1125"/>
      <c r="D2" s="1125"/>
      <c r="E2" s="1125"/>
      <c r="F2" s="1125"/>
      <c r="G2" s="1125"/>
      <c r="H2" s="1125"/>
      <c r="I2" s="1125"/>
      <c r="J2" s="1125"/>
      <c r="K2" s="1125"/>
      <c r="L2" s="1125"/>
      <c r="M2" s="1125"/>
    </row>
    <row r="3" spans="1:13" s="400" customFormat="1" ht="8.25" customHeight="1">
      <c r="A3" s="365"/>
      <c r="B3" s="366"/>
      <c r="C3" s="366"/>
      <c r="D3" s="366"/>
      <c r="E3" s="366"/>
      <c r="F3" s="366"/>
      <c r="G3" s="367"/>
      <c r="H3" s="366"/>
      <c r="I3" s="366"/>
      <c r="J3" s="366"/>
      <c r="K3" s="366"/>
      <c r="L3" s="366"/>
      <c r="M3" s="368"/>
    </row>
    <row r="4" spans="1:13" s="400" customFormat="1" ht="17.100000000000001" customHeight="1">
      <c r="A4" s="1125" t="s">
        <v>50</v>
      </c>
      <c r="B4" s="1125"/>
      <c r="C4" s="1125"/>
      <c r="D4" s="1125"/>
      <c r="E4" s="1125"/>
      <c r="F4" s="1125"/>
      <c r="G4" s="1125"/>
      <c r="H4" s="1125"/>
      <c r="I4" s="1125"/>
      <c r="J4" s="1125"/>
      <c r="K4" s="1125"/>
      <c r="L4" s="1125"/>
      <c r="M4" s="1125"/>
    </row>
    <row r="5" spans="1:13" s="400" customFormat="1" ht="17.100000000000001" customHeight="1">
      <c r="A5" s="363"/>
      <c r="B5" s="364"/>
      <c r="C5" s="364"/>
      <c r="D5" s="364"/>
      <c r="E5" s="364"/>
      <c r="F5" s="364"/>
      <c r="G5" s="364"/>
      <c r="H5" s="364"/>
      <c r="I5" s="364"/>
      <c r="J5" s="364"/>
      <c r="K5" s="369"/>
      <c r="L5" s="364"/>
      <c r="M5" s="370" t="s">
        <v>54</v>
      </c>
    </row>
    <row r="6" spans="1:13" s="400" customFormat="1" ht="17.100000000000001" customHeight="1">
      <c r="A6" s="1302" t="s">
        <v>1246</v>
      </c>
      <c r="B6" s="1305" t="s">
        <v>188</v>
      </c>
      <c r="C6" s="1306"/>
      <c r="D6" s="1306"/>
      <c r="E6" s="1306"/>
      <c r="F6" s="1306"/>
      <c r="G6" s="1306" t="s">
        <v>188</v>
      </c>
      <c r="H6" s="1306"/>
      <c r="I6" s="1306"/>
      <c r="J6" s="1306"/>
      <c r="K6" s="1307"/>
      <c r="L6" s="1308" t="s">
        <v>1247</v>
      </c>
      <c r="M6" s="1311" t="s">
        <v>1246</v>
      </c>
    </row>
    <row r="7" spans="1:13" s="400" customFormat="1" ht="17.100000000000001" customHeight="1">
      <c r="A7" s="1303"/>
      <c r="B7" s="1314" t="s">
        <v>1248</v>
      </c>
      <c r="C7" s="1240" t="s">
        <v>1005</v>
      </c>
      <c r="D7" s="1229"/>
      <c r="E7" s="1314" t="s">
        <v>1006</v>
      </c>
      <c r="F7" s="1314" t="s">
        <v>1007</v>
      </c>
      <c r="G7" s="1314" t="s">
        <v>1249</v>
      </c>
      <c r="H7" s="1314" t="s">
        <v>1009</v>
      </c>
      <c r="I7" s="1314" t="s">
        <v>1010</v>
      </c>
      <c r="J7" s="1314" t="s">
        <v>1250</v>
      </c>
      <c r="K7" s="1301" t="s">
        <v>205</v>
      </c>
      <c r="L7" s="1309"/>
      <c r="M7" s="1312"/>
    </row>
    <row r="8" spans="1:13" s="400" customFormat="1" ht="51.95" customHeight="1">
      <c r="A8" s="1304"/>
      <c r="B8" s="1314"/>
      <c r="C8" s="371" t="s">
        <v>1012</v>
      </c>
      <c r="D8" s="371" t="s">
        <v>1013</v>
      </c>
      <c r="E8" s="1314"/>
      <c r="F8" s="1314"/>
      <c r="G8" s="1314"/>
      <c r="H8" s="1314"/>
      <c r="I8" s="1314"/>
      <c r="J8" s="1314"/>
      <c r="K8" s="1301"/>
      <c r="L8" s="1310"/>
      <c r="M8" s="1313"/>
    </row>
    <row r="9" spans="1:13" s="400" customFormat="1" ht="10.5" customHeight="1">
      <c r="A9" s="372"/>
      <c r="B9" s="373"/>
      <c r="C9" s="373"/>
      <c r="D9" s="373"/>
      <c r="E9" s="373"/>
      <c r="F9" s="373"/>
      <c r="G9" s="373"/>
      <c r="H9" s="373"/>
      <c r="I9" s="373"/>
      <c r="J9" s="373"/>
      <c r="K9" s="374"/>
      <c r="L9" s="374"/>
      <c r="M9" s="370"/>
    </row>
    <row r="10" spans="1:13" s="400" customFormat="1" ht="17.100000000000001" customHeight="1">
      <c r="A10" s="375" t="s">
        <v>206</v>
      </c>
      <c r="B10" s="376">
        <v>17398.069905799999</v>
      </c>
      <c r="C10" s="376">
        <v>1017010.6242741999</v>
      </c>
      <c r="D10" s="376">
        <v>227108.91590620001</v>
      </c>
      <c r="E10" s="376">
        <v>250791.578691</v>
      </c>
      <c r="F10" s="376">
        <v>1829.1955565999999</v>
      </c>
      <c r="G10" s="376">
        <v>665855.69212759996</v>
      </c>
      <c r="H10" s="376">
        <v>68485.931274600007</v>
      </c>
      <c r="I10" s="376">
        <v>720479.833206499</v>
      </c>
      <c r="J10" s="376">
        <v>7856.1515486999997</v>
      </c>
      <c r="K10" s="376">
        <v>2976815.9924911987</v>
      </c>
      <c r="L10" s="376">
        <v>2939967.0702151</v>
      </c>
      <c r="M10" s="377" t="s">
        <v>206</v>
      </c>
    </row>
    <row r="11" spans="1:13" s="400" customFormat="1" ht="17.100000000000001" customHeight="1">
      <c r="A11" s="375" t="s">
        <v>207</v>
      </c>
      <c r="B11" s="376" t="s">
        <v>40</v>
      </c>
      <c r="C11" s="376" t="s">
        <v>40</v>
      </c>
      <c r="D11" s="376" t="s">
        <v>40</v>
      </c>
      <c r="E11" s="376" t="s">
        <v>40</v>
      </c>
      <c r="F11" s="376" t="s">
        <v>40</v>
      </c>
      <c r="G11" s="376" t="s">
        <v>40</v>
      </c>
      <c r="H11" s="376" t="s">
        <v>40</v>
      </c>
      <c r="I11" s="376" t="s">
        <v>40</v>
      </c>
      <c r="J11" s="376" t="s">
        <v>40</v>
      </c>
      <c r="K11" s="376" t="s">
        <v>40</v>
      </c>
      <c r="L11" s="376" t="s">
        <v>40</v>
      </c>
      <c r="M11" s="377" t="s">
        <v>207</v>
      </c>
    </row>
    <row r="12" spans="1:13" s="400" customFormat="1" ht="17.100000000000001" customHeight="1">
      <c r="A12" s="375" t="s">
        <v>208</v>
      </c>
      <c r="B12" s="376" t="s">
        <v>40</v>
      </c>
      <c r="C12" s="376" t="s">
        <v>40</v>
      </c>
      <c r="D12" s="376" t="s">
        <v>40</v>
      </c>
      <c r="E12" s="376" t="s">
        <v>40</v>
      </c>
      <c r="F12" s="376" t="s">
        <v>40</v>
      </c>
      <c r="G12" s="376" t="s">
        <v>40</v>
      </c>
      <c r="H12" s="376" t="s">
        <v>40</v>
      </c>
      <c r="I12" s="376" t="s">
        <v>40</v>
      </c>
      <c r="J12" s="376" t="s">
        <v>40</v>
      </c>
      <c r="K12" s="376" t="s">
        <v>40</v>
      </c>
      <c r="L12" s="376" t="s">
        <v>40</v>
      </c>
      <c r="M12" s="377" t="s">
        <v>208</v>
      </c>
    </row>
    <row r="13" spans="1:13" s="400" customFormat="1" ht="17.100000000000001" customHeight="1">
      <c r="A13" s="375" t="s">
        <v>209</v>
      </c>
      <c r="B13" s="376" t="s">
        <v>40</v>
      </c>
      <c r="C13" s="376">
        <v>14851.4207787</v>
      </c>
      <c r="D13" s="376" t="s">
        <v>40</v>
      </c>
      <c r="E13" s="376" t="s">
        <v>40</v>
      </c>
      <c r="F13" s="376" t="s">
        <v>40</v>
      </c>
      <c r="G13" s="376" t="s">
        <v>40</v>
      </c>
      <c r="H13" s="376" t="s">
        <v>40</v>
      </c>
      <c r="I13" s="376" t="s">
        <v>40</v>
      </c>
      <c r="J13" s="376" t="s">
        <v>40</v>
      </c>
      <c r="K13" s="376">
        <v>14851.4207787</v>
      </c>
      <c r="L13" s="376">
        <v>14765.827128999999</v>
      </c>
      <c r="M13" s="377" t="s">
        <v>209</v>
      </c>
    </row>
    <row r="14" spans="1:13" s="400" customFormat="1" ht="17.100000000000001" customHeight="1">
      <c r="A14" s="375" t="s">
        <v>210</v>
      </c>
      <c r="B14" s="376" t="s">
        <v>40</v>
      </c>
      <c r="C14" s="376">
        <v>1834.3109403000001</v>
      </c>
      <c r="D14" s="376">
        <v>897.84456609999995</v>
      </c>
      <c r="E14" s="376">
        <v>1311.75</v>
      </c>
      <c r="F14" s="376" t="s">
        <v>40</v>
      </c>
      <c r="G14" s="376">
        <v>168289.37997889999</v>
      </c>
      <c r="H14" s="376" t="s">
        <v>40</v>
      </c>
      <c r="I14" s="376">
        <v>33.451348299999999</v>
      </c>
      <c r="J14" s="376" t="s">
        <v>40</v>
      </c>
      <c r="K14" s="376">
        <v>172366.73683360001</v>
      </c>
      <c r="L14" s="376">
        <v>239710.33971570001</v>
      </c>
      <c r="M14" s="377" t="s">
        <v>210</v>
      </c>
    </row>
    <row r="15" spans="1:13" s="400" customFormat="1" ht="17.100000000000001" customHeight="1">
      <c r="A15" s="375" t="s">
        <v>211</v>
      </c>
      <c r="B15" s="376" t="s">
        <v>40</v>
      </c>
      <c r="C15" s="376" t="s">
        <v>40</v>
      </c>
      <c r="D15" s="376" t="s">
        <v>40</v>
      </c>
      <c r="E15" s="376" t="s">
        <v>40</v>
      </c>
      <c r="F15" s="376" t="s">
        <v>40</v>
      </c>
      <c r="G15" s="376" t="s">
        <v>40</v>
      </c>
      <c r="H15" s="376" t="s">
        <v>40</v>
      </c>
      <c r="I15" s="376" t="s">
        <v>40</v>
      </c>
      <c r="J15" s="376" t="s">
        <v>40</v>
      </c>
      <c r="K15" s="376" t="s">
        <v>40</v>
      </c>
      <c r="L15" s="376">
        <v>4.0000000000000003E-5</v>
      </c>
      <c r="M15" s="377" t="s">
        <v>211</v>
      </c>
    </row>
    <row r="16" spans="1:13" s="400" customFormat="1" ht="17.100000000000001" customHeight="1">
      <c r="A16" s="375" t="s">
        <v>212</v>
      </c>
      <c r="B16" s="376" t="s">
        <v>40</v>
      </c>
      <c r="C16" s="376">
        <v>10805.182785000001</v>
      </c>
      <c r="D16" s="376">
        <v>1019.7351489</v>
      </c>
      <c r="E16" s="376" t="s">
        <v>40</v>
      </c>
      <c r="F16" s="376" t="s">
        <v>40</v>
      </c>
      <c r="G16" s="376">
        <v>98798.087286599999</v>
      </c>
      <c r="H16" s="376" t="s">
        <v>40</v>
      </c>
      <c r="I16" s="376" t="s">
        <v>40</v>
      </c>
      <c r="J16" s="376" t="s">
        <v>40</v>
      </c>
      <c r="K16" s="376">
        <v>110623.0052205</v>
      </c>
      <c r="L16" s="376">
        <v>19040.893167999999</v>
      </c>
      <c r="M16" s="377" t="s">
        <v>212</v>
      </c>
    </row>
    <row r="17" spans="1:13" s="400" customFormat="1" ht="17.100000000000001" customHeight="1">
      <c r="A17" s="375" t="s">
        <v>213</v>
      </c>
      <c r="B17" s="376" t="s">
        <v>40</v>
      </c>
      <c r="C17" s="376" t="s">
        <v>40</v>
      </c>
      <c r="D17" s="376" t="s">
        <v>40</v>
      </c>
      <c r="E17" s="376" t="s">
        <v>40</v>
      </c>
      <c r="F17" s="376" t="s">
        <v>40</v>
      </c>
      <c r="G17" s="376">
        <v>62.936492299999998</v>
      </c>
      <c r="H17" s="376" t="s">
        <v>40</v>
      </c>
      <c r="I17" s="376" t="s">
        <v>40</v>
      </c>
      <c r="J17" s="376" t="s">
        <v>40</v>
      </c>
      <c r="K17" s="376">
        <v>62.936492299999998</v>
      </c>
      <c r="L17" s="376">
        <v>89.181631100000004</v>
      </c>
      <c r="M17" s="377" t="s">
        <v>213</v>
      </c>
    </row>
    <row r="18" spans="1:13" s="400" customFormat="1" ht="17.100000000000001" customHeight="1">
      <c r="A18" s="375" t="s">
        <v>214</v>
      </c>
      <c r="B18" s="376" t="s">
        <v>40</v>
      </c>
      <c r="C18" s="376">
        <v>101140.0898136</v>
      </c>
      <c r="D18" s="376">
        <v>31698.999449999999</v>
      </c>
      <c r="E18" s="376">
        <v>811.81624729999999</v>
      </c>
      <c r="F18" s="376" t="s">
        <v>40</v>
      </c>
      <c r="G18" s="376">
        <v>196395.1396658</v>
      </c>
      <c r="H18" s="376" t="s">
        <v>40</v>
      </c>
      <c r="I18" s="376" t="s">
        <v>40</v>
      </c>
      <c r="J18" s="376" t="s">
        <v>40</v>
      </c>
      <c r="K18" s="376">
        <v>330046.04517669999</v>
      </c>
      <c r="L18" s="376">
        <v>314449.04803170002</v>
      </c>
      <c r="M18" s="377" t="s">
        <v>214</v>
      </c>
    </row>
    <row r="19" spans="1:13" s="400" customFormat="1" ht="17.100000000000001" customHeight="1">
      <c r="A19" s="375" t="s">
        <v>215</v>
      </c>
      <c r="B19" s="376" t="s">
        <v>40</v>
      </c>
      <c r="C19" s="376" t="s">
        <v>40</v>
      </c>
      <c r="D19" s="376">
        <v>7054.8550335</v>
      </c>
      <c r="E19" s="376" t="s">
        <v>40</v>
      </c>
      <c r="F19" s="376" t="s">
        <v>40</v>
      </c>
      <c r="G19" s="376" t="s">
        <v>40</v>
      </c>
      <c r="H19" s="376" t="s">
        <v>40</v>
      </c>
      <c r="I19" s="376">
        <v>0.44553599999999999</v>
      </c>
      <c r="J19" s="376" t="s">
        <v>40</v>
      </c>
      <c r="K19" s="376">
        <v>7055.3005695000002</v>
      </c>
      <c r="L19" s="376">
        <v>1.3830260000000001</v>
      </c>
      <c r="M19" s="377" t="s">
        <v>215</v>
      </c>
    </row>
    <row r="20" spans="1:13" s="400" customFormat="1" ht="17.100000000000001" customHeight="1">
      <c r="A20" s="375" t="s">
        <v>216</v>
      </c>
      <c r="B20" s="376" t="s">
        <v>40</v>
      </c>
      <c r="C20" s="376">
        <v>3599.1511227999999</v>
      </c>
      <c r="D20" s="376">
        <v>150.175297</v>
      </c>
      <c r="E20" s="376" t="s">
        <v>40</v>
      </c>
      <c r="F20" s="376" t="s">
        <v>40</v>
      </c>
      <c r="G20" s="376" t="s">
        <v>40</v>
      </c>
      <c r="H20" s="376" t="s">
        <v>40</v>
      </c>
      <c r="I20" s="376" t="s">
        <v>40</v>
      </c>
      <c r="J20" s="376" t="s">
        <v>40</v>
      </c>
      <c r="K20" s="376">
        <v>3749.3264197999997</v>
      </c>
      <c r="L20" s="376">
        <v>4222.7490400999995</v>
      </c>
      <c r="M20" s="377" t="s">
        <v>216</v>
      </c>
    </row>
    <row r="21" spans="1:13" s="400" customFormat="1" ht="17.100000000000001" customHeight="1">
      <c r="A21" s="375" t="s">
        <v>217</v>
      </c>
      <c r="B21" s="376" t="s">
        <v>40</v>
      </c>
      <c r="C21" s="376" t="s">
        <v>40</v>
      </c>
      <c r="D21" s="376" t="s">
        <v>40</v>
      </c>
      <c r="E21" s="376" t="s">
        <v>40</v>
      </c>
      <c r="F21" s="376" t="s">
        <v>40</v>
      </c>
      <c r="G21" s="376" t="s">
        <v>40</v>
      </c>
      <c r="H21" s="376" t="s">
        <v>40</v>
      </c>
      <c r="I21" s="376">
        <v>79.428012199999998</v>
      </c>
      <c r="J21" s="376" t="s">
        <v>40</v>
      </c>
      <c r="K21" s="376">
        <v>79.428012199999998</v>
      </c>
      <c r="L21" s="376">
        <v>61.413611099999997</v>
      </c>
      <c r="M21" s="377" t="s">
        <v>217</v>
      </c>
    </row>
    <row r="22" spans="1:13" s="400" customFormat="1" ht="17.100000000000001" customHeight="1">
      <c r="A22" s="375" t="s">
        <v>218</v>
      </c>
      <c r="B22" s="376">
        <v>9.9766252000000009</v>
      </c>
      <c r="C22" s="376">
        <v>10830.437208699999</v>
      </c>
      <c r="D22" s="376">
        <v>922.69276100000002</v>
      </c>
      <c r="E22" s="376">
        <v>42248.855752900003</v>
      </c>
      <c r="F22" s="376" t="s">
        <v>40</v>
      </c>
      <c r="G22" s="376">
        <v>26124.082498899999</v>
      </c>
      <c r="H22" s="376">
        <v>9700.9927109</v>
      </c>
      <c r="I22" s="376">
        <v>12474.292866399999</v>
      </c>
      <c r="J22" s="376" t="s">
        <v>40</v>
      </c>
      <c r="K22" s="376">
        <v>102311.33042399999</v>
      </c>
      <c r="L22" s="376">
        <v>111602.8681502</v>
      </c>
      <c r="M22" s="377" t="s">
        <v>218</v>
      </c>
    </row>
    <row r="23" spans="1:13" s="400" customFormat="1" ht="17.100000000000001" customHeight="1">
      <c r="A23" s="375" t="s">
        <v>219</v>
      </c>
      <c r="B23" s="376" t="s">
        <v>40</v>
      </c>
      <c r="C23" s="376" t="s">
        <v>40</v>
      </c>
      <c r="D23" s="376" t="s">
        <v>40</v>
      </c>
      <c r="E23" s="376" t="s">
        <v>40</v>
      </c>
      <c r="F23" s="376" t="s">
        <v>40</v>
      </c>
      <c r="G23" s="376" t="s">
        <v>40</v>
      </c>
      <c r="H23" s="376" t="s">
        <v>40</v>
      </c>
      <c r="I23" s="376">
        <v>1187.8963896</v>
      </c>
      <c r="J23" s="376" t="s">
        <v>40</v>
      </c>
      <c r="K23" s="376">
        <v>1187.8963896</v>
      </c>
      <c r="L23" s="376">
        <v>1242.1082246999999</v>
      </c>
      <c r="M23" s="377" t="s">
        <v>219</v>
      </c>
    </row>
    <row r="24" spans="1:13" s="400" customFormat="1" ht="17.100000000000001" customHeight="1">
      <c r="A24" s="375" t="s">
        <v>220</v>
      </c>
      <c r="B24" s="376">
        <v>67.378547999999995</v>
      </c>
      <c r="C24" s="376">
        <v>591.81978860000004</v>
      </c>
      <c r="D24" s="376">
        <v>9089.6420784000002</v>
      </c>
      <c r="E24" s="376" t="s">
        <v>40</v>
      </c>
      <c r="F24" s="376" t="s">
        <v>40</v>
      </c>
      <c r="G24" s="376">
        <v>2406.6875135</v>
      </c>
      <c r="H24" s="376" t="s">
        <v>40</v>
      </c>
      <c r="I24" s="376">
        <v>33.861161799999998</v>
      </c>
      <c r="J24" s="376" t="s">
        <v>40</v>
      </c>
      <c r="K24" s="376">
        <v>12189.389090299999</v>
      </c>
      <c r="L24" s="376">
        <v>12241.3657895</v>
      </c>
      <c r="M24" s="377" t="s">
        <v>220</v>
      </c>
    </row>
    <row r="25" spans="1:13" s="400" customFormat="1" ht="17.100000000000001" customHeight="1">
      <c r="A25" s="375" t="s">
        <v>221</v>
      </c>
      <c r="B25" s="376">
        <v>303.9687495</v>
      </c>
      <c r="C25" s="376">
        <v>1334.3750649999999</v>
      </c>
      <c r="D25" s="376">
        <v>238.6399347</v>
      </c>
      <c r="E25" s="376" t="s">
        <v>40</v>
      </c>
      <c r="F25" s="376" t="s">
        <v>40</v>
      </c>
      <c r="G25" s="376" t="s">
        <v>40</v>
      </c>
      <c r="H25" s="376">
        <v>47444.480060000002</v>
      </c>
      <c r="I25" s="376" t="s">
        <v>40</v>
      </c>
      <c r="J25" s="376" t="s">
        <v>40</v>
      </c>
      <c r="K25" s="376">
        <v>49321.463809200002</v>
      </c>
      <c r="L25" s="376">
        <v>48765.972135299999</v>
      </c>
      <c r="M25" s="377" t="s">
        <v>221</v>
      </c>
    </row>
    <row r="26" spans="1:13" s="400" customFormat="1" ht="17.100000000000001" customHeight="1">
      <c r="A26" s="375" t="s">
        <v>222</v>
      </c>
      <c r="B26" s="376">
        <v>31545.6274466</v>
      </c>
      <c r="C26" s="376">
        <v>43520.724634999999</v>
      </c>
      <c r="D26" s="376">
        <v>22588.4406127</v>
      </c>
      <c r="E26" s="376">
        <v>267089.38057510002</v>
      </c>
      <c r="F26" s="376">
        <v>681.0529368</v>
      </c>
      <c r="G26" s="376">
        <v>25407.268163500001</v>
      </c>
      <c r="H26" s="376">
        <v>3587.1360918</v>
      </c>
      <c r="I26" s="376">
        <v>104323.8646207</v>
      </c>
      <c r="J26" s="376">
        <v>63.7376668</v>
      </c>
      <c r="K26" s="376">
        <v>498807.23274900002</v>
      </c>
      <c r="L26" s="376">
        <v>513700.63080540003</v>
      </c>
      <c r="M26" s="377" t="s">
        <v>222</v>
      </c>
    </row>
    <row r="27" spans="1:13" s="400" customFormat="1" ht="17.100000000000001" customHeight="1">
      <c r="A27" s="375" t="s">
        <v>223</v>
      </c>
      <c r="B27" s="376" t="s">
        <v>40</v>
      </c>
      <c r="C27" s="376">
        <v>4985.9568412999997</v>
      </c>
      <c r="D27" s="376">
        <v>3283.2823367000001</v>
      </c>
      <c r="E27" s="376" t="s">
        <v>40</v>
      </c>
      <c r="F27" s="376" t="s">
        <v>40</v>
      </c>
      <c r="G27" s="376">
        <v>7522.4429356000001</v>
      </c>
      <c r="H27" s="376" t="s">
        <v>40</v>
      </c>
      <c r="I27" s="376">
        <v>0.86243840000000005</v>
      </c>
      <c r="J27" s="376" t="s">
        <v>40</v>
      </c>
      <c r="K27" s="376">
        <v>15792.544551999999</v>
      </c>
      <c r="L27" s="376">
        <v>9629.2390221999995</v>
      </c>
      <c r="M27" s="377" t="s">
        <v>223</v>
      </c>
    </row>
    <row r="28" spans="1:13" s="400" customFormat="1" ht="17.100000000000001" customHeight="1">
      <c r="A28" s="375" t="s">
        <v>224</v>
      </c>
      <c r="B28" s="376">
        <v>284.63125559999997</v>
      </c>
      <c r="C28" s="376">
        <v>66187.724733099996</v>
      </c>
      <c r="D28" s="376">
        <v>2559.6454537999998</v>
      </c>
      <c r="E28" s="376">
        <v>22399.625160299998</v>
      </c>
      <c r="F28" s="376" t="s">
        <v>40</v>
      </c>
      <c r="G28" s="376">
        <v>279421.87755660003</v>
      </c>
      <c r="H28" s="376">
        <v>20350.575970000002</v>
      </c>
      <c r="I28" s="376">
        <v>6243.9407505999998</v>
      </c>
      <c r="J28" s="376" t="s">
        <v>40</v>
      </c>
      <c r="K28" s="376">
        <v>397448.02088000003</v>
      </c>
      <c r="L28" s="376">
        <v>586820.04541470006</v>
      </c>
      <c r="M28" s="377" t="s">
        <v>224</v>
      </c>
    </row>
    <row r="29" spans="1:13" s="400" customFormat="1" ht="17.100000000000001" customHeight="1">
      <c r="A29" s="375" t="s">
        <v>225</v>
      </c>
      <c r="B29" s="376" t="s">
        <v>40</v>
      </c>
      <c r="C29" s="376">
        <v>2358.8633051000002</v>
      </c>
      <c r="D29" s="376">
        <v>363.9366751</v>
      </c>
      <c r="E29" s="376" t="s">
        <v>40</v>
      </c>
      <c r="F29" s="376" t="s">
        <v>40</v>
      </c>
      <c r="G29" s="376">
        <v>673.14170369999999</v>
      </c>
      <c r="H29" s="376" t="s">
        <v>40</v>
      </c>
      <c r="I29" s="376">
        <v>4.3651659</v>
      </c>
      <c r="J29" s="376">
        <v>16855.188668700001</v>
      </c>
      <c r="K29" s="376">
        <v>20255.4955185</v>
      </c>
      <c r="L29" s="376">
        <v>2963.3169361</v>
      </c>
      <c r="M29" s="377" t="s">
        <v>225</v>
      </c>
    </row>
    <row r="30" spans="1:13" s="400" customFormat="1" ht="17.100000000000001" customHeight="1">
      <c r="A30" s="375" t="s">
        <v>226</v>
      </c>
      <c r="B30" s="376">
        <v>8756.5262189999994</v>
      </c>
      <c r="C30" s="376">
        <v>457923.04116050003</v>
      </c>
      <c r="D30" s="376">
        <v>51283.872552399996</v>
      </c>
      <c r="E30" s="376">
        <v>279375.50426090002</v>
      </c>
      <c r="F30" s="376">
        <v>2.6891652000000001</v>
      </c>
      <c r="G30" s="376">
        <v>317677.231524</v>
      </c>
      <c r="H30" s="376">
        <v>12.3366416</v>
      </c>
      <c r="I30" s="376">
        <v>117009.5050533</v>
      </c>
      <c r="J30" s="376">
        <v>0.92334709999999998</v>
      </c>
      <c r="K30" s="376">
        <v>1232041.6299239998</v>
      </c>
      <c r="L30" s="376">
        <v>979221.45225580002</v>
      </c>
      <c r="M30" s="377" t="s">
        <v>226</v>
      </c>
    </row>
    <row r="31" spans="1:13" s="400" customFormat="1" ht="17.100000000000001" customHeight="1">
      <c r="A31" s="375" t="s">
        <v>227</v>
      </c>
      <c r="B31" s="376" t="s">
        <v>40</v>
      </c>
      <c r="C31" s="376">
        <v>31171.176427999999</v>
      </c>
      <c r="D31" s="376">
        <v>8593.4519438999996</v>
      </c>
      <c r="E31" s="376" t="s">
        <v>40</v>
      </c>
      <c r="F31" s="376" t="s">
        <v>40</v>
      </c>
      <c r="G31" s="376">
        <v>1244.3279051</v>
      </c>
      <c r="H31" s="376" t="s">
        <v>40</v>
      </c>
      <c r="I31" s="376">
        <v>228.40315000000001</v>
      </c>
      <c r="J31" s="376" t="s">
        <v>40</v>
      </c>
      <c r="K31" s="376">
        <v>41237.359426999996</v>
      </c>
      <c r="L31" s="376">
        <v>178841.8396031</v>
      </c>
      <c r="M31" s="377" t="s">
        <v>227</v>
      </c>
    </row>
    <row r="32" spans="1:13" s="400" customFormat="1" ht="17.100000000000001" customHeight="1">
      <c r="A32" s="375" t="s">
        <v>228</v>
      </c>
      <c r="B32" s="376">
        <v>312.9600567</v>
      </c>
      <c r="C32" s="376">
        <v>21459.307137299998</v>
      </c>
      <c r="D32" s="376">
        <v>10369.2490174</v>
      </c>
      <c r="E32" s="376">
        <v>670.40872950000005</v>
      </c>
      <c r="F32" s="376" t="s">
        <v>40</v>
      </c>
      <c r="G32" s="376">
        <v>29919.418679999999</v>
      </c>
      <c r="H32" s="376">
        <v>8619.5084189999998</v>
      </c>
      <c r="I32" s="376">
        <v>11286.4893686</v>
      </c>
      <c r="J32" s="376" t="s">
        <v>40</v>
      </c>
      <c r="K32" s="376">
        <v>82637.341408499997</v>
      </c>
      <c r="L32" s="376">
        <v>100835.9194459</v>
      </c>
      <c r="M32" s="377" t="s">
        <v>228</v>
      </c>
    </row>
    <row r="33" spans="1:13" s="400" customFormat="1" ht="17.100000000000001" customHeight="1">
      <c r="A33" s="375" t="s">
        <v>229</v>
      </c>
      <c r="B33" s="376" t="s">
        <v>40</v>
      </c>
      <c r="C33" s="376">
        <v>17950.8799578</v>
      </c>
      <c r="D33" s="376">
        <v>98031.773501699994</v>
      </c>
      <c r="E33" s="376">
        <v>3743.6509979000002</v>
      </c>
      <c r="F33" s="376" t="s">
        <v>40</v>
      </c>
      <c r="G33" s="376">
        <v>94997.922454300002</v>
      </c>
      <c r="H33" s="376">
        <v>8926.780632</v>
      </c>
      <c r="I33" s="376">
        <v>29.101127099999999</v>
      </c>
      <c r="J33" s="376" t="s">
        <v>40</v>
      </c>
      <c r="K33" s="376">
        <v>223680.10867079999</v>
      </c>
      <c r="L33" s="376">
        <v>171497.31370269999</v>
      </c>
      <c r="M33" s="377" t="s">
        <v>229</v>
      </c>
    </row>
    <row r="34" spans="1:13" s="400" customFormat="1" ht="17.100000000000001" customHeight="1">
      <c r="A34" s="378" t="s">
        <v>230</v>
      </c>
      <c r="B34" s="376">
        <v>1180.589696</v>
      </c>
      <c r="C34" s="376">
        <v>88986.225049000001</v>
      </c>
      <c r="D34" s="376">
        <v>131790.62951110001</v>
      </c>
      <c r="E34" s="376">
        <v>67279.059840600006</v>
      </c>
      <c r="F34" s="376">
        <v>854.25200180000002</v>
      </c>
      <c r="G34" s="376">
        <v>1552679.4962714999</v>
      </c>
      <c r="H34" s="376">
        <v>26334.5471942</v>
      </c>
      <c r="I34" s="376">
        <v>86392.235328299997</v>
      </c>
      <c r="J34" s="376">
        <v>1.4785971</v>
      </c>
      <c r="K34" s="376">
        <v>1955498.5134895998</v>
      </c>
      <c r="L34" s="376">
        <v>2155496.9581537</v>
      </c>
      <c r="M34" s="379" t="s">
        <v>230</v>
      </c>
    </row>
    <row r="35" spans="1:13" s="400" customFormat="1" ht="17.100000000000001" customHeight="1">
      <c r="A35" s="378" t="s">
        <v>231</v>
      </c>
      <c r="B35" s="376" t="s">
        <v>40</v>
      </c>
      <c r="C35" s="376">
        <v>24440.329516000002</v>
      </c>
      <c r="D35" s="376">
        <v>28527.127566399999</v>
      </c>
      <c r="E35" s="376">
        <v>6894.4083199999995</v>
      </c>
      <c r="F35" s="376" t="s">
        <v>40</v>
      </c>
      <c r="G35" s="376">
        <v>250914.92607270001</v>
      </c>
      <c r="H35" s="376" t="s">
        <v>40</v>
      </c>
      <c r="I35" s="376">
        <v>223.81467910000001</v>
      </c>
      <c r="J35" s="376" t="s">
        <v>40</v>
      </c>
      <c r="K35" s="376">
        <v>311000.60615419998</v>
      </c>
      <c r="L35" s="376">
        <v>112303.4736292</v>
      </c>
      <c r="M35" s="379" t="s">
        <v>231</v>
      </c>
    </row>
    <row r="36" spans="1:13" s="400" customFormat="1" ht="17.100000000000001" customHeight="1">
      <c r="A36" s="375" t="s">
        <v>232</v>
      </c>
      <c r="B36" s="376" t="s">
        <v>40</v>
      </c>
      <c r="C36" s="376">
        <v>148393.4490962</v>
      </c>
      <c r="D36" s="376">
        <v>113886.1079034</v>
      </c>
      <c r="E36" s="376">
        <v>1861.5056216</v>
      </c>
      <c r="F36" s="376" t="s">
        <v>40</v>
      </c>
      <c r="G36" s="376">
        <v>125037.7347921</v>
      </c>
      <c r="H36" s="376">
        <v>9752.5377833999992</v>
      </c>
      <c r="I36" s="376">
        <v>14038.077340600001</v>
      </c>
      <c r="J36" s="376" t="s">
        <v>40</v>
      </c>
      <c r="K36" s="376">
        <v>412969.41253730003</v>
      </c>
      <c r="L36" s="376">
        <v>386847.07203540002</v>
      </c>
      <c r="M36" s="377" t="s">
        <v>232</v>
      </c>
    </row>
    <row r="37" spans="1:13" s="400" customFormat="1" ht="17.100000000000001" customHeight="1">
      <c r="A37" s="375" t="s">
        <v>233</v>
      </c>
      <c r="B37" s="376" t="s">
        <v>40</v>
      </c>
      <c r="C37" s="376">
        <v>28306.414068800001</v>
      </c>
      <c r="D37" s="376">
        <v>99760.904401099993</v>
      </c>
      <c r="E37" s="376">
        <v>77.612124800000004</v>
      </c>
      <c r="F37" s="376" t="s">
        <v>40</v>
      </c>
      <c r="G37" s="376">
        <v>276802.78958829999</v>
      </c>
      <c r="H37" s="376">
        <v>58415.640845800001</v>
      </c>
      <c r="I37" s="376">
        <v>470.77993120000002</v>
      </c>
      <c r="J37" s="376" t="s">
        <v>40</v>
      </c>
      <c r="K37" s="376">
        <v>463834.14095999999</v>
      </c>
      <c r="L37" s="376">
        <v>448010.75429239997</v>
      </c>
      <c r="M37" s="377" t="s">
        <v>233</v>
      </c>
    </row>
    <row r="38" spans="1:13" s="400" customFormat="1" ht="17.100000000000001" customHeight="1">
      <c r="A38" s="375" t="s">
        <v>234</v>
      </c>
      <c r="B38" s="376">
        <v>18526.800756699999</v>
      </c>
      <c r="C38" s="376">
        <v>383193.0942617</v>
      </c>
      <c r="D38" s="376">
        <v>181554.22756309999</v>
      </c>
      <c r="E38" s="376">
        <v>34367.488661900003</v>
      </c>
      <c r="F38" s="376">
        <v>3195.0463134000001</v>
      </c>
      <c r="G38" s="376">
        <v>772228.78007770004</v>
      </c>
      <c r="H38" s="376">
        <v>46492.910525699997</v>
      </c>
      <c r="I38" s="376">
        <v>77197.925761699997</v>
      </c>
      <c r="J38" s="376">
        <v>2478.0021342</v>
      </c>
      <c r="K38" s="376">
        <v>1519234.2760561001</v>
      </c>
      <c r="L38" s="376">
        <v>1707920.620877</v>
      </c>
      <c r="M38" s="377" t="s">
        <v>234</v>
      </c>
    </row>
    <row r="39" spans="1:13" s="400" customFormat="1" ht="17.100000000000001" customHeight="1">
      <c r="A39" s="375" t="s">
        <v>235</v>
      </c>
      <c r="B39" s="376" t="s">
        <v>40</v>
      </c>
      <c r="C39" s="376">
        <v>8467.7461490999995</v>
      </c>
      <c r="D39" s="376">
        <v>114653.5066392</v>
      </c>
      <c r="E39" s="376">
        <v>7016.7437394999997</v>
      </c>
      <c r="F39" s="376" t="s">
        <v>40</v>
      </c>
      <c r="G39" s="376">
        <v>13748.2655837</v>
      </c>
      <c r="H39" s="376" t="s">
        <v>40</v>
      </c>
      <c r="I39" s="376">
        <v>4847.2718327000002</v>
      </c>
      <c r="J39" s="376" t="s">
        <v>40</v>
      </c>
      <c r="K39" s="376">
        <v>148733.5339442</v>
      </c>
      <c r="L39" s="376">
        <v>95265.719819799997</v>
      </c>
      <c r="M39" s="377" t="s">
        <v>235</v>
      </c>
    </row>
    <row r="40" spans="1:13" s="400" customFormat="1" ht="17.100000000000001" customHeight="1">
      <c r="A40" s="375" t="s">
        <v>236</v>
      </c>
      <c r="B40" s="376">
        <v>1207.6955418</v>
      </c>
      <c r="C40" s="376">
        <v>75988.600254999998</v>
      </c>
      <c r="D40" s="376">
        <v>220747.12905419999</v>
      </c>
      <c r="E40" s="376">
        <v>12494.682001499999</v>
      </c>
      <c r="F40" s="376">
        <v>10138.203245299999</v>
      </c>
      <c r="G40" s="376">
        <v>43221.019925200002</v>
      </c>
      <c r="H40" s="376">
        <v>3495.6169405999999</v>
      </c>
      <c r="I40" s="376">
        <v>31442.635539399998</v>
      </c>
      <c r="J40" s="376" t="s">
        <v>40</v>
      </c>
      <c r="K40" s="376">
        <v>398735.58250299987</v>
      </c>
      <c r="L40" s="376">
        <v>658705.70156740001</v>
      </c>
      <c r="M40" s="377" t="s">
        <v>236</v>
      </c>
    </row>
    <row r="41" spans="1:13" s="400" customFormat="1" ht="17.100000000000001" customHeight="1">
      <c r="A41" s="375" t="s">
        <v>237</v>
      </c>
      <c r="B41" s="376">
        <v>0.82479999999999998</v>
      </c>
      <c r="C41" s="376">
        <v>129335.6511698</v>
      </c>
      <c r="D41" s="376">
        <v>314673.61071919999</v>
      </c>
      <c r="E41" s="376">
        <v>28.736437299999999</v>
      </c>
      <c r="F41" s="376">
        <v>78.716893900000002</v>
      </c>
      <c r="G41" s="376">
        <v>29360.860096799999</v>
      </c>
      <c r="H41" s="376">
        <v>4593.1728145999996</v>
      </c>
      <c r="I41" s="376">
        <v>5057.1949850000001</v>
      </c>
      <c r="J41" s="376" t="s">
        <v>40</v>
      </c>
      <c r="K41" s="376">
        <v>483128.76791660005</v>
      </c>
      <c r="L41" s="376">
        <v>592921.77997589996</v>
      </c>
      <c r="M41" s="377" t="s">
        <v>237</v>
      </c>
    </row>
    <row r="42" spans="1:13" s="400" customFormat="1" ht="17.100000000000001" customHeight="1">
      <c r="A42" s="375" t="s">
        <v>238</v>
      </c>
      <c r="B42" s="376">
        <v>19326.964395300001</v>
      </c>
      <c r="C42" s="376">
        <v>271824.93503210001</v>
      </c>
      <c r="D42" s="376">
        <v>310629.20310380001</v>
      </c>
      <c r="E42" s="376">
        <v>58965.379593099999</v>
      </c>
      <c r="F42" s="376">
        <v>3611.9299971999999</v>
      </c>
      <c r="G42" s="376">
        <v>527909.89861869998</v>
      </c>
      <c r="H42" s="376">
        <v>17336.938690399998</v>
      </c>
      <c r="I42" s="376">
        <v>210824.23523960001</v>
      </c>
      <c r="J42" s="376">
        <v>232.95507480000001</v>
      </c>
      <c r="K42" s="376">
        <v>1420662.4397450001</v>
      </c>
      <c r="L42" s="376">
        <v>1205056.1365081</v>
      </c>
      <c r="M42" s="377" t="s">
        <v>238</v>
      </c>
    </row>
    <row r="43" spans="1:13" s="400" customFormat="1" ht="17.100000000000001" customHeight="1">
      <c r="A43" s="375" t="s">
        <v>239</v>
      </c>
      <c r="B43" s="376">
        <v>270.33073510000003</v>
      </c>
      <c r="C43" s="376">
        <v>76475.769825399999</v>
      </c>
      <c r="D43" s="376">
        <v>256311.49926000001</v>
      </c>
      <c r="E43" s="376">
        <v>656.94148959999995</v>
      </c>
      <c r="F43" s="376" t="s">
        <v>40</v>
      </c>
      <c r="G43" s="376">
        <v>80690.976726599998</v>
      </c>
      <c r="H43" s="376">
        <v>26.052895899999999</v>
      </c>
      <c r="I43" s="376">
        <v>6356.3929224000003</v>
      </c>
      <c r="J43" s="376">
        <v>21.070897500000001</v>
      </c>
      <c r="K43" s="376">
        <v>420809.03475249989</v>
      </c>
      <c r="L43" s="376">
        <v>391154.71215959999</v>
      </c>
      <c r="M43" s="377" t="s">
        <v>239</v>
      </c>
    </row>
    <row r="44" spans="1:13" s="400" customFormat="1" ht="8.25" customHeight="1">
      <c r="A44" s="380"/>
      <c r="B44" s="381"/>
      <c r="C44" s="381"/>
      <c r="D44" s="381"/>
      <c r="E44" s="381"/>
      <c r="F44" s="381"/>
      <c r="G44" s="381"/>
      <c r="H44" s="381"/>
      <c r="I44" s="382"/>
      <c r="J44" s="381"/>
      <c r="K44" s="381"/>
      <c r="L44" s="381"/>
      <c r="M44" s="383"/>
    </row>
    <row r="45" spans="1:13" s="400" customFormat="1" ht="15.75" customHeight="1">
      <c r="A45" s="363"/>
      <c r="B45" s="364"/>
      <c r="C45" s="364"/>
      <c r="D45" s="364"/>
      <c r="E45" s="364"/>
      <c r="F45" s="53" t="s">
        <v>1265</v>
      </c>
      <c r="G45" s="364"/>
      <c r="H45" s="364"/>
      <c r="I45" s="364"/>
      <c r="J45" s="364"/>
      <c r="K45" s="364"/>
      <c r="L45" s="364"/>
      <c r="M45" s="53" t="s">
        <v>1265</v>
      </c>
    </row>
    <row r="46" spans="1:13" s="400" customFormat="1">
      <c r="A46" s="384"/>
      <c r="B46" s="385"/>
      <c r="C46" s="385"/>
      <c r="D46" s="385"/>
      <c r="E46" s="385"/>
      <c r="F46" s="385"/>
      <c r="G46" s="386"/>
      <c r="H46" s="385"/>
      <c r="I46" s="385"/>
      <c r="J46" s="385"/>
      <c r="K46" s="385"/>
      <c r="L46" s="385"/>
      <c r="M46" s="387"/>
    </row>
    <row r="47" spans="1:13" s="400" customFormat="1" ht="17.100000000000001" customHeight="1">
      <c r="A47" s="388"/>
      <c r="B47" s="48"/>
      <c r="C47" s="48"/>
      <c r="D47" s="48"/>
      <c r="E47" s="48"/>
      <c r="F47" s="48"/>
      <c r="G47" s="116"/>
      <c r="H47" s="48"/>
      <c r="I47" s="48"/>
      <c r="J47" s="48"/>
      <c r="K47" s="48"/>
      <c r="L47" s="48"/>
      <c r="M47" s="387"/>
    </row>
    <row r="48" spans="1:13" s="400" customFormat="1" ht="17.100000000000001" customHeight="1">
      <c r="A48" s="363"/>
      <c r="B48" s="364"/>
      <c r="C48" s="364"/>
      <c r="D48" s="364"/>
      <c r="E48" s="364"/>
      <c r="F48" s="364"/>
      <c r="G48" s="364"/>
      <c r="H48" s="364"/>
      <c r="I48" s="364"/>
      <c r="J48" s="364"/>
      <c r="K48" s="369"/>
      <c r="L48" s="364"/>
      <c r="M48" s="370" t="s">
        <v>54</v>
      </c>
    </row>
    <row r="49" spans="1:13" s="400" customFormat="1" ht="17.100000000000001" customHeight="1">
      <c r="A49" s="1302" t="s">
        <v>1246</v>
      </c>
      <c r="B49" s="1305" t="s">
        <v>188</v>
      </c>
      <c r="C49" s="1306"/>
      <c r="D49" s="1306"/>
      <c r="E49" s="1306"/>
      <c r="F49" s="1306"/>
      <c r="G49" s="1306" t="s">
        <v>188</v>
      </c>
      <c r="H49" s="1306"/>
      <c r="I49" s="1306"/>
      <c r="J49" s="1306"/>
      <c r="K49" s="1307"/>
      <c r="L49" s="1308" t="s">
        <v>1247</v>
      </c>
      <c r="M49" s="1311" t="s">
        <v>1246</v>
      </c>
    </row>
    <row r="50" spans="1:13" s="400" customFormat="1" ht="17.100000000000001" customHeight="1">
      <c r="A50" s="1303"/>
      <c r="B50" s="1314" t="s">
        <v>1248</v>
      </c>
      <c r="C50" s="1240" t="s">
        <v>1005</v>
      </c>
      <c r="D50" s="1229"/>
      <c r="E50" s="1314" t="s">
        <v>1006</v>
      </c>
      <c r="F50" s="1314" t="s">
        <v>1007</v>
      </c>
      <c r="G50" s="1314" t="s">
        <v>1249</v>
      </c>
      <c r="H50" s="1314" t="s">
        <v>1009</v>
      </c>
      <c r="I50" s="1314" t="s">
        <v>1010</v>
      </c>
      <c r="J50" s="1314" t="s">
        <v>1250</v>
      </c>
      <c r="K50" s="1301" t="s">
        <v>205</v>
      </c>
      <c r="L50" s="1309"/>
      <c r="M50" s="1312"/>
    </row>
    <row r="51" spans="1:13" s="400" customFormat="1" ht="51.95" customHeight="1">
      <c r="A51" s="1304"/>
      <c r="B51" s="1314"/>
      <c r="C51" s="371" t="s">
        <v>1012</v>
      </c>
      <c r="D51" s="371" t="s">
        <v>1013</v>
      </c>
      <c r="E51" s="1314"/>
      <c r="F51" s="1314"/>
      <c r="G51" s="1314"/>
      <c r="H51" s="1314"/>
      <c r="I51" s="1314"/>
      <c r="J51" s="1314"/>
      <c r="K51" s="1301"/>
      <c r="L51" s="1310"/>
      <c r="M51" s="1313"/>
    </row>
    <row r="52" spans="1:13" s="400" customFormat="1" ht="17.100000000000001" customHeight="1">
      <c r="A52" s="372"/>
      <c r="B52" s="373"/>
      <c r="C52" s="373"/>
      <c r="D52" s="373"/>
      <c r="E52" s="373"/>
      <c r="F52" s="373"/>
      <c r="G52" s="373"/>
      <c r="H52" s="373"/>
      <c r="I52" s="373"/>
      <c r="J52" s="373"/>
      <c r="K52" s="374"/>
      <c r="L52" s="374"/>
      <c r="M52" s="370"/>
    </row>
    <row r="53" spans="1:13" s="400" customFormat="1" ht="17.100000000000001" customHeight="1">
      <c r="A53" s="375" t="s">
        <v>240</v>
      </c>
      <c r="B53" s="376">
        <v>2561.8856537000001</v>
      </c>
      <c r="C53" s="376">
        <v>105703.46370930001</v>
      </c>
      <c r="D53" s="376">
        <v>200134.8909045</v>
      </c>
      <c r="E53" s="376">
        <v>8853.5464909000002</v>
      </c>
      <c r="F53" s="376" t="s">
        <v>40</v>
      </c>
      <c r="G53" s="376">
        <v>77027.143383699993</v>
      </c>
      <c r="H53" s="376">
        <v>1469.2844006</v>
      </c>
      <c r="I53" s="376">
        <v>60474.858122199999</v>
      </c>
      <c r="J53" s="376">
        <v>17.1069055</v>
      </c>
      <c r="K53" s="376">
        <v>456242.17957039998</v>
      </c>
      <c r="L53" s="376">
        <v>712726.11317999999</v>
      </c>
      <c r="M53" s="377" t="s">
        <v>240</v>
      </c>
    </row>
    <row r="54" spans="1:13" s="400" customFormat="1" ht="17.100000000000001" customHeight="1">
      <c r="A54" s="375" t="s">
        <v>241</v>
      </c>
      <c r="B54" s="376">
        <v>204.36839549999999</v>
      </c>
      <c r="C54" s="376">
        <v>2459.9802762999998</v>
      </c>
      <c r="D54" s="376">
        <v>81949.519915600002</v>
      </c>
      <c r="E54" s="376">
        <v>12187.005191800001</v>
      </c>
      <c r="F54" s="376" t="s">
        <v>40</v>
      </c>
      <c r="G54" s="376">
        <v>8939.7937973999997</v>
      </c>
      <c r="H54" s="376">
        <v>226.5093526</v>
      </c>
      <c r="I54" s="376">
        <v>326787.48197630001</v>
      </c>
      <c r="J54" s="376">
        <v>8.5389900000000001</v>
      </c>
      <c r="K54" s="376">
        <v>432763.19789549999</v>
      </c>
      <c r="L54" s="376">
        <v>486001.22499630001</v>
      </c>
      <c r="M54" s="377" t="s">
        <v>241</v>
      </c>
    </row>
    <row r="55" spans="1:13" s="400" customFormat="1" ht="17.100000000000001" customHeight="1">
      <c r="A55" s="375" t="s">
        <v>242</v>
      </c>
      <c r="B55" s="376">
        <v>57329.141647900004</v>
      </c>
      <c r="C55" s="376">
        <v>675663.49585249997</v>
      </c>
      <c r="D55" s="376">
        <v>1084109.1025529001</v>
      </c>
      <c r="E55" s="376">
        <v>426372.1959543</v>
      </c>
      <c r="F55" s="376">
        <v>5669.2515774000003</v>
      </c>
      <c r="G55" s="376">
        <v>2229131.3356964998</v>
      </c>
      <c r="H55" s="376">
        <v>55706.0277527</v>
      </c>
      <c r="I55" s="376">
        <v>293460.75188479997</v>
      </c>
      <c r="J55" s="376">
        <v>591.26609359999998</v>
      </c>
      <c r="K55" s="376">
        <v>4828032.5690126</v>
      </c>
      <c r="L55" s="376">
        <v>4998187.0475153001</v>
      </c>
      <c r="M55" s="377" t="s">
        <v>242</v>
      </c>
    </row>
    <row r="56" spans="1:13" s="400" customFormat="1" ht="17.100000000000001" customHeight="1">
      <c r="A56" s="375" t="s">
        <v>243</v>
      </c>
      <c r="B56" s="376">
        <v>6902.8941003999998</v>
      </c>
      <c r="C56" s="376">
        <v>28979.590454599998</v>
      </c>
      <c r="D56" s="376">
        <v>36869.055413599999</v>
      </c>
      <c r="E56" s="376">
        <v>1138.8004306</v>
      </c>
      <c r="F56" s="376">
        <v>27.580329500000001</v>
      </c>
      <c r="G56" s="376">
        <v>11544.5651641</v>
      </c>
      <c r="H56" s="376">
        <v>2031.7583897</v>
      </c>
      <c r="I56" s="376">
        <v>35921.409412599998</v>
      </c>
      <c r="J56" s="376">
        <v>54.372351999999999</v>
      </c>
      <c r="K56" s="376">
        <v>123470.02604709999</v>
      </c>
      <c r="L56" s="376">
        <v>234714.01725810001</v>
      </c>
      <c r="M56" s="377" t="s">
        <v>243</v>
      </c>
    </row>
    <row r="57" spans="1:13" s="400" customFormat="1" ht="17.100000000000001" customHeight="1">
      <c r="A57" s="375" t="s">
        <v>244</v>
      </c>
      <c r="B57" s="376">
        <v>232.6895485</v>
      </c>
      <c r="C57" s="376">
        <v>47069.0847364</v>
      </c>
      <c r="D57" s="376">
        <v>15424.5339537</v>
      </c>
      <c r="E57" s="376">
        <v>16819.242172800001</v>
      </c>
      <c r="F57" s="376" t="s">
        <v>40</v>
      </c>
      <c r="G57" s="376">
        <v>9401.8256478000003</v>
      </c>
      <c r="H57" s="376">
        <v>10201.1575109</v>
      </c>
      <c r="I57" s="376">
        <v>113218.3833073</v>
      </c>
      <c r="J57" s="376">
        <v>6.9637399999999996</v>
      </c>
      <c r="K57" s="376">
        <v>212373.88061740002</v>
      </c>
      <c r="L57" s="376">
        <v>308908.65611119999</v>
      </c>
      <c r="M57" s="377" t="s">
        <v>244</v>
      </c>
    </row>
    <row r="58" spans="1:13" s="400" customFormat="1" ht="17.100000000000001" customHeight="1">
      <c r="A58" s="375" t="s">
        <v>245</v>
      </c>
      <c r="B58" s="376">
        <v>2113.0963839999999</v>
      </c>
      <c r="C58" s="376">
        <v>43783.008409800001</v>
      </c>
      <c r="D58" s="376">
        <v>45694.937407600002</v>
      </c>
      <c r="E58" s="376">
        <v>6192.2516882</v>
      </c>
      <c r="F58" s="376" t="s">
        <v>40</v>
      </c>
      <c r="G58" s="376">
        <v>20343.7919831</v>
      </c>
      <c r="H58" s="376">
        <v>29419.223857199999</v>
      </c>
      <c r="I58" s="376">
        <v>25652.505471600001</v>
      </c>
      <c r="J58" s="376">
        <v>26.7510221</v>
      </c>
      <c r="K58" s="376">
        <v>173225.56622360004</v>
      </c>
      <c r="L58" s="376">
        <v>150314.55354299999</v>
      </c>
      <c r="M58" s="377" t="s">
        <v>245</v>
      </c>
    </row>
    <row r="59" spans="1:13" s="400" customFormat="1" ht="17.100000000000001" customHeight="1">
      <c r="A59" s="375" t="s">
        <v>246</v>
      </c>
      <c r="B59" s="376">
        <v>18847.677531400001</v>
      </c>
      <c r="C59" s="376">
        <v>203229.1898811</v>
      </c>
      <c r="D59" s="376">
        <v>173626.83917960001</v>
      </c>
      <c r="E59" s="376">
        <v>90648.855518900004</v>
      </c>
      <c r="F59" s="376">
        <v>95.598141499999997</v>
      </c>
      <c r="G59" s="376">
        <v>145490.4445368</v>
      </c>
      <c r="H59" s="376">
        <v>7312.5052556999999</v>
      </c>
      <c r="I59" s="376">
        <v>214831.50882779999</v>
      </c>
      <c r="J59" s="376">
        <v>130.724673</v>
      </c>
      <c r="K59" s="376">
        <v>854213.34354579996</v>
      </c>
      <c r="L59" s="376">
        <v>1070811.5851095</v>
      </c>
      <c r="M59" s="377" t="s">
        <v>246</v>
      </c>
    </row>
    <row r="60" spans="1:13" s="400" customFormat="1" ht="17.100000000000001" customHeight="1">
      <c r="A60" s="375" t="s">
        <v>247</v>
      </c>
      <c r="B60" s="376">
        <v>17803.380264200001</v>
      </c>
      <c r="C60" s="376">
        <v>517244.77644370002</v>
      </c>
      <c r="D60" s="376">
        <v>652340.34114999999</v>
      </c>
      <c r="E60" s="376">
        <v>168569.56390849999</v>
      </c>
      <c r="F60" s="376">
        <v>2796.5035211999998</v>
      </c>
      <c r="G60" s="376">
        <v>400283.40133249998</v>
      </c>
      <c r="H60" s="376">
        <v>16836.004384700002</v>
      </c>
      <c r="I60" s="376">
        <v>51433.768651600003</v>
      </c>
      <c r="J60" s="376">
        <v>176.76583289999999</v>
      </c>
      <c r="K60" s="376">
        <v>1827484.5054892998</v>
      </c>
      <c r="L60" s="376">
        <v>2049468.5407153999</v>
      </c>
      <c r="M60" s="377" t="s">
        <v>247</v>
      </c>
    </row>
    <row r="61" spans="1:13" s="400" customFormat="1" ht="17.100000000000001" customHeight="1">
      <c r="A61" s="375" t="s">
        <v>248</v>
      </c>
      <c r="B61" s="376">
        <v>31694.9808744</v>
      </c>
      <c r="C61" s="376">
        <v>126160.065135</v>
      </c>
      <c r="D61" s="376">
        <v>69924.798620899994</v>
      </c>
      <c r="E61" s="376">
        <v>145776.3736466</v>
      </c>
      <c r="F61" s="376" t="s">
        <v>40</v>
      </c>
      <c r="G61" s="376">
        <v>55810.793512900003</v>
      </c>
      <c r="H61" s="376">
        <v>4754.9749109000004</v>
      </c>
      <c r="I61" s="376">
        <v>115768.32530130001</v>
      </c>
      <c r="J61" s="376">
        <v>196.81289770000001</v>
      </c>
      <c r="K61" s="376">
        <v>550087.12489970005</v>
      </c>
      <c r="L61" s="376">
        <v>699218.88308239996</v>
      </c>
      <c r="M61" s="377" t="s">
        <v>248</v>
      </c>
    </row>
    <row r="62" spans="1:13" s="400" customFormat="1" ht="17.100000000000001" customHeight="1">
      <c r="A62" s="375" t="s">
        <v>249</v>
      </c>
      <c r="B62" s="376">
        <v>65580.854383500002</v>
      </c>
      <c r="C62" s="376">
        <v>54045.755129800003</v>
      </c>
      <c r="D62" s="376">
        <v>271541.4561826</v>
      </c>
      <c r="E62" s="376">
        <v>34535.6683548</v>
      </c>
      <c r="F62" s="376">
        <v>118.9220385</v>
      </c>
      <c r="G62" s="376">
        <v>133889.28653380001</v>
      </c>
      <c r="H62" s="376">
        <v>16006.3896621</v>
      </c>
      <c r="I62" s="376">
        <v>50915.066809999997</v>
      </c>
      <c r="J62" s="376">
        <v>46.168698599999999</v>
      </c>
      <c r="K62" s="376">
        <v>626679.56779370003</v>
      </c>
      <c r="L62" s="376">
        <v>592439.3877352</v>
      </c>
      <c r="M62" s="377" t="s">
        <v>249</v>
      </c>
    </row>
    <row r="63" spans="1:13" s="400" customFormat="1" ht="17.100000000000001" customHeight="1">
      <c r="A63" s="375" t="s">
        <v>250</v>
      </c>
      <c r="B63" s="376">
        <v>16061.525462400001</v>
      </c>
      <c r="C63" s="376">
        <v>369767.42222559999</v>
      </c>
      <c r="D63" s="376">
        <v>626607.799123</v>
      </c>
      <c r="E63" s="376">
        <v>538500.37491010001</v>
      </c>
      <c r="F63" s="376">
        <v>675.62937339999996</v>
      </c>
      <c r="G63" s="376">
        <v>497766.53810339997</v>
      </c>
      <c r="H63" s="376">
        <v>89404.755465900002</v>
      </c>
      <c r="I63" s="376">
        <v>538179.30474340101</v>
      </c>
      <c r="J63" s="376">
        <v>21760.339683400001</v>
      </c>
      <c r="K63" s="376">
        <v>2698723.6890906007</v>
      </c>
      <c r="L63" s="376">
        <v>3405503.0855880999</v>
      </c>
      <c r="M63" s="377" t="s">
        <v>250</v>
      </c>
    </row>
    <row r="64" spans="1:13" s="400" customFormat="1" ht="17.100000000000001" customHeight="1">
      <c r="A64" s="375" t="s">
        <v>251</v>
      </c>
      <c r="B64" s="376">
        <v>6799.5102355999998</v>
      </c>
      <c r="C64" s="376">
        <v>30546.961395300001</v>
      </c>
      <c r="D64" s="376">
        <v>129888.1433251</v>
      </c>
      <c r="E64" s="376">
        <v>51700.6699897</v>
      </c>
      <c r="F64" s="376" t="s">
        <v>40</v>
      </c>
      <c r="G64" s="376">
        <v>80243.990386999998</v>
      </c>
      <c r="H64" s="376">
        <v>12960.002081799999</v>
      </c>
      <c r="I64" s="376">
        <v>153221.95364709999</v>
      </c>
      <c r="J64" s="376">
        <v>7.0848011</v>
      </c>
      <c r="K64" s="376">
        <v>465368.31586270005</v>
      </c>
      <c r="L64" s="376">
        <v>525176.84584219998</v>
      </c>
      <c r="M64" s="377" t="s">
        <v>251</v>
      </c>
    </row>
    <row r="65" spans="1:13" s="400" customFormat="1" ht="17.100000000000001" customHeight="1">
      <c r="A65" s="375" t="s">
        <v>252</v>
      </c>
      <c r="B65" s="376">
        <v>25215.0598044</v>
      </c>
      <c r="C65" s="376">
        <v>342150.29203780001</v>
      </c>
      <c r="D65" s="376">
        <v>495243.72567880002</v>
      </c>
      <c r="E65" s="376">
        <v>235498.70313830001</v>
      </c>
      <c r="F65" s="376">
        <v>2238.4158815000001</v>
      </c>
      <c r="G65" s="376">
        <v>372547.17066050001</v>
      </c>
      <c r="H65" s="376">
        <v>127138.09379660001</v>
      </c>
      <c r="I65" s="376">
        <v>665661.75147020002</v>
      </c>
      <c r="J65" s="376">
        <v>2231.2313306999999</v>
      </c>
      <c r="K65" s="376">
        <v>2267924.4437988</v>
      </c>
      <c r="L65" s="376">
        <v>2109335.5267906999</v>
      </c>
      <c r="M65" s="377" t="s">
        <v>252</v>
      </c>
    </row>
    <row r="66" spans="1:13" s="400" customFormat="1" ht="17.100000000000001" customHeight="1">
      <c r="A66" s="375" t="s">
        <v>253</v>
      </c>
      <c r="B66" s="376">
        <v>26841.908130299998</v>
      </c>
      <c r="C66" s="376">
        <v>57856.056278900003</v>
      </c>
      <c r="D66" s="376">
        <v>159130.47016289999</v>
      </c>
      <c r="E66" s="376">
        <v>32167.061915300001</v>
      </c>
      <c r="F66" s="376" t="s">
        <v>40</v>
      </c>
      <c r="G66" s="376">
        <v>82017.410095500003</v>
      </c>
      <c r="H66" s="376">
        <v>87826.204060799995</v>
      </c>
      <c r="I66" s="376">
        <v>51467.140074700001</v>
      </c>
      <c r="J66" s="376">
        <v>1.4808649</v>
      </c>
      <c r="K66" s="376">
        <v>497307.73158329999</v>
      </c>
      <c r="L66" s="376">
        <v>589828.33700469998</v>
      </c>
      <c r="M66" s="377" t="s">
        <v>253</v>
      </c>
    </row>
    <row r="67" spans="1:13" s="400" customFormat="1" ht="17.100000000000001" customHeight="1">
      <c r="A67" s="378" t="s">
        <v>254</v>
      </c>
      <c r="B67" s="376">
        <v>252192.4709861</v>
      </c>
      <c r="C67" s="376">
        <v>1084344.9114959</v>
      </c>
      <c r="D67" s="376">
        <v>920058.33564809896</v>
      </c>
      <c r="E67" s="376">
        <v>244565.47470620001</v>
      </c>
      <c r="F67" s="376">
        <v>1797.4682763000001</v>
      </c>
      <c r="G67" s="376">
        <v>929166.21937479998</v>
      </c>
      <c r="H67" s="376">
        <v>252056.8018967</v>
      </c>
      <c r="I67" s="376">
        <v>591904.69149989996</v>
      </c>
      <c r="J67" s="376">
        <v>3987.8319597999998</v>
      </c>
      <c r="K67" s="376">
        <v>4280074.2058437988</v>
      </c>
      <c r="L67" s="376">
        <v>5256348.8121451996</v>
      </c>
      <c r="M67" s="379" t="s">
        <v>254</v>
      </c>
    </row>
    <row r="68" spans="1:13" s="400" customFormat="1" ht="17.100000000000001" customHeight="1">
      <c r="A68" s="378" t="s">
        <v>255</v>
      </c>
      <c r="B68" s="376">
        <v>20085.644213200001</v>
      </c>
      <c r="C68" s="376">
        <v>144470.05801770001</v>
      </c>
      <c r="D68" s="376">
        <v>225555.696379</v>
      </c>
      <c r="E68" s="376">
        <v>19881.579762699999</v>
      </c>
      <c r="F68" s="376" t="s">
        <v>40</v>
      </c>
      <c r="G68" s="376">
        <v>111665.7444085</v>
      </c>
      <c r="H68" s="376">
        <v>67986.4987501</v>
      </c>
      <c r="I68" s="376">
        <v>81474.0942889</v>
      </c>
      <c r="J68" s="376">
        <v>38.885267300000002</v>
      </c>
      <c r="K68" s="376">
        <v>671158.20108740008</v>
      </c>
      <c r="L68" s="376">
        <v>656527.26236199995</v>
      </c>
      <c r="M68" s="379" t="s">
        <v>255</v>
      </c>
    </row>
    <row r="69" spans="1:13" s="400" customFormat="1" ht="17.100000000000001" customHeight="1">
      <c r="A69" s="378" t="s">
        <v>256</v>
      </c>
      <c r="B69" s="376">
        <v>234630.56250070001</v>
      </c>
      <c r="C69" s="376">
        <v>816542.59755790001</v>
      </c>
      <c r="D69" s="376">
        <v>1155497.0387607999</v>
      </c>
      <c r="E69" s="376">
        <v>137717.348551</v>
      </c>
      <c r="F69" s="376">
        <v>1837.2780885</v>
      </c>
      <c r="G69" s="376">
        <v>711080.57741020003</v>
      </c>
      <c r="H69" s="376">
        <v>117981.901572</v>
      </c>
      <c r="I69" s="376">
        <v>231645.04146010001</v>
      </c>
      <c r="J69" s="376">
        <v>4688.5094261000004</v>
      </c>
      <c r="K69" s="376">
        <v>3411620.8553273003</v>
      </c>
      <c r="L69" s="376">
        <v>3063500.1161910002</v>
      </c>
      <c r="M69" s="379" t="s">
        <v>256</v>
      </c>
    </row>
    <row r="70" spans="1:13" s="400" customFormat="1" ht="17.100000000000001" customHeight="1">
      <c r="A70" s="375" t="s">
        <v>257</v>
      </c>
      <c r="B70" s="376">
        <v>87839.442428199996</v>
      </c>
      <c r="C70" s="376">
        <v>769826.93293550005</v>
      </c>
      <c r="D70" s="376">
        <v>598062.81277610001</v>
      </c>
      <c r="E70" s="376">
        <v>264789.61917979998</v>
      </c>
      <c r="F70" s="376">
        <v>4776.7646775000003</v>
      </c>
      <c r="G70" s="376">
        <v>347371.6119048</v>
      </c>
      <c r="H70" s="376">
        <v>28008.664147700001</v>
      </c>
      <c r="I70" s="376">
        <v>204854.7545604</v>
      </c>
      <c r="J70" s="376">
        <v>5043.8393739000003</v>
      </c>
      <c r="K70" s="376">
        <v>2310574.4419838996</v>
      </c>
      <c r="L70" s="376">
        <v>3063364.9419387998</v>
      </c>
      <c r="M70" s="377" t="s">
        <v>257</v>
      </c>
    </row>
    <row r="71" spans="1:13" s="400" customFormat="1" ht="17.100000000000001" customHeight="1">
      <c r="A71" s="375" t="s">
        <v>258</v>
      </c>
      <c r="B71" s="376">
        <v>649150.82656920003</v>
      </c>
      <c r="C71" s="376">
        <v>1912212.9238005001</v>
      </c>
      <c r="D71" s="376">
        <v>1967430.5108531001</v>
      </c>
      <c r="E71" s="376">
        <v>646173.81933610002</v>
      </c>
      <c r="F71" s="376">
        <v>37056.211927600001</v>
      </c>
      <c r="G71" s="376">
        <v>1812328.9404279999</v>
      </c>
      <c r="H71" s="376">
        <v>319353.26663610002</v>
      </c>
      <c r="I71" s="376">
        <v>404100.47962499998</v>
      </c>
      <c r="J71" s="376">
        <v>166.71875209999999</v>
      </c>
      <c r="K71" s="376">
        <v>7747973.6979276994</v>
      </c>
      <c r="L71" s="376">
        <v>7573030.2809484201</v>
      </c>
      <c r="M71" s="377" t="s">
        <v>258</v>
      </c>
    </row>
    <row r="72" spans="1:13" s="400" customFormat="1" ht="17.100000000000001" customHeight="1">
      <c r="A72" s="375" t="s">
        <v>259</v>
      </c>
      <c r="B72" s="376">
        <v>36834.3452167</v>
      </c>
      <c r="C72" s="376">
        <v>170519.46528780001</v>
      </c>
      <c r="D72" s="376">
        <v>655559.37043200003</v>
      </c>
      <c r="E72" s="376">
        <v>75001.072499799993</v>
      </c>
      <c r="F72" s="376">
        <v>13846.4266143</v>
      </c>
      <c r="G72" s="376">
        <v>893556.82520329999</v>
      </c>
      <c r="H72" s="376">
        <v>13629.2997096</v>
      </c>
      <c r="I72" s="376">
        <v>101767.37447520001</v>
      </c>
      <c r="J72" s="376">
        <v>727.46332099999995</v>
      </c>
      <c r="K72" s="376">
        <v>1961441.6427596998</v>
      </c>
      <c r="L72" s="376">
        <v>1104318.6589428999</v>
      </c>
      <c r="M72" s="377" t="s">
        <v>259</v>
      </c>
    </row>
    <row r="73" spans="1:13" s="400" customFormat="1" ht="17.100000000000001" customHeight="1">
      <c r="A73" s="375" t="s">
        <v>260</v>
      </c>
      <c r="B73" s="376">
        <v>282935.36248489999</v>
      </c>
      <c r="C73" s="376">
        <v>1337708.0484605001</v>
      </c>
      <c r="D73" s="376">
        <v>2189906.6954541998</v>
      </c>
      <c r="E73" s="376">
        <v>619130.01750229998</v>
      </c>
      <c r="F73" s="376">
        <v>38304.7650393</v>
      </c>
      <c r="G73" s="376">
        <v>1790943.4197182001</v>
      </c>
      <c r="H73" s="376">
        <v>140753.55366569999</v>
      </c>
      <c r="I73" s="376">
        <v>224288.76820250001</v>
      </c>
      <c r="J73" s="376">
        <v>221.41350019999999</v>
      </c>
      <c r="K73" s="376">
        <v>6624192.0440278007</v>
      </c>
      <c r="L73" s="376">
        <v>5561066.0613832902</v>
      </c>
      <c r="M73" s="377" t="s">
        <v>260</v>
      </c>
    </row>
    <row r="74" spans="1:13" s="400" customFormat="1" ht="17.100000000000001" customHeight="1">
      <c r="A74" s="375" t="s">
        <v>261</v>
      </c>
      <c r="B74" s="376">
        <v>97270.162819999998</v>
      </c>
      <c r="C74" s="376">
        <v>1086611.4187071</v>
      </c>
      <c r="D74" s="376">
        <v>1495101.6910431001</v>
      </c>
      <c r="E74" s="376">
        <v>354697.17856720003</v>
      </c>
      <c r="F74" s="376">
        <v>50053.5485386</v>
      </c>
      <c r="G74" s="376">
        <v>1220163.113932</v>
      </c>
      <c r="H74" s="376">
        <v>37661.398004800001</v>
      </c>
      <c r="I74" s="376">
        <v>117711.5552449</v>
      </c>
      <c r="J74" s="376">
        <v>332.83810540000002</v>
      </c>
      <c r="K74" s="376">
        <v>4459602.9049631013</v>
      </c>
      <c r="L74" s="376">
        <v>4360855.6571851</v>
      </c>
      <c r="M74" s="377" t="s">
        <v>261</v>
      </c>
    </row>
    <row r="75" spans="1:13" s="400" customFormat="1" ht="17.100000000000001" customHeight="1">
      <c r="A75" s="375" t="s">
        <v>262</v>
      </c>
      <c r="B75" s="376">
        <v>197001.93127920001</v>
      </c>
      <c r="C75" s="376">
        <v>3658748.2922699</v>
      </c>
      <c r="D75" s="376">
        <v>2826557.1590478998</v>
      </c>
      <c r="E75" s="376">
        <v>1712701.2740044</v>
      </c>
      <c r="F75" s="376">
        <v>71706.149525500005</v>
      </c>
      <c r="G75" s="376">
        <v>5093619.8005275996</v>
      </c>
      <c r="H75" s="376">
        <v>224243.58254830001</v>
      </c>
      <c r="I75" s="376">
        <v>328950.38173109997</v>
      </c>
      <c r="J75" s="376">
        <v>50682.184869299999</v>
      </c>
      <c r="K75" s="376">
        <v>14164210.755803199</v>
      </c>
      <c r="L75" s="376">
        <v>11504110.9434347</v>
      </c>
      <c r="M75" s="377" t="s">
        <v>262</v>
      </c>
    </row>
    <row r="76" spans="1:13" s="400" customFormat="1" ht="17.100000000000001" customHeight="1">
      <c r="A76" s="375" t="s">
        <v>263</v>
      </c>
      <c r="B76" s="376">
        <v>45439.563810200001</v>
      </c>
      <c r="C76" s="376">
        <v>701056.95779550006</v>
      </c>
      <c r="D76" s="376">
        <v>750787.43470900005</v>
      </c>
      <c r="E76" s="376">
        <v>97044.240651400003</v>
      </c>
      <c r="F76" s="376" t="s">
        <v>40</v>
      </c>
      <c r="G76" s="376">
        <v>804954.65178690001</v>
      </c>
      <c r="H76" s="376">
        <v>32401.5393076</v>
      </c>
      <c r="I76" s="376">
        <v>254848.43688150001</v>
      </c>
      <c r="J76" s="376" t="s">
        <v>40</v>
      </c>
      <c r="K76" s="376">
        <v>2686532.8249420999</v>
      </c>
      <c r="L76" s="376">
        <v>2786670.2991126999</v>
      </c>
      <c r="M76" s="377" t="s">
        <v>263</v>
      </c>
    </row>
    <row r="77" spans="1:13" s="400" customFormat="1" ht="17.100000000000001" customHeight="1">
      <c r="A77" s="375" t="s">
        <v>264</v>
      </c>
      <c r="B77" s="376">
        <v>95902.482296699993</v>
      </c>
      <c r="C77" s="376">
        <v>3800596.8887612</v>
      </c>
      <c r="D77" s="376">
        <v>3082404.1606765999</v>
      </c>
      <c r="E77" s="376">
        <v>867010.68411969999</v>
      </c>
      <c r="F77" s="376">
        <v>53061.379777000002</v>
      </c>
      <c r="G77" s="376">
        <v>3514868.1432983</v>
      </c>
      <c r="H77" s="376">
        <v>251911.36290889999</v>
      </c>
      <c r="I77" s="376">
        <v>308856.43832870002</v>
      </c>
      <c r="J77" s="376">
        <v>1818.3738782999999</v>
      </c>
      <c r="K77" s="376">
        <v>11976429.914045399</v>
      </c>
      <c r="L77" s="376">
        <v>14045847.915572099</v>
      </c>
      <c r="M77" s="377" t="s">
        <v>264</v>
      </c>
    </row>
    <row r="78" spans="1:13" s="400" customFormat="1" ht="17.100000000000001" customHeight="1">
      <c r="A78" s="375" t="s">
        <v>265</v>
      </c>
      <c r="B78" s="376">
        <v>6391.4956466000003</v>
      </c>
      <c r="C78" s="376">
        <v>279644.54976570001</v>
      </c>
      <c r="D78" s="376">
        <v>802483.49012490001</v>
      </c>
      <c r="E78" s="376">
        <v>137737.10064399999</v>
      </c>
      <c r="F78" s="376">
        <v>14032.005927099999</v>
      </c>
      <c r="G78" s="376">
        <v>519848.66222539998</v>
      </c>
      <c r="H78" s="376">
        <v>22508.684982800001</v>
      </c>
      <c r="I78" s="376">
        <v>24120.604321499999</v>
      </c>
      <c r="J78" s="376">
        <v>13.878368800000001</v>
      </c>
      <c r="K78" s="376">
        <v>1806780.4720067999</v>
      </c>
      <c r="L78" s="376">
        <v>1976446.4183193999</v>
      </c>
      <c r="M78" s="377" t="s">
        <v>265</v>
      </c>
    </row>
    <row r="79" spans="1:13" s="400" customFormat="1" ht="17.100000000000001" customHeight="1">
      <c r="A79" s="375" t="s">
        <v>266</v>
      </c>
      <c r="B79" s="376">
        <v>143474.10413230001</v>
      </c>
      <c r="C79" s="376">
        <v>6646113.9262496997</v>
      </c>
      <c r="D79" s="376">
        <v>4076678.4530047001</v>
      </c>
      <c r="E79" s="376">
        <v>2159574.4231206002</v>
      </c>
      <c r="F79" s="376">
        <v>102071.7844963</v>
      </c>
      <c r="G79" s="376">
        <v>8818888.6485676896</v>
      </c>
      <c r="H79" s="376">
        <v>247653.54908150001</v>
      </c>
      <c r="I79" s="376">
        <v>294769.1999138</v>
      </c>
      <c r="J79" s="376">
        <v>1973.5530243000001</v>
      </c>
      <c r="K79" s="376">
        <v>22491197.64159089</v>
      </c>
      <c r="L79" s="376">
        <v>21837222.954608999</v>
      </c>
      <c r="M79" s="377" t="s">
        <v>266</v>
      </c>
    </row>
    <row r="80" spans="1:13" s="400" customFormat="1" ht="17.100000000000001" customHeight="1">
      <c r="A80" s="375" t="s">
        <v>267</v>
      </c>
      <c r="B80" s="376">
        <v>666.32094849999999</v>
      </c>
      <c r="C80" s="376">
        <v>527253.96253549994</v>
      </c>
      <c r="D80" s="376">
        <v>170593.60785679999</v>
      </c>
      <c r="E80" s="376">
        <v>158142.25480379999</v>
      </c>
      <c r="F80" s="376">
        <v>1123.6911567</v>
      </c>
      <c r="G80" s="376">
        <v>348253.9473843</v>
      </c>
      <c r="H80" s="376">
        <v>40465.101601499999</v>
      </c>
      <c r="I80" s="376">
        <v>9762.5317464</v>
      </c>
      <c r="J80" s="376">
        <v>436.40908000000002</v>
      </c>
      <c r="K80" s="376">
        <v>1256697.8271134999</v>
      </c>
      <c r="L80" s="376">
        <v>1208724.6240526</v>
      </c>
      <c r="M80" s="377" t="s">
        <v>267</v>
      </c>
    </row>
    <row r="81" spans="1:13" s="400" customFormat="1" ht="17.100000000000001" customHeight="1">
      <c r="A81" s="375" t="s">
        <v>268</v>
      </c>
      <c r="B81" s="376">
        <v>44319.080608099997</v>
      </c>
      <c r="C81" s="376">
        <v>2337467.9583421</v>
      </c>
      <c r="D81" s="376">
        <v>1627041.1485227</v>
      </c>
      <c r="E81" s="376">
        <v>586988.44469929999</v>
      </c>
      <c r="F81" s="376">
        <v>79890.539053899993</v>
      </c>
      <c r="G81" s="376">
        <v>4531602.8492873004</v>
      </c>
      <c r="H81" s="376">
        <v>78128.726015599997</v>
      </c>
      <c r="I81" s="376">
        <v>309436.54060489999</v>
      </c>
      <c r="J81" s="376">
        <v>6163.9794900999996</v>
      </c>
      <c r="K81" s="376">
        <v>9601039.2666239999</v>
      </c>
      <c r="L81" s="376">
        <v>9188101.4388951994</v>
      </c>
      <c r="M81" s="377" t="s">
        <v>268</v>
      </c>
    </row>
    <row r="82" spans="1:13" s="400" customFormat="1" ht="17.100000000000001" customHeight="1">
      <c r="A82" s="375" t="s">
        <v>269</v>
      </c>
      <c r="B82" s="376">
        <v>3215.8189940000002</v>
      </c>
      <c r="C82" s="376">
        <v>2916.8237251999999</v>
      </c>
      <c r="D82" s="376">
        <v>3052.3552079000001</v>
      </c>
      <c r="E82" s="376">
        <v>3497.8010242</v>
      </c>
      <c r="F82" s="376" t="s">
        <v>40</v>
      </c>
      <c r="G82" s="376">
        <v>40256.495387000003</v>
      </c>
      <c r="H82" s="376" t="s">
        <v>40</v>
      </c>
      <c r="I82" s="376">
        <v>2836.4560965000001</v>
      </c>
      <c r="J82" s="376" t="s">
        <v>40</v>
      </c>
      <c r="K82" s="376">
        <v>55775.7504348</v>
      </c>
      <c r="L82" s="376">
        <v>61404.689302600003</v>
      </c>
      <c r="M82" s="377" t="s">
        <v>269</v>
      </c>
    </row>
    <row r="83" spans="1:13" s="400" customFormat="1" ht="17.100000000000001" customHeight="1">
      <c r="A83" s="375" t="s">
        <v>270</v>
      </c>
      <c r="B83" s="376">
        <v>8283.6226502999998</v>
      </c>
      <c r="C83" s="376">
        <v>354446.32545950002</v>
      </c>
      <c r="D83" s="376">
        <v>503355.4658374</v>
      </c>
      <c r="E83" s="376">
        <v>139322.53209550001</v>
      </c>
      <c r="F83" s="376">
        <v>326.90814540000002</v>
      </c>
      <c r="G83" s="376">
        <v>1032737.1182829</v>
      </c>
      <c r="H83" s="376">
        <v>61163.685867699998</v>
      </c>
      <c r="I83" s="376">
        <v>103459.7748995</v>
      </c>
      <c r="J83" s="376">
        <v>903.60807729999999</v>
      </c>
      <c r="K83" s="376">
        <v>2203999.0413154997</v>
      </c>
      <c r="L83" s="376">
        <v>1961669.422942</v>
      </c>
      <c r="M83" s="377" t="s">
        <v>270</v>
      </c>
    </row>
    <row r="84" spans="1:13" s="400" customFormat="1" ht="17.100000000000001" customHeight="1">
      <c r="A84" s="375" t="s">
        <v>271</v>
      </c>
      <c r="B84" s="376">
        <v>17002.431339700001</v>
      </c>
      <c r="C84" s="376">
        <v>2341.3460006</v>
      </c>
      <c r="D84" s="376">
        <v>331.6860964</v>
      </c>
      <c r="E84" s="376">
        <v>1146.0733894</v>
      </c>
      <c r="F84" s="376" t="s">
        <v>40</v>
      </c>
      <c r="G84" s="376">
        <v>37369.474603000002</v>
      </c>
      <c r="H84" s="376">
        <v>15.237216800000001</v>
      </c>
      <c r="I84" s="376">
        <v>3462.2473429000001</v>
      </c>
      <c r="J84" s="376" t="s">
        <v>40</v>
      </c>
      <c r="K84" s="376">
        <v>61668.495988800008</v>
      </c>
      <c r="L84" s="376">
        <v>23451.462135599999</v>
      </c>
      <c r="M84" s="377" t="s">
        <v>271</v>
      </c>
    </row>
    <row r="85" spans="1:13" s="400" customFormat="1" ht="17.100000000000001" customHeight="1">
      <c r="A85" s="375" t="s">
        <v>272</v>
      </c>
      <c r="B85" s="376">
        <v>7273.1554685999999</v>
      </c>
      <c r="C85" s="376">
        <v>156275.7513945</v>
      </c>
      <c r="D85" s="376">
        <v>127109.0753516</v>
      </c>
      <c r="E85" s="376">
        <v>5342.5085073</v>
      </c>
      <c r="F85" s="376">
        <v>7.3330152999999996</v>
      </c>
      <c r="G85" s="376">
        <v>252130.91252439999</v>
      </c>
      <c r="H85" s="376">
        <v>254.74421000000001</v>
      </c>
      <c r="I85" s="376">
        <v>124048.32051590001</v>
      </c>
      <c r="J85" s="376">
        <v>9.0634698999999994</v>
      </c>
      <c r="K85" s="376">
        <v>672450.86445750005</v>
      </c>
      <c r="L85" s="376">
        <v>579314.25296089996</v>
      </c>
      <c r="M85" s="377" t="s">
        <v>272</v>
      </c>
    </row>
    <row r="86" spans="1:13" s="400" customFormat="1" ht="17.100000000000001" customHeight="1">
      <c r="A86" s="375" t="s">
        <v>274</v>
      </c>
      <c r="B86" s="376">
        <v>775.77796750000005</v>
      </c>
      <c r="C86" s="376">
        <v>813.21528950000004</v>
      </c>
      <c r="D86" s="376">
        <v>93.284826899999999</v>
      </c>
      <c r="E86" s="376">
        <v>30763.232399</v>
      </c>
      <c r="F86" s="376" t="s">
        <v>40</v>
      </c>
      <c r="G86" s="376">
        <v>210472.92302779999</v>
      </c>
      <c r="H86" s="376" t="s">
        <v>40</v>
      </c>
      <c r="I86" s="376">
        <v>1971.0776283</v>
      </c>
      <c r="J86" s="376" t="s">
        <v>40</v>
      </c>
      <c r="K86" s="376">
        <v>244889.51113899998</v>
      </c>
      <c r="L86" s="376">
        <v>17587.329484400001</v>
      </c>
      <c r="M86" s="377" t="s">
        <v>274</v>
      </c>
    </row>
    <row r="87" spans="1:13" s="400" customFormat="1" ht="10.5" customHeight="1">
      <c r="A87" s="380"/>
      <c r="B87" s="381"/>
      <c r="C87" s="381"/>
      <c r="D87" s="381"/>
      <c r="E87" s="381"/>
      <c r="F87" s="381"/>
      <c r="G87" s="381"/>
      <c r="H87" s="381"/>
      <c r="I87" s="382"/>
      <c r="J87" s="381"/>
      <c r="K87" s="381"/>
      <c r="L87" s="381"/>
      <c r="M87" s="383"/>
    </row>
    <row r="88" spans="1:13" s="400" customFormat="1" ht="12" customHeight="1">
      <c r="A88" s="363"/>
      <c r="B88" s="364"/>
      <c r="C88" s="364"/>
      <c r="D88" s="364"/>
      <c r="E88" s="364"/>
      <c r="F88" s="53" t="s">
        <v>1265</v>
      </c>
      <c r="G88" s="364"/>
      <c r="H88" s="364"/>
      <c r="I88" s="364"/>
      <c r="J88" s="364"/>
      <c r="K88" s="364"/>
      <c r="L88" s="364"/>
      <c r="M88" s="53" t="s">
        <v>1267</v>
      </c>
    </row>
    <row r="89" spans="1:13" s="400" customFormat="1">
      <c r="A89" s="363"/>
      <c r="B89" s="389"/>
      <c r="C89" s="389"/>
      <c r="D89" s="389"/>
      <c r="E89" s="389"/>
      <c r="F89" s="389"/>
      <c r="G89" s="390"/>
      <c r="H89" s="389"/>
      <c r="I89" s="389"/>
      <c r="J89" s="389"/>
      <c r="K89" s="389"/>
      <c r="L89" s="389"/>
      <c r="M89" s="387"/>
    </row>
    <row r="90" spans="1:13">
      <c r="A90" s="388"/>
      <c r="B90" s="48"/>
      <c r="C90" s="48"/>
      <c r="D90" s="48"/>
      <c r="E90" s="48"/>
      <c r="F90" s="48"/>
      <c r="G90" s="116"/>
      <c r="H90" s="48"/>
      <c r="I90" s="48"/>
      <c r="J90" s="48"/>
      <c r="K90" s="48"/>
      <c r="L90" s="48"/>
      <c r="M90" s="387"/>
    </row>
    <row r="91" spans="1:13">
      <c r="A91" s="363"/>
      <c r="B91" s="364"/>
      <c r="C91" s="364"/>
      <c r="D91" s="364"/>
      <c r="E91" s="364"/>
      <c r="F91" s="364"/>
      <c r="G91" s="364"/>
      <c r="H91" s="364"/>
      <c r="I91" s="364"/>
      <c r="J91" s="364"/>
      <c r="K91" s="369"/>
      <c r="L91" s="364"/>
      <c r="M91" s="370" t="s">
        <v>54</v>
      </c>
    </row>
    <row r="92" spans="1:13" ht="17.100000000000001" customHeight="1">
      <c r="A92" s="1302" t="s">
        <v>1246</v>
      </c>
      <c r="B92" s="1305" t="s">
        <v>188</v>
      </c>
      <c r="C92" s="1306"/>
      <c r="D92" s="1306"/>
      <c r="E92" s="1306"/>
      <c r="F92" s="1306"/>
      <c r="G92" s="1306" t="s">
        <v>188</v>
      </c>
      <c r="H92" s="1306"/>
      <c r="I92" s="1306"/>
      <c r="J92" s="1306"/>
      <c r="K92" s="1307"/>
      <c r="L92" s="1308" t="s">
        <v>1247</v>
      </c>
      <c r="M92" s="1311" t="s">
        <v>1246</v>
      </c>
    </row>
    <row r="93" spans="1:13" ht="17.100000000000001" customHeight="1">
      <c r="A93" s="1303"/>
      <c r="B93" s="1314" t="s">
        <v>1248</v>
      </c>
      <c r="C93" s="1240" t="s">
        <v>1005</v>
      </c>
      <c r="D93" s="1229"/>
      <c r="E93" s="1314" t="s">
        <v>1006</v>
      </c>
      <c r="F93" s="1314" t="s">
        <v>1007</v>
      </c>
      <c r="G93" s="1314" t="s">
        <v>1249</v>
      </c>
      <c r="H93" s="1314" t="s">
        <v>1009</v>
      </c>
      <c r="I93" s="1314" t="s">
        <v>1010</v>
      </c>
      <c r="J93" s="1314" t="s">
        <v>1250</v>
      </c>
      <c r="K93" s="1301" t="s">
        <v>205</v>
      </c>
      <c r="L93" s="1309"/>
      <c r="M93" s="1312"/>
    </row>
    <row r="94" spans="1:13" ht="51.95" customHeight="1">
      <c r="A94" s="1304"/>
      <c r="B94" s="1314"/>
      <c r="C94" s="371" t="s">
        <v>1012</v>
      </c>
      <c r="D94" s="371" t="s">
        <v>1013</v>
      </c>
      <c r="E94" s="1314"/>
      <c r="F94" s="1314"/>
      <c r="G94" s="1314"/>
      <c r="H94" s="1314"/>
      <c r="I94" s="1314"/>
      <c r="J94" s="1314"/>
      <c r="K94" s="1301"/>
      <c r="L94" s="1310"/>
      <c r="M94" s="1313"/>
    </row>
    <row r="95" spans="1:13" ht="15" customHeight="1">
      <c r="A95" s="372"/>
      <c r="B95" s="373"/>
      <c r="C95" s="373"/>
      <c r="D95" s="373"/>
      <c r="E95" s="373"/>
      <c r="F95" s="373"/>
      <c r="G95" s="373"/>
      <c r="H95" s="373"/>
      <c r="I95" s="373"/>
      <c r="J95" s="373"/>
      <c r="K95" s="374"/>
      <c r="L95" s="374"/>
      <c r="M95" s="370"/>
    </row>
    <row r="96" spans="1:13" ht="15" customHeight="1">
      <c r="A96" s="375" t="s">
        <v>275</v>
      </c>
      <c r="B96" s="376">
        <v>463.35249950000002</v>
      </c>
      <c r="C96" s="376">
        <v>45568.352494600003</v>
      </c>
      <c r="D96" s="376">
        <v>18361.2076614</v>
      </c>
      <c r="E96" s="376">
        <v>5473.8982593000001</v>
      </c>
      <c r="F96" s="376" t="s">
        <v>40</v>
      </c>
      <c r="G96" s="376">
        <v>73043.599431900002</v>
      </c>
      <c r="H96" s="376">
        <v>48.757543599999998</v>
      </c>
      <c r="I96" s="376">
        <v>20124.454797599999</v>
      </c>
      <c r="J96" s="376" t="s">
        <v>40</v>
      </c>
      <c r="K96" s="376">
        <v>163083.62268789997</v>
      </c>
      <c r="L96" s="376">
        <v>156939.78337409999</v>
      </c>
      <c r="M96" s="377" t="s">
        <v>275</v>
      </c>
    </row>
    <row r="97" spans="1:13" ht="15" customHeight="1">
      <c r="A97" s="375" t="s">
        <v>276</v>
      </c>
      <c r="B97" s="376" t="s">
        <v>40</v>
      </c>
      <c r="C97" s="376" t="s">
        <v>40</v>
      </c>
      <c r="D97" s="376" t="s">
        <v>40</v>
      </c>
      <c r="E97" s="376" t="s">
        <v>40</v>
      </c>
      <c r="F97" s="376" t="s">
        <v>40</v>
      </c>
      <c r="G97" s="376">
        <v>402.0051823</v>
      </c>
      <c r="H97" s="376" t="s">
        <v>40</v>
      </c>
      <c r="I97" s="376">
        <v>24.3244194</v>
      </c>
      <c r="J97" s="376" t="s">
        <v>40</v>
      </c>
      <c r="K97" s="376">
        <v>426.32960170000001</v>
      </c>
      <c r="L97" s="376">
        <v>437.7300932</v>
      </c>
      <c r="M97" s="377" t="s">
        <v>276</v>
      </c>
    </row>
    <row r="98" spans="1:13" ht="15" customHeight="1">
      <c r="A98" s="375" t="s">
        <v>277</v>
      </c>
      <c r="B98" s="376">
        <v>0.28693469999999999</v>
      </c>
      <c r="C98" s="376">
        <v>4279.2670397000002</v>
      </c>
      <c r="D98" s="376">
        <v>1251.5649371</v>
      </c>
      <c r="E98" s="376" t="s">
        <v>40</v>
      </c>
      <c r="F98" s="376">
        <v>73.833255699999995</v>
      </c>
      <c r="G98" s="376">
        <v>3932.9921914000001</v>
      </c>
      <c r="H98" s="376" t="s">
        <v>40</v>
      </c>
      <c r="I98" s="376">
        <v>567.50711409999997</v>
      </c>
      <c r="J98" s="376" t="s">
        <v>40</v>
      </c>
      <c r="K98" s="376">
        <v>10105.451472700001</v>
      </c>
      <c r="L98" s="376">
        <v>32093.377440600001</v>
      </c>
      <c r="M98" s="377" t="s">
        <v>277</v>
      </c>
    </row>
    <row r="99" spans="1:13" ht="15" customHeight="1">
      <c r="A99" s="375" t="s">
        <v>278</v>
      </c>
      <c r="B99" s="376" t="s">
        <v>40</v>
      </c>
      <c r="C99" s="376" t="s">
        <v>40</v>
      </c>
      <c r="D99" s="376" t="s">
        <v>40</v>
      </c>
      <c r="E99" s="376" t="s">
        <v>40</v>
      </c>
      <c r="F99" s="376" t="s">
        <v>40</v>
      </c>
      <c r="G99" s="376">
        <v>35.891892900000002</v>
      </c>
      <c r="H99" s="376" t="s">
        <v>40</v>
      </c>
      <c r="I99" s="376">
        <v>48.330239599999999</v>
      </c>
      <c r="J99" s="376" t="s">
        <v>40</v>
      </c>
      <c r="K99" s="376">
        <v>84.222132500000001</v>
      </c>
      <c r="L99" s="376">
        <v>71.446196400000005</v>
      </c>
      <c r="M99" s="377" t="s">
        <v>278</v>
      </c>
    </row>
    <row r="100" spans="1:13" ht="15" customHeight="1">
      <c r="A100" s="375" t="s">
        <v>279</v>
      </c>
      <c r="B100" s="376">
        <v>185.26831050000001</v>
      </c>
      <c r="C100" s="376">
        <v>4580.5413353000004</v>
      </c>
      <c r="D100" s="376">
        <v>6098.5770044000001</v>
      </c>
      <c r="E100" s="376">
        <v>1273.8910418</v>
      </c>
      <c r="F100" s="376">
        <v>8.2197721000000001</v>
      </c>
      <c r="G100" s="376">
        <v>622892.20474279998</v>
      </c>
      <c r="H100" s="376" t="s">
        <v>40</v>
      </c>
      <c r="I100" s="376">
        <v>102132.0513895</v>
      </c>
      <c r="J100" s="376" t="s">
        <v>40</v>
      </c>
      <c r="K100" s="376">
        <v>737170.75359640003</v>
      </c>
      <c r="L100" s="376">
        <v>707817.06701350003</v>
      </c>
      <c r="M100" s="377" t="s">
        <v>279</v>
      </c>
    </row>
    <row r="101" spans="1:13" ht="15" customHeight="1">
      <c r="A101" s="375" t="s">
        <v>280</v>
      </c>
      <c r="B101" s="376" t="s">
        <v>40</v>
      </c>
      <c r="C101" s="376" t="s">
        <v>40</v>
      </c>
      <c r="D101" s="376" t="s">
        <v>40</v>
      </c>
      <c r="E101" s="376" t="s">
        <v>40</v>
      </c>
      <c r="F101" s="376" t="s">
        <v>40</v>
      </c>
      <c r="G101" s="376" t="s">
        <v>40</v>
      </c>
      <c r="H101" s="376" t="s">
        <v>40</v>
      </c>
      <c r="I101" s="376">
        <v>20</v>
      </c>
      <c r="J101" s="376" t="s">
        <v>40</v>
      </c>
      <c r="K101" s="376">
        <v>20</v>
      </c>
      <c r="L101" s="376">
        <v>27.313061099999999</v>
      </c>
      <c r="M101" s="377" t="s">
        <v>280</v>
      </c>
    </row>
    <row r="102" spans="1:13" ht="15" customHeight="1">
      <c r="A102" s="375" t="s">
        <v>281</v>
      </c>
      <c r="B102" s="376" t="s">
        <v>40</v>
      </c>
      <c r="C102" s="376" t="s">
        <v>40</v>
      </c>
      <c r="D102" s="376">
        <v>130.66251</v>
      </c>
      <c r="E102" s="376">
        <v>1E-4</v>
      </c>
      <c r="F102" s="376" t="s">
        <v>40</v>
      </c>
      <c r="G102" s="376">
        <v>3448.6298774000002</v>
      </c>
      <c r="H102" s="376" t="s">
        <v>40</v>
      </c>
      <c r="I102" s="376">
        <v>212.85542810000001</v>
      </c>
      <c r="J102" s="376" t="s">
        <v>40</v>
      </c>
      <c r="K102" s="376">
        <v>3792.1479155000002</v>
      </c>
      <c r="L102" s="376">
        <v>4630.8661953000001</v>
      </c>
      <c r="M102" s="377" t="s">
        <v>281</v>
      </c>
    </row>
    <row r="103" spans="1:13" ht="15" customHeight="1">
      <c r="A103" s="375" t="s">
        <v>282</v>
      </c>
      <c r="B103" s="376" t="s">
        <v>40</v>
      </c>
      <c r="C103" s="376" t="s">
        <v>40</v>
      </c>
      <c r="D103" s="376" t="s">
        <v>40</v>
      </c>
      <c r="E103" s="376" t="s">
        <v>40</v>
      </c>
      <c r="F103" s="376" t="s">
        <v>40</v>
      </c>
      <c r="G103" s="376">
        <v>0.60179130000000003</v>
      </c>
      <c r="H103" s="376" t="s">
        <v>40</v>
      </c>
      <c r="I103" s="376" t="s">
        <v>40</v>
      </c>
      <c r="J103" s="376" t="s">
        <v>40</v>
      </c>
      <c r="K103" s="376">
        <v>0.60179130000000003</v>
      </c>
      <c r="L103" s="376">
        <v>6.9219743999999999</v>
      </c>
      <c r="M103" s="377" t="s">
        <v>282</v>
      </c>
    </row>
    <row r="104" spans="1:13" ht="15" customHeight="1">
      <c r="A104" s="375" t="s">
        <v>283</v>
      </c>
      <c r="B104" s="376">
        <v>1.6551</v>
      </c>
      <c r="C104" s="376">
        <v>3.0000000000000001E-5</v>
      </c>
      <c r="D104" s="376">
        <v>825.50236810000001</v>
      </c>
      <c r="E104" s="376" t="s">
        <v>40</v>
      </c>
      <c r="F104" s="376" t="s">
        <v>40</v>
      </c>
      <c r="G104" s="376">
        <v>4029.9965707000001</v>
      </c>
      <c r="H104" s="376" t="s">
        <v>40</v>
      </c>
      <c r="I104" s="376">
        <v>739.66538709999998</v>
      </c>
      <c r="J104" s="376" t="s">
        <v>40</v>
      </c>
      <c r="K104" s="376">
        <v>5596.8194559000003</v>
      </c>
      <c r="L104" s="376">
        <v>4998.4556270000003</v>
      </c>
      <c r="M104" s="377" t="s">
        <v>283</v>
      </c>
    </row>
    <row r="105" spans="1:13" ht="15" customHeight="1">
      <c r="A105" s="375" t="s">
        <v>284</v>
      </c>
      <c r="B105" s="376" t="s">
        <v>40</v>
      </c>
      <c r="C105" s="376" t="s">
        <v>40</v>
      </c>
      <c r="D105" s="376" t="s">
        <v>40</v>
      </c>
      <c r="E105" s="376" t="s">
        <v>40</v>
      </c>
      <c r="F105" s="376" t="s">
        <v>40</v>
      </c>
      <c r="G105" s="376">
        <v>2.0000000000000002E-5</v>
      </c>
      <c r="H105" s="376" t="s">
        <v>40</v>
      </c>
      <c r="I105" s="376" t="s">
        <v>40</v>
      </c>
      <c r="J105" s="376" t="s">
        <v>40</v>
      </c>
      <c r="K105" s="376">
        <v>2.0000000000000002E-5</v>
      </c>
      <c r="L105" s="376">
        <v>5.2835125999999999</v>
      </c>
      <c r="M105" s="377" t="s">
        <v>284</v>
      </c>
    </row>
    <row r="106" spans="1:13" ht="15" customHeight="1">
      <c r="A106" s="375" t="s">
        <v>285</v>
      </c>
      <c r="B106" s="376" t="s">
        <v>40</v>
      </c>
      <c r="C106" s="376" t="s">
        <v>40</v>
      </c>
      <c r="D106" s="376" t="s">
        <v>40</v>
      </c>
      <c r="E106" s="376" t="s">
        <v>40</v>
      </c>
      <c r="F106" s="376" t="s">
        <v>40</v>
      </c>
      <c r="G106" s="376">
        <v>1.0000000000000001E-5</v>
      </c>
      <c r="H106" s="376" t="s">
        <v>40</v>
      </c>
      <c r="I106" s="376">
        <v>21.498082799999999</v>
      </c>
      <c r="J106" s="376" t="s">
        <v>40</v>
      </c>
      <c r="K106" s="376">
        <v>21.498092799999998</v>
      </c>
      <c r="L106" s="376">
        <v>20.8852464</v>
      </c>
      <c r="M106" s="377" t="s">
        <v>285</v>
      </c>
    </row>
    <row r="107" spans="1:13" ht="15" customHeight="1">
      <c r="A107" s="375" t="s">
        <v>286</v>
      </c>
      <c r="B107" s="376" t="s">
        <v>40</v>
      </c>
      <c r="C107" s="376" t="s">
        <v>40</v>
      </c>
      <c r="D107" s="376" t="s">
        <v>40</v>
      </c>
      <c r="E107" s="376" t="s">
        <v>40</v>
      </c>
      <c r="F107" s="376" t="s">
        <v>40</v>
      </c>
      <c r="G107" s="376" t="s">
        <v>40</v>
      </c>
      <c r="H107" s="376" t="s">
        <v>40</v>
      </c>
      <c r="I107" s="376" t="s">
        <v>40</v>
      </c>
      <c r="J107" s="376" t="s">
        <v>40</v>
      </c>
      <c r="K107" s="376" t="s">
        <v>40</v>
      </c>
      <c r="L107" s="376" t="s">
        <v>40</v>
      </c>
      <c r="M107" s="377" t="s">
        <v>286</v>
      </c>
    </row>
    <row r="108" spans="1:13" ht="15" customHeight="1">
      <c r="A108" s="375" t="s">
        <v>287</v>
      </c>
      <c r="B108" s="376" t="s">
        <v>40</v>
      </c>
      <c r="C108" s="376" t="s">
        <v>40</v>
      </c>
      <c r="D108" s="376" t="s">
        <v>40</v>
      </c>
      <c r="E108" s="376" t="s">
        <v>40</v>
      </c>
      <c r="F108" s="376" t="s">
        <v>40</v>
      </c>
      <c r="G108" s="376">
        <v>566.87203999999997</v>
      </c>
      <c r="H108" s="376" t="s">
        <v>40</v>
      </c>
      <c r="I108" s="376">
        <v>5058.8144363000001</v>
      </c>
      <c r="J108" s="376" t="s">
        <v>40</v>
      </c>
      <c r="K108" s="376">
        <v>5625.6864763000003</v>
      </c>
      <c r="L108" s="376">
        <v>5353.1884264</v>
      </c>
      <c r="M108" s="377" t="s">
        <v>287</v>
      </c>
    </row>
    <row r="109" spans="1:13" ht="15" customHeight="1">
      <c r="A109" s="375" t="s">
        <v>288</v>
      </c>
      <c r="B109" s="376" t="s">
        <v>40</v>
      </c>
      <c r="C109" s="376" t="s">
        <v>40</v>
      </c>
      <c r="D109" s="376" t="s">
        <v>40</v>
      </c>
      <c r="E109" s="376" t="s">
        <v>40</v>
      </c>
      <c r="F109" s="376" t="s">
        <v>40</v>
      </c>
      <c r="G109" s="376" t="s">
        <v>40</v>
      </c>
      <c r="H109" s="376" t="s">
        <v>40</v>
      </c>
      <c r="I109" s="376" t="s">
        <v>40</v>
      </c>
      <c r="J109" s="376" t="s">
        <v>40</v>
      </c>
      <c r="K109" s="376" t="s">
        <v>40</v>
      </c>
      <c r="L109" s="376" t="s">
        <v>40</v>
      </c>
      <c r="M109" s="377" t="s">
        <v>288</v>
      </c>
    </row>
    <row r="110" spans="1:13" ht="15" customHeight="1">
      <c r="A110" s="378" t="s">
        <v>289</v>
      </c>
      <c r="B110" s="376" t="s">
        <v>40</v>
      </c>
      <c r="C110" s="376" t="s">
        <v>40</v>
      </c>
      <c r="D110" s="376" t="s">
        <v>40</v>
      </c>
      <c r="E110" s="376" t="s">
        <v>40</v>
      </c>
      <c r="F110" s="376" t="s">
        <v>40</v>
      </c>
      <c r="G110" s="376" t="s">
        <v>40</v>
      </c>
      <c r="H110" s="376" t="s">
        <v>40</v>
      </c>
      <c r="I110" s="376" t="s">
        <v>40</v>
      </c>
      <c r="J110" s="376" t="s">
        <v>40</v>
      </c>
      <c r="K110" s="376" t="s">
        <v>40</v>
      </c>
      <c r="L110" s="376" t="s">
        <v>40</v>
      </c>
      <c r="M110" s="379" t="s">
        <v>289</v>
      </c>
    </row>
    <row r="111" spans="1:13" ht="15" customHeight="1">
      <c r="A111" s="378" t="s">
        <v>290</v>
      </c>
      <c r="B111" s="376" t="s">
        <v>40</v>
      </c>
      <c r="C111" s="376" t="s">
        <v>40</v>
      </c>
      <c r="D111" s="376" t="s">
        <v>40</v>
      </c>
      <c r="E111" s="376" t="s">
        <v>40</v>
      </c>
      <c r="F111" s="376" t="s">
        <v>40</v>
      </c>
      <c r="G111" s="376" t="s">
        <v>40</v>
      </c>
      <c r="H111" s="376" t="s">
        <v>40</v>
      </c>
      <c r="I111" s="376" t="s">
        <v>40</v>
      </c>
      <c r="J111" s="376" t="s">
        <v>40</v>
      </c>
      <c r="K111" s="376" t="s">
        <v>40</v>
      </c>
      <c r="L111" s="376" t="s">
        <v>40</v>
      </c>
      <c r="M111" s="379" t="s">
        <v>290</v>
      </c>
    </row>
    <row r="112" spans="1:13" ht="15" customHeight="1">
      <c r="A112" s="378" t="s">
        <v>291</v>
      </c>
      <c r="B112" s="376" t="s">
        <v>40</v>
      </c>
      <c r="C112" s="376" t="s">
        <v>40</v>
      </c>
      <c r="D112" s="376" t="s">
        <v>40</v>
      </c>
      <c r="E112" s="376">
        <v>7.2774213000000003</v>
      </c>
      <c r="F112" s="376" t="s">
        <v>40</v>
      </c>
      <c r="G112" s="376" t="s">
        <v>40</v>
      </c>
      <c r="H112" s="376" t="s">
        <v>40</v>
      </c>
      <c r="I112" s="376">
        <v>8.5457730000000005</v>
      </c>
      <c r="J112" s="376" t="s">
        <v>40</v>
      </c>
      <c r="K112" s="376">
        <v>15.823194300000001</v>
      </c>
      <c r="L112" s="376">
        <v>16.073194300000001</v>
      </c>
      <c r="M112" s="379" t="s">
        <v>291</v>
      </c>
    </row>
    <row r="113" spans="1:13" ht="15" customHeight="1">
      <c r="A113" s="375" t="s">
        <v>292</v>
      </c>
      <c r="B113" s="376" t="s">
        <v>40</v>
      </c>
      <c r="C113" s="376" t="s">
        <v>40</v>
      </c>
      <c r="D113" s="376" t="s">
        <v>40</v>
      </c>
      <c r="E113" s="376" t="s">
        <v>40</v>
      </c>
      <c r="F113" s="376" t="s">
        <v>40</v>
      </c>
      <c r="G113" s="376" t="s">
        <v>40</v>
      </c>
      <c r="H113" s="376" t="s">
        <v>40</v>
      </c>
      <c r="I113" s="376" t="s">
        <v>40</v>
      </c>
      <c r="J113" s="376" t="s">
        <v>40</v>
      </c>
      <c r="K113" s="376" t="s">
        <v>40</v>
      </c>
      <c r="L113" s="376" t="s">
        <v>40</v>
      </c>
      <c r="M113" s="377" t="s">
        <v>292</v>
      </c>
    </row>
    <row r="114" spans="1:13" ht="15" customHeight="1">
      <c r="A114" s="375" t="s">
        <v>293</v>
      </c>
      <c r="B114" s="376" t="s">
        <v>40</v>
      </c>
      <c r="C114" s="376" t="s">
        <v>40</v>
      </c>
      <c r="D114" s="376" t="s">
        <v>40</v>
      </c>
      <c r="E114" s="376" t="s">
        <v>40</v>
      </c>
      <c r="F114" s="376" t="s">
        <v>40</v>
      </c>
      <c r="G114" s="376" t="s">
        <v>40</v>
      </c>
      <c r="H114" s="376" t="s">
        <v>40</v>
      </c>
      <c r="I114" s="376" t="s">
        <v>40</v>
      </c>
      <c r="J114" s="376" t="s">
        <v>40</v>
      </c>
      <c r="K114" s="376" t="s">
        <v>40</v>
      </c>
      <c r="L114" s="376" t="s">
        <v>40</v>
      </c>
      <c r="M114" s="377" t="s">
        <v>293</v>
      </c>
    </row>
    <row r="115" spans="1:13" ht="15" customHeight="1">
      <c r="A115" s="375" t="s">
        <v>294</v>
      </c>
      <c r="B115" s="376" t="s">
        <v>40</v>
      </c>
      <c r="C115" s="376" t="s">
        <v>40</v>
      </c>
      <c r="D115" s="376" t="s">
        <v>40</v>
      </c>
      <c r="E115" s="376" t="s">
        <v>40</v>
      </c>
      <c r="F115" s="376" t="s">
        <v>40</v>
      </c>
      <c r="G115" s="376" t="s">
        <v>40</v>
      </c>
      <c r="H115" s="376" t="s">
        <v>40</v>
      </c>
      <c r="I115" s="376" t="s">
        <v>40</v>
      </c>
      <c r="J115" s="376" t="s">
        <v>40</v>
      </c>
      <c r="K115" s="376" t="s">
        <v>40</v>
      </c>
      <c r="L115" s="376" t="s">
        <v>40</v>
      </c>
      <c r="M115" s="377" t="s">
        <v>294</v>
      </c>
    </row>
    <row r="116" spans="1:13" ht="15" customHeight="1">
      <c r="A116" s="375" t="s">
        <v>295</v>
      </c>
      <c r="B116" s="376" t="s">
        <v>40</v>
      </c>
      <c r="C116" s="376" t="s">
        <v>40</v>
      </c>
      <c r="D116" s="376" t="s">
        <v>40</v>
      </c>
      <c r="E116" s="376" t="s">
        <v>40</v>
      </c>
      <c r="F116" s="376" t="s">
        <v>40</v>
      </c>
      <c r="G116" s="376" t="s">
        <v>40</v>
      </c>
      <c r="H116" s="376" t="s">
        <v>40</v>
      </c>
      <c r="I116" s="376">
        <v>33887.390685300001</v>
      </c>
      <c r="J116" s="376" t="s">
        <v>40</v>
      </c>
      <c r="K116" s="376">
        <v>33887.390685300001</v>
      </c>
      <c r="L116" s="376">
        <v>31140.167679400001</v>
      </c>
      <c r="M116" s="377" t="s">
        <v>295</v>
      </c>
    </row>
    <row r="117" spans="1:13" ht="15" customHeight="1">
      <c r="A117" s="375" t="s">
        <v>296</v>
      </c>
      <c r="B117" s="376" t="s">
        <v>40</v>
      </c>
      <c r="C117" s="376" t="s">
        <v>40</v>
      </c>
      <c r="D117" s="376" t="s">
        <v>40</v>
      </c>
      <c r="E117" s="376" t="s">
        <v>40</v>
      </c>
      <c r="F117" s="376" t="s">
        <v>40</v>
      </c>
      <c r="G117" s="376" t="s">
        <v>40</v>
      </c>
      <c r="H117" s="376" t="s">
        <v>40</v>
      </c>
      <c r="I117" s="376" t="s">
        <v>40</v>
      </c>
      <c r="J117" s="376" t="s">
        <v>40</v>
      </c>
      <c r="K117" s="376" t="s">
        <v>40</v>
      </c>
      <c r="L117" s="376" t="s">
        <v>40</v>
      </c>
      <c r="M117" s="377" t="s">
        <v>296</v>
      </c>
    </row>
    <row r="118" spans="1:13" ht="15" customHeight="1">
      <c r="A118" s="375" t="s">
        <v>297</v>
      </c>
      <c r="B118" s="376" t="s">
        <v>40</v>
      </c>
      <c r="C118" s="376" t="s">
        <v>40</v>
      </c>
      <c r="D118" s="376" t="s">
        <v>40</v>
      </c>
      <c r="E118" s="376" t="s">
        <v>40</v>
      </c>
      <c r="F118" s="376" t="s">
        <v>40</v>
      </c>
      <c r="G118" s="376" t="s">
        <v>40</v>
      </c>
      <c r="H118" s="376" t="s">
        <v>40</v>
      </c>
      <c r="I118" s="376" t="s">
        <v>40</v>
      </c>
      <c r="J118" s="376" t="s">
        <v>40</v>
      </c>
      <c r="K118" s="376" t="s">
        <v>40</v>
      </c>
      <c r="L118" s="376" t="s">
        <v>40</v>
      </c>
      <c r="M118" s="377" t="s">
        <v>297</v>
      </c>
    </row>
    <row r="119" spans="1:13" ht="15" customHeight="1">
      <c r="A119" s="375" t="s">
        <v>298</v>
      </c>
      <c r="B119" s="376" t="s">
        <v>40</v>
      </c>
      <c r="C119" s="376" t="s">
        <v>40</v>
      </c>
      <c r="D119" s="376" t="s">
        <v>40</v>
      </c>
      <c r="E119" s="376" t="s">
        <v>40</v>
      </c>
      <c r="F119" s="376" t="s">
        <v>40</v>
      </c>
      <c r="G119" s="376" t="s">
        <v>40</v>
      </c>
      <c r="H119" s="376" t="s">
        <v>40</v>
      </c>
      <c r="I119" s="376" t="s">
        <v>40</v>
      </c>
      <c r="J119" s="376" t="s">
        <v>40</v>
      </c>
      <c r="K119" s="376" t="s">
        <v>40</v>
      </c>
      <c r="L119" s="376" t="s">
        <v>40</v>
      </c>
      <c r="M119" s="377" t="s">
        <v>298</v>
      </c>
    </row>
    <row r="120" spans="1:13" ht="15" customHeight="1">
      <c r="A120" s="375" t="s">
        <v>299</v>
      </c>
      <c r="B120" s="376" t="s">
        <v>40</v>
      </c>
      <c r="C120" s="376" t="s">
        <v>40</v>
      </c>
      <c r="D120" s="376" t="s">
        <v>40</v>
      </c>
      <c r="E120" s="376" t="s">
        <v>40</v>
      </c>
      <c r="F120" s="376" t="s">
        <v>40</v>
      </c>
      <c r="G120" s="376">
        <v>9.3445555999999996</v>
      </c>
      <c r="H120" s="376" t="s">
        <v>40</v>
      </c>
      <c r="I120" s="376">
        <v>347.69567690000002</v>
      </c>
      <c r="J120" s="376" t="s">
        <v>40</v>
      </c>
      <c r="K120" s="376">
        <v>357.0402325</v>
      </c>
      <c r="L120" s="376">
        <v>206.0499523</v>
      </c>
      <c r="M120" s="377" t="s">
        <v>299</v>
      </c>
    </row>
    <row r="121" spans="1:13" ht="15" customHeight="1">
      <c r="A121" s="375" t="s">
        <v>300</v>
      </c>
      <c r="B121" s="376" t="s">
        <v>40</v>
      </c>
      <c r="C121" s="376" t="s">
        <v>40</v>
      </c>
      <c r="D121" s="376" t="s">
        <v>40</v>
      </c>
      <c r="E121" s="376" t="s">
        <v>40</v>
      </c>
      <c r="F121" s="376" t="s">
        <v>40</v>
      </c>
      <c r="G121" s="376" t="s">
        <v>40</v>
      </c>
      <c r="H121" s="376" t="s">
        <v>40</v>
      </c>
      <c r="I121" s="376" t="s">
        <v>40</v>
      </c>
      <c r="J121" s="376" t="s">
        <v>40</v>
      </c>
      <c r="K121" s="376" t="s">
        <v>40</v>
      </c>
      <c r="L121" s="376" t="s">
        <v>40</v>
      </c>
      <c r="M121" s="377" t="s">
        <v>300</v>
      </c>
    </row>
    <row r="122" spans="1:13" ht="15" customHeight="1">
      <c r="A122" s="375" t="s">
        <v>301</v>
      </c>
      <c r="B122" s="376" t="s">
        <v>40</v>
      </c>
      <c r="C122" s="376" t="s">
        <v>40</v>
      </c>
      <c r="D122" s="376" t="s">
        <v>40</v>
      </c>
      <c r="E122" s="376" t="s">
        <v>40</v>
      </c>
      <c r="F122" s="376" t="s">
        <v>40</v>
      </c>
      <c r="G122" s="376" t="s">
        <v>40</v>
      </c>
      <c r="H122" s="376" t="s">
        <v>40</v>
      </c>
      <c r="I122" s="376" t="s">
        <v>40</v>
      </c>
      <c r="J122" s="376" t="s">
        <v>40</v>
      </c>
      <c r="K122" s="376" t="s">
        <v>40</v>
      </c>
      <c r="L122" s="376" t="s">
        <v>40</v>
      </c>
      <c r="M122" s="377" t="s">
        <v>301</v>
      </c>
    </row>
    <row r="123" spans="1:13" ht="15" customHeight="1">
      <c r="A123" s="375" t="s">
        <v>302</v>
      </c>
      <c r="B123" s="376" t="s">
        <v>40</v>
      </c>
      <c r="C123" s="376" t="s">
        <v>40</v>
      </c>
      <c r="D123" s="376" t="s">
        <v>40</v>
      </c>
      <c r="E123" s="376" t="s">
        <v>40</v>
      </c>
      <c r="F123" s="376" t="s">
        <v>40</v>
      </c>
      <c r="G123" s="376" t="s">
        <v>40</v>
      </c>
      <c r="H123" s="376" t="s">
        <v>40</v>
      </c>
      <c r="I123" s="376" t="s">
        <v>40</v>
      </c>
      <c r="J123" s="376" t="s">
        <v>40</v>
      </c>
      <c r="K123" s="376" t="s">
        <v>40</v>
      </c>
      <c r="L123" s="376" t="s">
        <v>40</v>
      </c>
      <c r="M123" s="377" t="s">
        <v>302</v>
      </c>
    </row>
    <row r="124" spans="1:13" ht="15" customHeight="1">
      <c r="A124" s="375" t="s">
        <v>303</v>
      </c>
      <c r="B124" s="376" t="s">
        <v>40</v>
      </c>
      <c r="C124" s="376" t="s">
        <v>40</v>
      </c>
      <c r="D124" s="376" t="s">
        <v>40</v>
      </c>
      <c r="E124" s="376" t="s">
        <v>40</v>
      </c>
      <c r="F124" s="376" t="s">
        <v>40</v>
      </c>
      <c r="G124" s="376" t="s">
        <v>40</v>
      </c>
      <c r="H124" s="376" t="s">
        <v>40</v>
      </c>
      <c r="I124" s="376">
        <v>57801.497982200002</v>
      </c>
      <c r="J124" s="376" t="s">
        <v>40</v>
      </c>
      <c r="K124" s="376">
        <v>57801.497982200002</v>
      </c>
      <c r="L124" s="376">
        <v>50454.850392200002</v>
      </c>
      <c r="M124" s="377" t="s">
        <v>303</v>
      </c>
    </row>
    <row r="125" spans="1:13" ht="15" customHeight="1">
      <c r="A125" s="375" t="s">
        <v>1252</v>
      </c>
      <c r="B125" s="376" t="s">
        <v>40</v>
      </c>
      <c r="C125" s="376" t="s">
        <v>40</v>
      </c>
      <c r="D125" s="376" t="s">
        <v>40</v>
      </c>
      <c r="E125" s="376" t="s">
        <v>40</v>
      </c>
      <c r="F125" s="376" t="s">
        <v>40</v>
      </c>
      <c r="G125" s="376" t="s">
        <v>40</v>
      </c>
      <c r="H125" s="376" t="s">
        <v>40</v>
      </c>
      <c r="I125" s="376" t="s">
        <v>40</v>
      </c>
      <c r="J125" s="376" t="s">
        <v>40</v>
      </c>
      <c r="K125" s="376" t="s">
        <v>40</v>
      </c>
      <c r="L125" s="376" t="s">
        <v>40</v>
      </c>
      <c r="M125" s="377" t="s">
        <v>1252</v>
      </c>
    </row>
    <row r="126" spans="1:13" ht="15" customHeight="1">
      <c r="A126" s="375" t="s">
        <v>1253</v>
      </c>
      <c r="B126" s="376" t="s">
        <v>40</v>
      </c>
      <c r="C126" s="376" t="s">
        <v>40</v>
      </c>
      <c r="D126" s="376" t="s">
        <v>40</v>
      </c>
      <c r="E126" s="376" t="s">
        <v>40</v>
      </c>
      <c r="F126" s="376" t="s">
        <v>40</v>
      </c>
      <c r="G126" s="376" t="s">
        <v>40</v>
      </c>
      <c r="H126" s="376" t="s">
        <v>40</v>
      </c>
      <c r="I126" s="376" t="s">
        <v>40</v>
      </c>
      <c r="J126" s="376" t="s">
        <v>40</v>
      </c>
      <c r="K126" s="376" t="s">
        <v>40</v>
      </c>
      <c r="L126" s="376" t="s">
        <v>40</v>
      </c>
      <c r="M126" s="377" t="s">
        <v>1253</v>
      </c>
    </row>
    <row r="127" spans="1:13" ht="15" customHeight="1">
      <c r="A127" s="375" t="s">
        <v>1254</v>
      </c>
      <c r="B127" s="376" t="s">
        <v>40</v>
      </c>
      <c r="C127" s="376" t="s">
        <v>40</v>
      </c>
      <c r="D127" s="376" t="s">
        <v>40</v>
      </c>
      <c r="E127" s="376" t="s">
        <v>40</v>
      </c>
      <c r="F127" s="376" t="s">
        <v>40</v>
      </c>
      <c r="G127" s="376" t="s">
        <v>40</v>
      </c>
      <c r="H127" s="376" t="s">
        <v>40</v>
      </c>
      <c r="I127" s="376" t="s">
        <v>40</v>
      </c>
      <c r="J127" s="376" t="s">
        <v>40</v>
      </c>
      <c r="K127" s="376" t="s">
        <v>40</v>
      </c>
      <c r="L127" s="376" t="s">
        <v>40</v>
      </c>
      <c r="M127" s="377" t="s">
        <v>1254</v>
      </c>
    </row>
    <row r="128" spans="1:13" ht="15" customHeight="1">
      <c r="A128" s="375" t="s">
        <v>304</v>
      </c>
      <c r="B128" s="376" t="s">
        <v>40</v>
      </c>
      <c r="C128" s="376" t="s">
        <v>40</v>
      </c>
      <c r="D128" s="376" t="s">
        <v>40</v>
      </c>
      <c r="E128" s="376" t="s">
        <v>40</v>
      </c>
      <c r="F128" s="376" t="s">
        <v>40</v>
      </c>
      <c r="G128" s="376" t="s">
        <v>40</v>
      </c>
      <c r="H128" s="376" t="s">
        <v>40</v>
      </c>
      <c r="I128" s="376">
        <v>648016.26045629999</v>
      </c>
      <c r="J128" s="376" t="s">
        <v>40</v>
      </c>
      <c r="K128" s="376">
        <v>648016.26045629999</v>
      </c>
      <c r="L128" s="376">
        <v>622565.65055979998</v>
      </c>
      <c r="M128" s="377" t="s">
        <v>304</v>
      </c>
    </row>
    <row r="129" spans="1:13">
      <c r="A129" s="375"/>
      <c r="B129" s="391"/>
      <c r="C129" s="391"/>
      <c r="D129" s="391"/>
      <c r="E129" s="391"/>
      <c r="F129" s="391"/>
      <c r="G129" s="391"/>
      <c r="H129" s="391"/>
      <c r="I129" s="392"/>
      <c r="J129" s="391"/>
      <c r="K129" s="391"/>
      <c r="L129" s="391"/>
      <c r="M129" s="377"/>
    </row>
    <row r="130" spans="1:13" ht="22.5">
      <c r="A130" s="393" t="s">
        <v>1255</v>
      </c>
      <c r="B130" s="394">
        <v>2608716.4823529008</v>
      </c>
      <c r="C130" s="394">
        <v>31491966.957115602</v>
      </c>
      <c r="D130" s="394">
        <v>29494601.698652003</v>
      </c>
      <c r="E130" s="394">
        <v>11095027.187941698</v>
      </c>
      <c r="F130" s="394">
        <v>501987.2942603</v>
      </c>
      <c r="G130" s="394">
        <v>43441470.092663378</v>
      </c>
      <c r="H130" s="394">
        <v>2731094.4060396999</v>
      </c>
      <c r="I130" s="394">
        <v>8700540.1746923998</v>
      </c>
      <c r="J130" s="394">
        <v>129973.66578419998</v>
      </c>
      <c r="K130" s="394">
        <v>130195377.95950218</v>
      </c>
      <c r="L130" s="394">
        <v>129382335.3624409</v>
      </c>
      <c r="M130" s="395" t="s">
        <v>1255</v>
      </c>
    </row>
    <row r="131" spans="1:13" ht="33.75">
      <c r="A131" s="396" t="s">
        <v>1256</v>
      </c>
      <c r="B131" s="397">
        <v>12.680034599910799</v>
      </c>
      <c r="C131" s="397">
        <v>12.920085242990901</v>
      </c>
      <c r="D131" s="397">
        <v>12.9258054173188</v>
      </c>
      <c r="E131" s="397">
        <v>12.6238727645939</v>
      </c>
      <c r="F131" s="397">
        <v>13.9251237590573</v>
      </c>
      <c r="G131" s="397">
        <v>12.8443689193482</v>
      </c>
      <c r="H131" s="397">
        <v>12.112710313763101</v>
      </c>
      <c r="I131" s="397">
        <v>11.9466193303865</v>
      </c>
      <c r="J131" s="397">
        <v>11.1328794561819</v>
      </c>
      <c r="K131" s="397">
        <v>12.786165794038901</v>
      </c>
      <c r="L131" s="397">
        <v>12.6877665153556</v>
      </c>
      <c r="M131" s="398" t="s">
        <v>1256</v>
      </c>
    </row>
    <row r="132" spans="1:13">
      <c r="A132" s="14" t="s">
        <v>37</v>
      </c>
      <c r="B132" s="364"/>
      <c r="C132" s="364"/>
      <c r="D132" s="364"/>
      <c r="E132" s="364"/>
      <c r="F132" s="364"/>
      <c r="G132" s="364"/>
      <c r="H132" s="364"/>
      <c r="I132" s="364"/>
      <c r="J132" s="364"/>
      <c r="K132" s="364"/>
      <c r="L132" s="364"/>
      <c r="M132" s="387"/>
    </row>
    <row r="133" spans="1:13">
      <c r="A133" s="14" t="s">
        <v>38</v>
      </c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399"/>
    </row>
    <row r="134" spans="1:13">
      <c r="A134" s="14" t="s">
        <v>39</v>
      </c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399"/>
    </row>
  </sheetData>
  <mergeCells count="44">
    <mergeCell ref="L92:L94"/>
    <mergeCell ref="M92:M94"/>
    <mergeCell ref="B93:B94"/>
    <mergeCell ref="C93:D93"/>
    <mergeCell ref="E93:E94"/>
    <mergeCell ref="F93:F94"/>
    <mergeCell ref="G93:G94"/>
    <mergeCell ref="H93:H94"/>
    <mergeCell ref="I93:I94"/>
    <mergeCell ref="J93:J94"/>
    <mergeCell ref="A92:A94"/>
    <mergeCell ref="B92:F92"/>
    <mergeCell ref="G92:K92"/>
    <mergeCell ref="K93:K94"/>
    <mergeCell ref="A49:A51"/>
    <mergeCell ref="B49:F49"/>
    <mergeCell ref="G49:K49"/>
    <mergeCell ref="L49:L51"/>
    <mergeCell ref="M49:M51"/>
    <mergeCell ref="B50:B51"/>
    <mergeCell ref="C50:D50"/>
    <mergeCell ref="E50:E51"/>
    <mergeCell ref="F50:F51"/>
    <mergeCell ref="G50:G51"/>
    <mergeCell ref="H50:H51"/>
    <mergeCell ref="I50:I51"/>
    <mergeCell ref="J50:J51"/>
    <mergeCell ref="K50:K51"/>
    <mergeCell ref="K7:K8"/>
    <mergeCell ref="A2:M2"/>
    <mergeCell ref="A4:M4"/>
    <mergeCell ref="A6:A8"/>
    <mergeCell ref="B6:F6"/>
    <mergeCell ref="G6:K6"/>
    <mergeCell ref="L6:L8"/>
    <mergeCell ref="M6:M8"/>
    <mergeCell ref="B7:B8"/>
    <mergeCell ref="C7:D7"/>
    <mergeCell ref="E7:E8"/>
    <mergeCell ref="F7:F8"/>
    <mergeCell ref="G7:G8"/>
    <mergeCell ref="H7:H8"/>
    <mergeCell ref="I7:I8"/>
    <mergeCell ref="J7:J8"/>
  </mergeCells>
  <pageMargins left="0.7" right="0.6" top="0.75" bottom="0.7" header="0.5" footer="0.3"/>
  <pageSetup paperSize="9" pageOrder="overThenDown" orientation="portrait" r:id="rId1"/>
  <headerFooter>
    <oddFooter>&amp;C&amp;"Maiandra GD,Regular"&amp;9&amp;P</oddFooter>
  </headerFooter>
  <rowBreaks count="2" manualBreakCount="2">
    <brk id="44" max="16383" man="1"/>
    <brk id="87" max="16383" man="1"/>
  </rowBreaks>
  <colBreaks count="1" manualBreakCount="1">
    <brk id="6" max="1048575" man="1"/>
  </colBreaks>
</worksheet>
</file>

<file path=xl/worksheets/sheet85.xml><?xml version="1.0" encoding="utf-8"?>
<worksheet xmlns="http://schemas.openxmlformats.org/spreadsheetml/2006/main" xmlns:r="http://schemas.openxmlformats.org/officeDocument/2006/relationships">
  <dimension ref="A1:M119"/>
  <sheetViews>
    <sheetView view="pageBreakPreview" topLeftCell="A106" zoomScale="82" zoomScaleSheetLayoutView="82" workbookViewId="0">
      <selection activeCell="L92" sqref="L92:L94"/>
    </sheetView>
  </sheetViews>
  <sheetFormatPr defaultRowHeight="12.75"/>
  <cols>
    <col min="1" max="1" width="21.5703125" style="401" customWidth="1"/>
    <col min="2" max="2" width="13.7109375" style="401" customWidth="1"/>
    <col min="3" max="3" width="13.140625" style="401" customWidth="1"/>
    <col min="4" max="4" width="14.42578125" style="401" customWidth="1"/>
    <col min="5" max="5" width="13.140625" style="401" customWidth="1"/>
    <col min="6" max="6" width="12.140625" style="401" customWidth="1"/>
    <col min="7" max="7" width="11.7109375" style="401" customWidth="1"/>
    <col min="8" max="8" width="13.7109375" style="401" customWidth="1"/>
    <col min="9" max="9" width="12.28515625" style="401" customWidth="1"/>
    <col min="10" max="10" width="10.85546875" style="401" customWidth="1"/>
    <col min="11" max="11" width="13.140625" style="401" customWidth="1"/>
    <col min="12" max="12" width="12.42578125" style="401" customWidth="1"/>
    <col min="13" max="13" width="13.28515625" style="401" customWidth="1"/>
    <col min="14" max="16384" width="9.140625" style="401"/>
  </cols>
  <sheetData>
    <row r="1" spans="1:13" s="400" customFormat="1" ht="15" customHeight="1">
      <c r="A1" s="363"/>
      <c r="B1" s="364"/>
      <c r="C1" s="364"/>
      <c r="D1" s="364"/>
      <c r="E1" s="364"/>
      <c r="F1" s="364"/>
      <c r="G1" s="364"/>
      <c r="H1" s="364"/>
      <c r="I1" s="364"/>
      <c r="J1" s="364"/>
      <c r="K1" s="364"/>
      <c r="L1" s="364"/>
      <c r="M1" s="53" t="s">
        <v>1268</v>
      </c>
    </row>
    <row r="2" spans="1:13" s="400" customFormat="1" ht="17.100000000000001" customHeight="1">
      <c r="A2" s="1125" t="s">
        <v>1269</v>
      </c>
      <c r="B2" s="1125"/>
      <c r="C2" s="1125"/>
      <c r="D2" s="1125"/>
      <c r="E2" s="1125"/>
      <c r="F2" s="1125"/>
      <c r="G2" s="1125"/>
      <c r="H2" s="1125"/>
      <c r="I2" s="1125"/>
      <c r="J2" s="1125"/>
      <c r="K2" s="1125"/>
      <c r="L2" s="1125"/>
      <c r="M2" s="1125"/>
    </row>
    <row r="3" spans="1:13" s="400" customFormat="1" ht="8.25" customHeight="1">
      <c r="A3" s="365"/>
      <c r="B3" s="366"/>
      <c r="C3" s="366"/>
      <c r="D3" s="366"/>
      <c r="E3" s="366"/>
      <c r="F3" s="366"/>
      <c r="G3" s="367"/>
      <c r="H3" s="366"/>
      <c r="I3" s="366"/>
      <c r="J3" s="366"/>
      <c r="K3" s="366"/>
      <c r="L3" s="366"/>
      <c r="M3" s="368"/>
    </row>
    <row r="4" spans="1:13" s="400" customFormat="1" ht="17.100000000000001" customHeight="1">
      <c r="A4" s="1125" t="s">
        <v>52</v>
      </c>
      <c r="B4" s="1125"/>
      <c r="C4" s="1125"/>
      <c r="D4" s="1125"/>
      <c r="E4" s="1125"/>
      <c r="F4" s="1125"/>
      <c r="G4" s="1125"/>
      <c r="H4" s="1125"/>
      <c r="I4" s="1125"/>
      <c r="J4" s="1125"/>
      <c r="K4" s="1125"/>
      <c r="L4" s="1125"/>
      <c r="M4" s="1125"/>
    </row>
    <row r="5" spans="1:13" s="400" customFormat="1" ht="17.100000000000001" customHeight="1">
      <c r="A5" s="363"/>
      <c r="B5" s="364"/>
      <c r="C5" s="364"/>
      <c r="D5" s="364"/>
      <c r="E5" s="364"/>
      <c r="F5" s="364"/>
      <c r="G5" s="364"/>
      <c r="H5" s="364"/>
      <c r="I5" s="364"/>
      <c r="J5" s="364"/>
      <c r="K5" s="369"/>
      <c r="L5" s="364"/>
      <c r="M5" s="370" t="s">
        <v>54</v>
      </c>
    </row>
    <row r="6" spans="1:13" s="400" customFormat="1" ht="17.100000000000001" customHeight="1">
      <c r="A6" s="1302" t="s">
        <v>1270</v>
      </c>
      <c r="B6" s="1305" t="s">
        <v>188</v>
      </c>
      <c r="C6" s="1306"/>
      <c r="D6" s="1306"/>
      <c r="E6" s="1306"/>
      <c r="F6" s="1306"/>
      <c r="G6" s="1306" t="s">
        <v>188</v>
      </c>
      <c r="H6" s="1306"/>
      <c r="I6" s="1306"/>
      <c r="J6" s="1306"/>
      <c r="K6" s="1307"/>
      <c r="L6" s="1308" t="s">
        <v>1247</v>
      </c>
      <c r="M6" s="1311" t="s">
        <v>1270</v>
      </c>
    </row>
    <row r="7" spans="1:13" s="400" customFormat="1" ht="17.100000000000001" customHeight="1">
      <c r="A7" s="1303"/>
      <c r="B7" s="1314" t="s">
        <v>1248</v>
      </c>
      <c r="C7" s="1240" t="s">
        <v>1005</v>
      </c>
      <c r="D7" s="1229"/>
      <c r="E7" s="1314" t="s">
        <v>1006</v>
      </c>
      <c r="F7" s="1314" t="s">
        <v>1007</v>
      </c>
      <c r="G7" s="1314" t="s">
        <v>1249</v>
      </c>
      <c r="H7" s="1314" t="s">
        <v>1009</v>
      </c>
      <c r="I7" s="1314" t="s">
        <v>1010</v>
      </c>
      <c r="J7" s="1314" t="s">
        <v>1250</v>
      </c>
      <c r="K7" s="1301" t="s">
        <v>205</v>
      </c>
      <c r="L7" s="1309"/>
      <c r="M7" s="1312"/>
    </row>
    <row r="8" spans="1:13" s="400" customFormat="1" ht="51.95" customHeight="1">
      <c r="A8" s="1304"/>
      <c r="B8" s="1314"/>
      <c r="C8" s="371" t="s">
        <v>1012</v>
      </c>
      <c r="D8" s="371" t="s">
        <v>1013</v>
      </c>
      <c r="E8" s="1314"/>
      <c r="F8" s="1314"/>
      <c r="G8" s="1314"/>
      <c r="H8" s="1314"/>
      <c r="I8" s="1314"/>
      <c r="J8" s="1314"/>
      <c r="K8" s="1301"/>
      <c r="L8" s="1310"/>
      <c r="M8" s="1313"/>
    </row>
    <row r="9" spans="1:13" s="400" customFormat="1" ht="11.25" customHeight="1">
      <c r="A9" s="372"/>
      <c r="B9" s="373"/>
      <c r="C9" s="373"/>
      <c r="D9" s="373"/>
      <c r="E9" s="373"/>
      <c r="F9" s="373"/>
      <c r="G9" s="373"/>
      <c r="H9" s="373"/>
      <c r="I9" s="373"/>
      <c r="J9" s="373"/>
      <c r="K9" s="374"/>
      <c r="L9" s="374"/>
      <c r="M9" s="370"/>
    </row>
    <row r="10" spans="1:13" s="400" customFormat="1" ht="17.100000000000001" customHeight="1">
      <c r="A10" s="375" t="s">
        <v>206</v>
      </c>
      <c r="B10" s="376">
        <v>9782.2473105000008</v>
      </c>
      <c r="C10" s="376">
        <v>373549.39201040001</v>
      </c>
      <c r="D10" s="376">
        <v>138695.1409651</v>
      </c>
      <c r="E10" s="376">
        <v>178997.3630635</v>
      </c>
      <c r="F10" s="376">
        <v>151.2668357</v>
      </c>
      <c r="G10" s="376">
        <v>436290.67339990003</v>
      </c>
      <c r="H10" s="376">
        <v>44214.934141999998</v>
      </c>
      <c r="I10" s="376">
        <v>570564.49067970004</v>
      </c>
      <c r="J10" s="376">
        <v>7856.1515486999997</v>
      </c>
      <c r="K10" s="376">
        <v>1760101.6599555002</v>
      </c>
      <c r="L10" s="376">
        <v>1671763.5331655</v>
      </c>
      <c r="M10" s="377" t="s">
        <v>206</v>
      </c>
    </row>
    <row r="11" spans="1:13" s="400" customFormat="1" ht="17.100000000000001" customHeight="1">
      <c r="A11" s="375" t="s">
        <v>207</v>
      </c>
      <c r="B11" s="376" t="s">
        <v>40</v>
      </c>
      <c r="C11" s="376" t="s">
        <v>40</v>
      </c>
      <c r="D11" s="376" t="s">
        <v>40</v>
      </c>
      <c r="E11" s="376" t="s">
        <v>40</v>
      </c>
      <c r="F11" s="376" t="s">
        <v>40</v>
      </c>
      <c r="G11" s="376" t="s">
        <v>40</v>
      </c>
      <c r="H11" s="376" t="s">
        <v>40</v>
      </c>
      <c r="I11" s="376" t="s">
        <v>40</v>
      </c>
      <c r="J11" s="376" t="s">
        <v>40</v>
      </c>
      <c r="K11" s="376" t="s">
        <v>40</v>
      </c>
      <c r="L11" s="376" t="s">
        <v>40</v>
      </c>
      <c r="M11" s="377" t="s">
        <v>207</v>
      </c>
    </row>
    <row r="12" spans="1:13" s="400" customFormat="1" ht="17.100000000000001" customHeight="1">
      <c r="A12" s="375" t="s">
        <v>208</v>
      </c>
      <c r="B12" s="376" t="s">
        <v>40</v>
      </c>
      <c r="C12" s="376" t="s">
        <v>40</v>
      </c>
      <c r="D12" s="376" t="s">
        <v>40</v>
      </c>
      <c r="E12" s="376" t="s">
        <v>40</v>
      </c>
      <c r="F12" s="376" t="s">
        <v>40</v>
      </c>
      <c r="G12" s="376" t="s">
        <v>40</v>
      </c>
      <c r="H12" s="376" t="s">
        <v>40</v>
      </c>
      <c r="I12" s="376" t="s">
        <v>40</v>
      </c>
      <c r="J12" s="376" t="s">
        <v>40</v>
      </c>
      <c r="K12" s="376" t="s">
        <v>40</v>
      </c>
      <c r="L12" s="376" t="s">
        <v>40</v>
      </c>
      <c r="M12" s="377" t="s">
        <v>208</v>
      </c>
    </row>
    <row r="13" spans="1:13" s="400" customFormat="1" ht="17.100000000000001" customHeight="1">
      <c r="A13" s="375" t="s">
        <v>209</v>
      </c>
      <c r="B13" s="376" t="s">
        <v>40</v>
      </c>
      <c r="C13" s="376" t="s">
        <v>40</v>
      </c>
      <c r="D13" s="376" t="s">
        <v>40</v>
      </c>
      <c r="E13" s="376" t="s">
        <v>40</v>
      </c>
      <c r="F13" s="376" t="s">
        <v>40</v>
      </c>
      <c r="G13" s="376" t="s">
        <v>40</v>
      </c>
      <c r="H13" s="376" t="s">
        <v>40</v>
      </c>
      <c r="I13" s="376" t="s">
        <v>40</v>
      </c>
      <c r="J13" s="376" t="s">
        <v>40</v>
      </c>
      <c r="K13" s="376" t="s">
        <v>40</v>
      </c>
      <c r="L13" s="376" t="s">
        <v>40</v>
      </c>
      <c r="M13" s="377" t="s">
        <v>209</v>
      </c>
    </row>
    <row r="14" spans="1:13" s="400" customFormat="1" ht="17.100000000000001" customHeight="1">
      <c r="A14" s="375" t="s">
        <v>210</v>
      </c>
      <c r="B14" s="376" t="s">
        <v>40</v>
      </c>
      <c r="C14" s="376" t="s">
        <v>40</v>
      </c>
      <c r="D14" s="376" t="s">
        <v>40</v>
      </c>
      <c r="E14" s="376" t="s">
        <v>40</v>
      </c>
      <c r="F14" s="376" t="s">
        <v>40</v>
      </c>
      <c r="G14" s="376">
        <v>20271.939071500001</v>
      </c>
      <c r="H14" s="376" t="s">
        <v>40</v>
      </c>
      <c r="I14" s="376" t="s">
        <v>40</v>
      </c>
      <c r="J14" s="376" t="s">
        <v>40</v>
      </c>
      <c r="K14" s="376">
        <v>20271.939071500001</v>
      </c>
      <c r="L14" s="376">
        <v>19938.684987799999</v>
      </c>
      <c r="M14" s="377" t="s">
        <v>210</v>
      </c>
    </row>
    <row r="15" spans="1:13" s="400" customFormat="1" ht="17.100000000000001" customHeight="1">
      <c r="A15" s="375" t="s">
        <v>211</v>
      </c>
      <c r="B15" s="376" t="s">
        <v>40</v>
      </c>
      <c r="C15" s="376" t="s">
        <v>40</v>
      </c>
      <c r="D15" s="376" t="s">
        <v>40</v>
      </c>
      <c r="E15" s="376" t="s">
        <v>40</v>
      </c>
      <c r="F15" s="376" t="s">
        <v>40</v>
      </c>
      <c r="G15" s="376" t="s">
        <v>40</v>
      </c>
      <c r="H15" s="376" t="s">
        <v>40</v>
      </c>
      <c r="I15" s="376" t="s">
        <v>40</v>
      </c>
      <c r="J15" s="376" t="s">
        <v>40</v>
      </c>
      <c r="K15" s="376" t="s">
        <v>40</v>
      </c>
      <c r="L15" s="376" t="s">
        <v>40</v>
      </c>
      <c r="M15" s="377" t="s">
        <v>211</v>
      </c>
    </row>
    <row r="16" spans="1:13" s="400" customFormat="1" ht="17.100000000000001" customHeight="1">
      <c r="A16" s="375" t="s">
        <v>212</v>
      </c>
      <c r="B16" s="376" t="s">
        <v>40</v>
      </c>
      <c r="C16" s="376">
        <v>10805.182785000001</v>
      </c>
      <c r="D16" s="376" t="s">
        <v>40</v>
      </c>
      <c r="E16" s="376" t="s">
        <v>40</v>
      </c>
      <c r="F16" s="376" t="s">
        <v>40</v>
      </c>
      <c r="G16" s="376">
        <v>6804.8828812000002</v>
      </c>
      <c r="H16" s="376" t="s">
        <v>40</v>
      </c>
      <c r="I16" s="376" t="s">
        <v>40</v>
      </c>
      <c r="J16" s="376" t="s">
        <v>40</v>
      </c>
      <c r="K16" s="376">
        <v>17610.0656662</v>
      </c>
      <c r="L16" s="376">
        <v>18387.351292300002</v>
      </c>
      <c r="M16" s="377" t="s">
        <v>212</v>
      </c>
    </row>
    <row r="17" spans="1:13" s="400" customFormat="1" ht="17.100000000000001" customHeight="1">
      <c r="A17" s="375" t="s">
        <v>213</v>
      </c>
      <c r="B17" s="376" t="s">
        <v>40</v>
      </c>
      <c r="C17" s="376" t="s">
        <v>40</v>
      </c>
      <c r="D17" s="376" t="s">
        <v>40</v>
      </c>
      <c r="E17" s="376" t="s">
        <v>40</v>
      </c>
      <c r="F17" s="376" t="s">
        <v>40</v>
      </c>
      <c r="G17" s="376">
        <v>62.936492299999998</v>
      </c>
      <c r="H17" s="376" t="s">
        <v>40</v>
      </c>
      <c r="I17" s="376" t="s">
        <v>40</v>
      </c>
      <c r="J17" s="376" t="s">
        <v>40</v>
      </c>
      <c r="K17" s="376">
        <v>62.936492299999998</v>
      </c>
      <c r="L17" s="376">
        <v>62.936492299999998</v>
      </c>
      <c r="M17" s="377" t="s">
        <v>213</v>
      </c>
    </row>
    <row r="18" spans="1:13" s="400" customFormat="1" ht="17.100000000000001" customHeight="1">
      <c r="A18" s="375" t="s">
        <v>214</v>
      </c>
      <c r="B18" s="376" t="s">
        <v>40</v>
      </c>
      <c r="C18" s="376">
        <v>40232.098083099998</v>
      </c>
      <c r="D18" s="376">
        <v>6929.3475242000004</v>
      </c>
      <c r="E18" s="376">
        <v>811.81624729999999</v>
      </c>
      <c r="F18" s="376" t="s">
        <v>40</v>
      </c>
      <c r="G18" s="376">
        <v>17386.6617128</v>
      </c>
      <c r="H18" s="376" t="s">
        <v>40</v>
      </c>
      <c r="I18" s="376" t="s">
        <v>40</v>
      </c>
      <c r="J18" s="376" t="s">
        <v>40</v>
      </c>
      <c r="K18" s="376">
        <v>65359.923567399994</v>
      </c>
      <c r="L18" s="376">
        <v>98585.131985200002</v>
      </c>
      <c r="M18" s="377" t="s">
        <v>214</v>
      </c>
    </row>
    <row r="19" spans="1:13" s="400" customFormat="1" ht="17.100000000000001" customHeight="1">
      <c r="A19" s="375" t="s">
        <v>215</v>
      </c>
      <c r="B19" s="376" t="s">
        <v>40</v>
      </c>
      <c r="C19" s="376" t="s">
        <v>40</v>
      </c>
      <c r="D19" s="376" t="s">
        <v>40</v>
      </c>
      <c r="E19" s="376" t="s">
        <v>40</v>
      </c>
      <c r="F19" s="376" t="s">
        <v>40</v>
      </c>
      <c r="G19" s="376" t="s">
        <v>40</v>
      </c>
      <c r="H19" s="376" t="s">
        <v>40</v>
      </c>
      <c r="I19" s="376" t="s">
        <v>40</v>
      </c>
      <c r="J19" s="376" t="s">
        <v>40</v>
      </c>
      <c r="K19" s="376" t="s">
        <v>40</v>
      </c>
      <c r="L19" s="376" t="s">
        <v>40</v>
      </c>
      <c r="M19" s="377" t="s">
        <v>215</v>
      </c>
    </row>
    <row r="20" spans="1:13" s="400" customFormat="1" ht="17.100000000000001" customHeight="1">
      <c r="A20" s="375" t="s">
        <v>216</v>
      </c>
      <c r="B20" s="376" t="s">
        <v>40</v>
      </c>
      <c r="C20" s="376" t="s">
        <v>40</v>
      </c>
      <c r="D20" s="376" t="s">
        <v>40</v>
      </c>
      <c r="E20" s="376" t="s">
        <v>40</v>
      </c>
      <c r="F20" s="376" t="s">
        <v>40</v>
      </c>
      <c r="G20" s="376" t="s">
        <v>40</v>
      </c>
      <c r="H20" s="376" t="s">
        <v>40</v>
      </c>
      <c r="I20" s="376" t="s">
        <v>40</v>
      </c>
      <c r="J20" s="376" t="s">
        <v>40</v>
      </c>
      <c r="K20" s="376" t="s">
        <v>40</v>
      </c>
      <c r="L20" s="376" t="s">
        <v>40</v>
      </c>
      <c r="M20" s="377" t="s">
        <v>216</v>
      </c>
    </row>
    <row r="21" spans="1:13" s="400" customFormat="1" ht="17.100000000000001" customHeight="1">
      <c r="A21" s="375" t="s">
        <v>217</v>
      </c>
      <c r="B21" s="376" t="s">
        <v>40</v>
      </c>
      <c r="C21" s="376" t="s">
        <v>40</v>
      </c>
      <c r="D21" s="376" t="s">
        <v>40</v>
      </c>
      <c r="E21" s="376" t="s">
        <v>40</v>
      </c>
      <c r="F21" s="376" t="s">
        <v>40</v>
      </c>
      <c r="G21" s="376" t="s">
        <v>40</v>
      </c>
      <c r="H21" s="376" t="s">
        <v>40</v>
      </c>
      <c r="I21" s="376">
        <v>79.428012199999998</v>
      </c>
      <c r="J21" s="376" t="s">
        <v>40</v>
      </c>
      <c r="K21" s="376">
        <v>79.428012199999998</v>
      </c>
      <c r="L21" s="376">
        <v>61.413611099999997</v>
      </c>
      <c r="M21" s="377" t="s">
        <v>217</v>
      </c>
    </row>
    <row r="22" spans="1:13" s="400" customFormat="1" ht="17.100000000000001" customHeight="1">
      <c r="A22" s="375" t="s">
        <v>218</v>
      </c>
      <c r="B22" s="376" t="s">
        <v>40</v>
      </c>
      <c r="C22" s="376">
        <v>1128.4006838</v>
      </c>
      <c r="D22" s="376">
        <v>869.15866659999995</v>
      </c>
      <c r="E22" s="376">
        <v>40962.224820800002</v>
      </c>
      <c r="F22" s="376" t="s">
        <v>40</v>
      </c>
      <c r="G22" s="376">
        <v>22959.856333299998</v>
      </c>
      <c r="H22" s="376" t="s">
        <v>40</v>
      </c>
      <c r="I22" s="376">
        <v>1.3110109999999999</v>
      </c>
      <c r="J22" s="376" t="s">
        <v>40</v>
      </c>
      <c r="K22" s="376">
        <v>65920.951515499997</v>
      </c>
      <c r="L22" s="376">
        <v>65838.108348599999</v>
      </c>
      <c r="M22" s="377" t="s">
        <v>218</v>
      </c>
    </row>
    <row r="23" spans="1:13" s="400" customFormat="1" ht="17.100000000000001" customHeight="1">
      <c r="A23" s="375" t="s">
        <v>219</v>
      </c>
      <c r="B23" s="376" t="s">
        <v>40</v>
      </c>
      <c r="C23" s="376" t="s">
        <v>40</v>
      </c>
      <c r="D23" s="376" t="s">
        <v>40</v>
      </c>
      <c r="E23" s="376" t="s">
        <v>40</v>
      </c>
      <c r="F23" s="376" t="s">
        <v>40</v>
      </c>
      <c r="G23" s="376" t="s">
        <v>40</v>
      </c>
      <c r="H23" s="376" t="s">
        <v>40</v>
      </c>
      <c r="I23" s="376">
        <v>1187.8963896</v>
      </c>
      <c r="J23" s="376" t="s">
        <v>40</v>
      </c>
      <c r="K23" s="376">
        <v>1187.8963896</v>
      </c>
      <c r="L23" s="376">
        <v>1242.1082246999999</v>
      </c>
      <c r="M23" s="377" t="s">
        <v>219</v>
      </c>
    </row>
    <row r="24" spans="1:13" s="400" customFormat="1" ht="17.100000000000001" customHeight="1">
      <c r="A24" s="375" t="s">
        <v>220</v>
      </c>
      <c r="B24" s="376">
        <v>67.378547999999995</v>
      </c>
      <c r="C24" s="376" t="s">
        <v>40</v>
      </c>
      <c r="D24" s="376" t="s">
        <v>40</v>
      </c>
      <c r="E24" s="376" t="s">
        <v>40</v>
      </c>
      <c r="F24" s="376" t="s">
        <v>40</v>
      </c>
      <c r="G24" s="376" t="s">
        <v>40</v>
      </c>
      <c r="H24" s="376" t="s">
        <v>40</v>
      </c>
      <c r="I24" s="376">
        <v>1.0200414</v>
      </c>
      <c r="J24" s="376" t="s">
        <v>40</v>
      </c>
      <c r="K24" s="376">
        <v>68.398589399999992</v>
      </c>
      <c r="L24" s="376">
        <v>319.75354449999998</v>
      </c>
      <c r="M24" s="377" t="s">
        <v>220</v>
      </c>
    </row>
    <row r="25" spans="1:13" s="400" customFormat="1" ht="17.100000000000001" customHeight="1">
      <c r="A25" s="375" t="s">
        <v>221</v>
      </c>
      <c r="B25" s="376">
        <v>303.9687495</v>
      </c>
      <c r="C25" s="376" t="s">
        <v>40</v>
      </c>
      <c r="D25" s="376" t="s">
        <v>40</v>
      </c>
      <c r="E25" s="376" t="s">
        <v>40</v>
      </c>
      <c r="F25" s="376" t="s">
        <v>40</v>
      </c>
      <c r="G25" s="376" t="s">
        <v>40</v>
      </c>
      <c r="H25" s="376">
        <v>47444.480060000002</v>
      </c>
      <c r="I25" s="376" t="s">
        <v>40</v>
      </c>
      <c r="J25" s="376" t="s">
        <v>40</v>
      </c>
      <c r="K25" s="376">
        <v>47748.448809500005</v>
      </c>
      <c r="L25" s="376">
        <v>47038.203020000001</v>
      </c>
      <c r="M25" s="377" t="s">
        <v>221</v>
      </c>
    </row>
    <row r="26" spans="1:13" s="400" customFormat="1" ht="17.100000000000001" customHeight="1">
      <c r="A26" s="375" t="s">
        <v>222</v>
      </c>
      <c r="B26" s="376">
        <v>15501.640726400001</v>
      </c>
      <c r="C26" s="376">
        <v>6950.0463803000002</v>
      </c>
      <c r="D26" s="376">
        <v>3056.3735471999998</v>
      </c>
      <c r="E26" s="376">
        <v>255862.70853919999</v>
      </c>
      <c r="F26" s="376" t="s">
        <v>40</v>
      </c>
      <c r="G26" s="376">
        <v>2153.9041717</v>
      </c>
      <c r="H26" s="376">
        <v>3566.7557204999998</v>
      </c>
      <c r="I26" s="376">
        <v>17255.460798600001</v>
      </c>
      <c r="J26" s="376" t="s">
        <v>40</v>
      </c>
      <c r="K26" s="376">
        <v>304346.8898839</v>
      </c>
      <c r="L26" s="376">
        <v>317122.92736879998</v>
      </c>
      <c r="M26" s="377" t="s">
        <v>222</v>
      </c>
    </row>
    <row r="27" spans="1:13" s="400" customFormat="1" ht="17.100000000000001" customHeight="1">
      <c r="A27" s="375" t="s">
        <v>223</v>
      </c>
      <c r="B27" s="376" t="s">
        <v>40</v>
      </c>
      <c r="C27" s="376">
        <v>211.50811229999999</v>
      </c>
      <c r="D27" s="376" t="s">
        <v>40</v>
      </c>
      <c r="E27" s="376" t="s">
        <v>40</v>
      </c>
      <c r="F27" s="376" t="s">
        <v>40</v>
      </c>
      <c r="G27" s="376">
        <v>6526.9741752</v>
      </c>
      <c r="H27" s="376" t="s">
        <v>40</v>
      </c>
      <c r="I27" s="376">
        <v>0.75614999999999999</v>
      </c>
      <c r="J27" s="376" t="s">
        <v>40</v>
      </c>
      <c r="K27" s="376">
        <v>6739.2384375000001</v>
      </c>
      <c r="L27" s="376">
        <v>7286.2026771000001</v>
      </c>
      <c r="M27" s="377" t="s">
        <v>223</v>
      </c>
    </row>
    <row r="28" spans="1:13" s="400" customFormat="1" ht="17.100000000000001" customHeight="1">
      <c r="A28" s="375" t="s">
        <v>224</v>
      </c>
      <c r="B28" s="376" t="s">
        <v>40</v>
      </c>
      <c r="C28" s="376">
        <v>421.14373219999999</v>
      </c>
      <c r="D28" s="376" t="s">
        <v>40</v>
      </c>
      <c r="E28" s="376" t="s">
        <v>40</v>
      </c>
      <c r="F28" s="376" t="s">
        <v>40</v>
      </c>
      <c r="G28" s="376">
        <v>114159.8621037</v>
      </c>
      <c r="H28" s="376" t="s">
        <v>40</v>
      </c>
      <c r="I28" s="376" t="s">
        <v>40</v>
      </c>
      <c r="J28" s="376" t="s">
        <v>40</v>
      </c>
      <c r="K28" s="376">
        <v>114581.0058359</v>
      </c>
      <c r="L28" s="376">
        <v>132766.47643730001</v>
      </c>
      <c r="M28" s="377" t="s">
        <v>224</v>
      </c>
    </row>
    <row r="29" spans="1:13" s="400" customFormat="1" ht="17.100000000000001" customHeight="1">
      <c r="A29" s="375" t="s">
        <v>225</v>
      </c>
      <c r="B29" s="376" t="s">
        <v>40</v>
      </c>
      <c r="C29" s="376">
        <v>2358.8633051000002</v>
      </c>
      <c r="D29" s="376" t="s">
        <v>40</v>
      </c>
      <c r="E29" s="376" t="s">
        <v>40</v>
      </c>
      <c r="F29" s="376" t="s">
        <v>40</v>
      </c>
      <c r="G29" s="376">
        <v>247.4797586</v>
      </c>
      <c r="H29" s="376" t="s">
        <v>40</v>
      </c>
      <c r="I29" s="376" t="s">
        <v>40</v>
      </c>
      <c r="J29" s="376" t="s">
        <v>40</v>
      </c>
      <c r="K29" s="376">
        <v>2606.3430637000001</v>
      </c>
      <c r="L29" s="376">
        <v>2813.4827792000001</v>
      </c>
      <c r="M29" s="377" t="s">
        <v>225</v>
      </c>
    </row>
    <row r="30" spans="1:13" s="400" customFormat="1" ht="17.100000000000001" customHeight="1">
      <c r="A30" s="375" t="s">
        <v>226</v>
      </c>
      <c r="B30" s="376">
        <v>6.7791058</v>
      </c>
      <c r="C30" s="376">
        <v>278642.08476619999</v>
      </c>
      <c r="D30" s="376">
        <v>19275.7265892</v>
      </c>
      <c r="E30" s="376">
        <v>240900.86819489999</v>
      </c>
      <c r="F30" s="376" t="s">
        <v>40</v>
      </c>
      <c r="G30" s="376">
        <v>187566.10689970001</v>
      </c>
      <c r="H30" s="376" t="s">
        <v>40</v>
      </c>
      <c r="I30" s="376">
        <v>61767.481006900001</v>
      </c>
      <c r="J30" s="376" t="s">
        <v>40</v>
      </c>
      <c r="K30" s="376">
        <v>788159.04656269995</v>
      </c>
      <c r="L30" s="376">
        <v>414956.31009839999</v>
      </c>
      <c r="M30" s="377" t="s">
        <v>226</v>
      </c>
    </row>
    <row r="31" spans="1:13" s="400" customFormat="1" ht="17.100000000000001" customHeight="1">
      <c r="A31" s="375" t="s">
        <v>227</v>
      </c>
      <c r="B31" s="376" t="s">
        <v>40</v>
      </c>
      <c r="C31" s="376">
        <v>9898.4029800000008</v>
      </c>
      <c r="D31" s="376">
        <v>37.612110000000001</v>
      </c>
      <c r="E31" s="376" t="s">
        <v>40</v>
      </c>
      <c r="F31" s="376" t="s">
        <v>40</v>
      </c>
      <c r="G31" s="376">
        <v>240.54613620000001</v>
      </c>
      <c r="H31" s="376" t="s">
        <v>40</v>
      </c>
      <c r="I31" s="376" t="s">
        <v>40</v>
      </c>
      <c r="J31" s="376" t="s">
        <v>40</v>
      </c>
      <c r="K31" s="376">
        <v>10176.561226200001</v>
      </c>
      <c r="L31" s="376">
        <v>11953.1642293</v>
      </c>
      <c r="M31" s="377" t="s">
        <v>227</v>
      </c>
    </row>
    <row r="32" spans="1:13" s="400" customFormat="1" ht="17.100000000000001" customHeight="1">
      <c r="A32" s="375" t="s">
        <v>228</v>
      </c>
      <c r="B32" s="376" t="s">
        <v>40</v>
      </c>
      <c r="C32" s="376">
        <v>2281.2336581</v>
      </c>
      <c r="D32" s="376">
        <v>5.0971900000000003</v>
      </c>
      <c r="E32" s="376" t="s">
        <v>40</v>
      </c>
      <c r="F32" s="376" t="s">
        <v>40</v>
      </c>
      <c r="G32" s="376">
        <v>7104.8555089000001</v>
      </c>
      <c r="H32" s="376" t="s">
        <v>40</v>
      </c>
      <c r="I32" s="376" t="s">
        <v>40</v>
      </c>
      <c r="J32" s="376" t="s">
        <v>40</v>
      </c>
      <c r="K32" s="376">
        <v>9391.1863570000005</v>
      </c>
      <c r="L32" s="376">
        <v>3851.89084</v>
      </c>
      <c r="M32" s="377" t="s">
        <v>228</v>
      </c>
    </row>
    <row r="33" spans="1:13" s="400" customFormat="1" ht="17.100000000000001" customHeight="1">
      <c r="A33" s="375" t="s">
        <v>229</v>
      </c>
      <c r="B33" s="376" t="s">
        <v>40</v>
      </c>
      <c r="C33" s="376" t="s">
        <v>40</v>
      </c>
      <c r="D33" s="376" t="s">
        <v>40</v>
      </c>
      <c r="E33" s="376">
        <v>3743.6509979000002</v>
      </c>
      <c r="F33" s="376" t="s">
        <v>40</v>
      </c>
      <c r="G33" s="376">
        <v>40631.173913699997</v>
      </c>
      <c r="H33" s="376" t="s">
        <v>40</v>
      </c>
      <c r="I33" s="376" t="s">
        <v>40</v>
      </c>
      <c r="J33" s="376" t="s">
        <v>40</v>
      </c>
      <c r="K33" s="376">
        <v>44374.824911599993</v>
      </c>
      <c r="L33" s="376">
        <v>39575.400268099998</v>
      </c>
      <c r="M33" s="377" t="s">
        <v>229</v>
      </c>
    </row>
    <row r="34" spans="1:13" s="400" customFormat="1" ht="17.100000000000001" customHeight="1">
      <c r="A34" s="378" t="s">
        <v>230</v>
      </c>
      <c r="B34" s="376">
        <v>13.866077600000001</v>
      </c>
      <c r="C34" s="376">
        <v>25921.177052399999</v>
      </c>
      <c r="D34" s="376">
        <v>36979.721057000002</v>
      </c>
      <c r="E34" s="376">
        <v>45902.574756200003</v>
      </c>
      <c r="F34" s="376" t="s">
        <v>40</v>
      </c>
      <c r="G34" s="376">
        <v>601166.04279810004</v>
      </c>
      <c r="H34" s="376" t="s">
        <v>40</v>
      </c>
      <c r="I34" s="376">
        <v>30050.227651500001</v>
      </c>
      <c r="J34" s="376" t="s">
        <v>40</v>
      </c>
      <c r="K34" s="376">
        <v>740033.60939280002</v>
      </c>
      <c r="L34" s="376">
        <v>735395.59908459999</v>
      </c>
      <c r="M34" s="379" t="s">
        <v>230</v>
      </c>
    </row>
    <row r="35" spans="1:13" s="400" customFormat="1" ht="17.100000000000001" customHeight="1">
      <c r="A35" s="378" t="s">
        <v>231</v>
      </c>
      <c r="B35" s="376" t="s">
        <v>40</v>
      </c>
      <c r="C35" s="376" t="s">
        <v>40</v>
      </c>
      <c r="D35" s="376">
        <v>519.51296000000002</v>
      </c>
      <c r="E35" s="376" t="s">
        <v>40</v>
      </c>
      <c r="F35" s="376" t="s">
        <v>40</v>
      </c>
      <c r="G35" s="376">
        <v>17646.0550554</v>
      </c>
      <c r="H35" s="376" t="s">
        <v>40</v>
      </c>
      <c r="I35" s="376" t="s">
        <v>40</v>
      </c>
      <c r="J35" s="376" t="s">
        <v>40</v>
      </c>
      <c r="K35" s="376">
        <v>18165.5680154</v>
      </c>
      <c r="L35" s="376">
        <v>45630.888488500001</v>
      </c>
      <c r="M35" s="379" t="s">
        <v>231</v>
      </c>
    </row>
    <row r="36" spans="1:13" s="400" customFormat="1" ht="17.100000000000001" customHeight="1">
      <c r="A36" s="375" t="s">
        <v>232</v>
      </c>
      <c r="B36" s="376" t="s">
        <v>40</v>
      </c>
      <c r="C36" s="376">
        <v>100070.49021259999</v>
      </c>
      <c r="D36" s="376">
        <v>52342.898196299997</v>
      </c>
      <c r="E36" s="376" t="s">
        <v>40</v>
      </c>
      <c r="F36" s="376" t="s">
        <v>40</v>
      </c>
      <c r="G36" s="376">
        <v>33399.645109800003</v>
      </c>
      <c r="H36" s="376" t="s">
        <v>40</v>
      </c>
      <c r="I36" s="376">
        <v>1014.4095396</v>
      </c>
      <c r="J36" s="376" t="s">
        <v>40</v>
      </c>
      <c r="K36" s="376">
        <v>186827.44305830001</v>
      </c>
      <c r="L36" s="376">
        <v>221950.98029780001</v>
      </c>
      <c r="M36" s="377" t="s">
        <v>232</v>
      </c>
    </row>
    <row r="37" spans="1:13" s="400" customFormat="1" ht="17.100000000000001" customHeight="1">
      <c r="A37" s="375" t="s">
        <v>233</v>
      </c>
      <c r="B37" s="376" t="s">
        <v>40</v>
      </c>
      <c r="C37" s="376" t="s">
        <v>40</v>
      </c>
      <c r="D37" s="376" t="s">
        <v>40</v>
      </c>
      <c r="E37" s="376" t="s">
        <v>40</v>
      </c>
      <c r="F37" s="376" t="s">
        <v>40</v>
      </c>
      <c r="G37" s="376">
        <v>4800.7824919000004</v>
      </c>
      <c r="H37" s="376" t="s">
        <v>40</v>
      </c>
      <c r="I37" s="376" t="s">
        <v>40</v>
      </c>
      <c r="J37" s="376" t="s">
        <v>40</v>
      </c>
      <c r="K37" s="376">
        <v>4800.7824919000004</v>
      </c>
      <c r="L37" s="376">
        <v>1454.3439940000001</v>
      </c>
      <c r="M37" s="377" t="s">
        <v>233</v>
      </c>
    </row>
    <row r="38" spans="1:13" s="400" customFormat="1" ht="17.100000000000001" customHeight="1">
      <c r="A38" s="375" t="s">
        <v>234</v>
      </c>
      <c r="B38" s="376">
        <v>5888.0794501999999</v>
      </c>
      <c r="C38" s="376">
        <v>100538.6885685</v>
      </c>
      <c r="D38" s="376">
        <v>14230.303441100001</v>
      </c>
      <c r="E38" s="376">
        <v>14048.2045954</v>
      </c>
      <c r="F38" s="376">
        <v>130.47550519999999</v>
      </c>
      <c r="G38" s="376">
        <v>150084.23495320001</v>
      </c>
      <c r="H38" s="376">
        <v>7419.3588067000001</v>
      </c>
      <c r="I38" s="376">
        <v>2077.7061927999998</v>
      </c>
      <c r="J38" s="376">
        <v>195.0437192</v>
      </c>
      <c r="K38" s="376">
        <v>294612.09523229999</v>
      </c>
      <c r="L38" s="376">
        <v>255209.4431229</v>
      </c>
      <c r="M38" s="377" t="s">
        <v>234</v>
      </c>
    </row>
    <row r="39" spans="1:13" s="400" customFormat="1" ht="17.100000000000001" customHeight="1">
      <c r="A39" s="375" t="s">
        <v>235</v>
      </c>
      <c r="B39" s="376" t="s">
        <v>40</v>
      </c>
      <c r="C39" s="376">
        <v>182.91630000000001</v>
      </c>
      <c r="D39" s="376">
        <v>103.89666</v>
      </c>
      <c r="E39" s="376" t="s">
        <v>40</v>
      </c>
      <c r="F39" s="376" t="s">
        <v>40</v>
      </c>
      <c r="G39" s="376">
        <v>20.315268799999998</v>
      </c>
      <c r="H39" s="376" t="s">
        <v>40</v>
      </c>
      <c r="I39" s="376" t="s">
        <v>40</v>
      </c>
      <c r="J39" s="376" t="s">
        <v>40</v>
      </c>
      <c r="K39" s="376">
        <v>307.12822879999999</v>
      </c>
      <c r="L39" s="376">
        <v>7005.4054099000004</v>
      </c>
      <c r="M39" s="377" t="s">
        <v>235</v>
      </c>
    </row>
    <row r="40" spans="1:13" s="400" customFormat="1" ht="17.100000000000001" customHeight="1">
      <c r="A40" s="375" t="s">
        <v>236</v>
      </c>
      <c r="B40" s="376">
        <v>1207.6955418</v>
      </c>
      <c r="C40" s="376" t="s">
        <v>40</v>
      </c>
      <c r="D40" s="376">
        <v>36899.364665300003</v>
      </c>
      <c r="E40" s="376">
        <v>327.27857</v>
      </c>
      <c r="F40" s="376" t="s">
        <v>40</v>
      </c>
      <c r="G40" s="376">
        <v>489.03656119999999</v>
      </c>
      <c r="H40" s="376" t="s">
        <v>40</v>
      </c>
      <c r="I40" s="376">
        <v>1105.7132858</v>
      </c>
      <c r="J40" s="376" t="s">
        <v>40</v>
      </c>
      <c r="K40" s="376">
        <v>40029.088624100004</v>
      </c>
      <c r="L40" s="376">
        <v>40538.099674199999</v>
      </c>
      <c r="M40" s="377" t="s">
        <v>236</v>
      </c>
    </row>
    <row r="41" spans="1:13" s="400" customFormat="1" ht="17.100000000000001" customHeight="1">
      <c r="A41" s="375" t="s">
        <v>237</v>
      </c>
      <c r="B41" s="376">
        <v>0.82479999999999998</v>
      </c>
      <c r="C41" s="376">
        <v>22633.468363399999</v>
      </c>
      <c r="D41" s="376">
        <v>4153.0249739000001</v>
      </c>
      <c r="E41" s="376" t="s">
        <v>40</v>
      </c>
      <c r="F41" s="376" t="s">
        <v>40</v>
      </c>
      <c r="G41" s="376">
        <v>2369.8454225999999</v>
      </c>
      <c r="H41" s="376" t="s">
        <v>40</v>
      </c>
      <c r="I41" s="376">
        <v>2410.6041925</v>
      </c>
      <c r="J41" s="376" t="s">
        <v>40</v>
      </c>
      <c r="K41" s="376">
        <v>31567.767752399996</v>
      </c>
      <c r="L41" s="376">
        <v>62136.484964299998</v>
      </c>
      <c r="M41" s="377" t="s">
        <v>237</v>
      </c>
    </row>
    <row r="42" spans="1:13" s="400" customFormat="1" ht="17.100000000000001" customHeight="1">
      <c r="A42" s="375" t="s">
        <v>238</v>
      </c>
      <c r="B42" s="376">
        <v>9111.6634149000001</v>
      </c>
      <c r="C42" s="376">
        <v>845.08472400000005</v>
      </c>
      <c r="D42" s="376">
        <v>18919.7704467</v>
      </c>
      <c r="E42" s="376">
        <v>455.42273360000002</v>
      </c>
      <c r="F42" s="376" t="s">
        <v>40</v>
      </c>
      <c r="G42" s="376">
        <v>9323.5500229000008</v>
      </c>
      <c r="H42" s="376">
        <v>440.10362270000002</v>
      </c>
      <c r="I42" s="376">
        <v>15826.6512611</v>
      </c>
      <c r="J42" s="376">
        <v>163.9059202</v>
      </c>
      <c r="K42" s="376">
        <v>55086.152146100001</v>
      </c>
      <c r="L42" s="376">
        <v>45711.7869317</v>
      </c>
      <c r="M42" s="377" t="s">
        <v>238</v>
      </c>
    </row>
    <row r="43" spans="1:13" s="400" customFormat="1" ht="17.100000000000001" customHeight="1">
      <c r="A43" s="375" t="s">
        <v>239</v>
      </c>
      <c r="B43" s="376">
        <v>78.177409699999998</v>
      </c>
      <c r="C43" s="376" t="s">
        <v>40</v>
      </c>
      <c r="D43" s="376">
        <v>21603.422929799999</v>
      </c>
      <c r="E43" s="376" t="s">
        <v>40</v>
      </c>
      <c r="F43" s="376" t="s">
        <v>40</v>
      </c>
      <c r="G43" s="376">
        <v>41581.882884699997</v>
      </c>
      <c r="H43" s="376" t="s">
        <v>40</v>
      </c>
      <c r="I43" s="376">
        <v>45.034877399999999</v>
      </c>
      <c r="J43" s="376" t="s">
        <v>40</v>
      </c>
      <c r="K43" s="376">
        <v>63308.518101599999</v>
      </c>
      <c r="L43" s="376">
        <v>39786.8174602</v>
      </c>
      <c r="M43" s="377" t="s">
        <v>239</v>
      </c>
    </row>
    <row r="44" spans="1:13" s="400" customFormat="1" ht="11.25" customHeight="1">
      <c r="A44" s="380"/>
      <c r="B44" s="381"/>
      <c r="C44" s="381"/>
      <c r="D44" s="381"/>
      <c r="E44" s="381"/>
      <c r="F44" s="381"/>
      <c r="G44" s="381"/>
      <c r="H44" s="381"/>
      <c r="I44" s="382"/>
      <c r="J44" s="381"/>
      <c r="K44" s="381"/>
      <c r="L44" s="381"/>
      <c r="M44" s="383"/>
    </row>
    <row r="45" spans="1:13" s="400" customFormat="1" ht="12" customHeight="1">
      <c r="A45" s="363"/>
      <c r="B45" s="364"/>
      <c r="C45" s="364"/>
      <c r="D45" s="364"/>
      <c r="E45" s="364"/>
      <c r="F45" s="53" t="s">
        <v>1268</v>
      </c>
      <c r="G45" s="364"/>
      <c r="H45" s="364"/>
      <c r="I45" s="364"/>
      <c r="J45" s="364"/>
      <c r="K45" s="364"/>
      <c r="L45" s="364"/>
      <c r="M45" s="53" t="s">
        <v>1268</v>
      </c>
    </row>
    <row r="46" spans="1:13" s="400" customFormat="1">
      <c r="A46" s="384"/>
      <c r="B46" s="385"/>
      <c r="C46" s="385"/>
      <c r="D46" s="385"/>
      <c r="E46" s="385"/>
      <c r="F46" s="385"/>
      <c r="G46" s="386"/>
      <c r="H46" s="385"/>
      <c r="I46" s="385"/>
      <c r="J46" s="385"/>
      <c r="K46" s="385"/>
      <c r="L46" s="385"/>
      <c r="M46" s="387"/>
    </row>
    <row r="47" spans="1:13" s="400" customFormat="1" ht="17.100000000000001" customHeight="1">
      <c r="A47" s="388"/>
      <c r="B47" s="48"/>
      <c r="C47" s="48"/>
      <c r="D47" s="48"/>
      <c r="E47" s="48"/>
      <c r="F47" s="48"/>
      <c r="G47" s="116"/>
      <c r="H47" s="48"/>
      <c r="I47" s="48"/>
      <c r="J47" s="48"/>
      <c r="K47" s="48"/>
      <c r="L47" s="48"/>
      <c r="M47" s="387"/>
    </row>
    <row r="48" spans="1:13" s="400" customFormat="1" ht="17.100000000000001" customHeight="1">
      <c r="A48" s="363"/>
      <c r="B48" s="364"/>
      <c r="C48" s="364"/>
      <c r="D48" s="364"/>
      <c r="E48" s="364"/>
      <c r="F48" s="364"/>
      <c r="G48" s="364"/>
      <c r="H48" s="364"/>
      <c r="I48" s="364"/>
      <c r="J48" s="364"/>
      <c r="K48" s="369"/>
      <c r="L48" s="364"/>
      <c r="M48" s="370" t="s">
        <v>54</v>
      </c>
    </row>
    <row r="49" spans="1:13" s="400" customFormat="1" ht="17.100000000000001" customHeight="1">
      <c r="A49" s="1302" t="s">
        <v>1270</v>
      </c>
      <c r="B49" s="1305" t="s">
        <v>188</v>
      </c>
      <c r="C49" s="1306"/>
      <c r="D49" s="1306"/>
      <c r="E49" s="1306"/>
      <c r="F49" s="1306"/>
      <c r="G49" s="1306" t="s">
        <v>188</v>
      </c>
      <c r="H49" s="1306"/>
      <c r="I49" s="1306"/>
      <c r="J49" s="1306"/>
      <c r="K49" s="1307"/>
      <c r="L49" s="1308" t="s">
        <v>1247</v>
      </c>
      <c r="M49" s="1311" t="s">
        <v>1270</v>
      </c>
    </row>
    <row r="50" spans="1:13" s="400" customFormat="1" ht="17.100000000000001" customHeight="1">
      <c r="A50" s="1303"/>
      <c r="B50" s="1314" t="s">
        <v>1248</v>
      </c>
      <c r="C50" s="1240" t="s">
        <v>1005</v>
      </c>
      <c r="D50" s="1229"/>
      <c r="E50" s="1314" t="s">
        <v>1006</v>
      </c>
      <c r="F50" s="1314" t="s">
        <v>1007</v>
      </c>
      <c r="G50" s="1314" t="s">
        <v>1249</v>
      </c>
      <c r="H50" s="1314" t="s">
        <v>1009</v>
      </c>
      <c r="I50" s="1314" t="s">
        <v>1010</v>
      </c>
      <c r="J50" s="1314" t="s">
        <v>1250</v>
      </c>
      <c r="K50" s="1301" t="s">
        <v>205</v>
      </c>
      <c r="L50" s="1309"/>
      <c r="M50" s="1312"/>
    </row>
    <row r="51" spans="1:13" s="400" customFormat="1" ht="51.95" customHeight="1">
      <c r="A51" s="1304"/>
      <c r="B51" s="1314"/>
      <c r="C51" s="371" t="s">
        <v>1012</v>
      </c>
      <c r="D51" s="371" t="s">
        <v>1013</v>
      </c>
      <c r="E51" s="1314"/>
      <c r="F51" s="1314"/>
      <c r="G51" s="1314"/>
      <c r="H51" s="1314"/>
      <c r="I51" s="1314"/>
      <c r="J51" s="1314"/>
      <c r="K51" s="1301"/>
      <c r="L51" s="1310"/>
      <c r="M51" s="1313"/>
    </row>
    <row r="52" spans="1:13" s="400" customFormat="1" ht="17.100000000000001" customHeight="1">
      <c r="A52" s="372"/>
      <c r="B52" s="373"/>
      <c r="C52" s="373"/>
      <c r="D52" s="373"/>
      <c r="E52" s="373"/>
      <c r="F52" s="373"/>
      <c r="G52" s="373"/>
      <c r="H52" s="373"/>
      <c r="I52" s="373"/>
      <c r="J52" s="373"/>
      <c r="K52" s="374"/>
      <c r="L52" s="374"/>
      <c r="M52" s="370"/>
    </row>
    <row r="53" spans="1:13" s="400" customFormat="1" ht="17.100000000000001" customHeight="1">
      <c r="A53" s="375" t="s">
        <v>240</v>
      </c>
      <c r="B53" s="376">
        <v>1.1739999999999999</v>
      </c>
      <c r="C53" s="376" t="s">
        <v>40</v>
      </c>
      <c r="D53" s="376">
        <v>65826.7723425</v>
      </c>
      <c r="E53" s="376">
        <v>4327.6033507000002</v>
      </c>
      <c r="F53" s="376" t="s">
        <v>40</v>
      </c>
      <c r="G53" s="376">
        <v>24646.142536300002</v>
      </c>
      <c r="H53" s="376">
        <v>45.071240500000002</v>
      </c>
      <c r="I53" s="376">
        <v>292.40783950000002</v>
      </c>
      <c r="J53" s="376" t="s">
        <v>40</v>
      </c>
      <c r="K53" s="376">
        <v>95139.171309499987</v>
      </c>
      <c r="L53" s="376">
        <v>158835.61488149999</v>
      </c>
      <c r="M53" s="377" t="s">
        <v>240</v>
      </c>
    </row>
    <row r="54" spans="1:13" s="400" customFormat="1" ht="17.100000000000001" customHeight="1">
      <c r="A54" s="375" t="s">
        <v>241</v>
      </c>
      <c r="B54" s="376">
        <v>21.571316199999998</v>
      </c>
      <c r="C54" s="376" t="s">
        <v>40</v>
      </c>
      <c r="D54" s="376">
        <v>46134.106661700003</v>
      </c>
      <c r="E54" s="376" t="s">
        <v>40</v>
      </c>
      <c r="F54" s="376" t="s">
        <v>40</v>
      </c>
      <c r="G54" s="376">
        <v>7053.9500816999998</v>
      </c>
      <c r="H54" s="376" t="s">
        <v>40</v>
      </c>
      <c r="I54" s="376">
        <v>4106.6884638000001</v>
      </c>
      <c r="J54" s="376">
        <v>2.3424800000000001</v>
      </c>
      <c r="K54" s="376">
        <v>57318.659003400004</v>
      </c>
      <c r="L54" s="376">
        <v>63421.736818500001</v>
      </c>
      <c r="M54" s="377" t="s">
        <v>241</v>
      </c>
    </row>
    <row r="55" spans="1:13" s="400" customFormat="1" ht="17.100000000000001" customHeight="1">
      <c r="A55" s="375" t="s">
        <v>242</v>
      </c>
      <c r="B55" s="376">
        <v>34283.493866600002</v>
      </c>
      <c r="C55" s="376">
        <v>162395.00451589999</v>
      </c>
      <c r="D55" s="376">
        <v>905348.71952219994</v>
      </c>
      <c r="E55" s="376">
        <v>196154.34560870001</v>
      </c>
      <c r="F55" s="376">
        <v>80.584667600000003</v>
      </c>
      <c r="G55" s="376">
        <v>1864986.5364423001</v>
      </c>
      <c r="H55" s="376">
        <v>38769.3779479</v>
      </c>
      <c r="I55" s="376">
        <v>17932.191133299999</v>
      </c>
      <c r="J55" s="376">
        <v>501.82328680000001</v>
      </c>
      <c r="K55" s="376">
        <v>3220452.0769913001</v>
      </c>
      <c r="L55" s="376">
        <v>3061586.030704</v>
      </c>
      <c r="M55" s="377" t="s">
        <v>242</v>
      </c>
    </row>
    <row r="56" spans="1:13" s="400" customFormat="1" ht="17.100000000000001" customHeight="1">
      <c r="A56" s="375" t="s">
        <v>243</v>
      </c>
      <c r="B56" s="376">
        <v>4861.8347417000004</v>
      </c>
      <c r="C56" s="376">
        <v>641.31037590000005</v>
      </c>
      <c r="D56" s="376">
        <v>15982.0863395</v>
      </c>
      <c r="E56" s="376">
        <v>92.145253699999998</v>
      </c>
      <c r="F56" s="376" t="s">
        <v>40</v>
      </c>
      <c r="G56" s="376">
        <v>967.78027269999995</v>
      </c>
      <c r="H56" s="376">
        <v>2031.7583897</v>
      </c>
      <c r="I56" s="376">
        <v>4085.4178575000001</v>
      </c>
      <c r="J56" s="376">
        <v>44.825078400000002</v>
      </c>
      <c r="K56" s="376">
        <v>28707.158309100007</v>
      </c>
      <c r="L56" s="376">
        <v>57932.844000800003</v>
      </c>
      <c r="M56" s="377" t="s">
        <v>243</v>
      </c>
    </row>
    <row r="57" spans="1:13" s="400" customFormat="1" ht="17.100000000000001" customHeight="1">
      <c r="A57" s="375" t="s">
        <v>244</v>
      </c>
      <c r="B57" s="376">
        <v>93.304283999999996</v>
      </c>
      <c r="C57" s="376">
        <v>3255.7797658</v>
      </c>
      <c r="D57" s="376">
        <v>282.37903779999999</v>
      </c>
      <c r="E57" s="376">
        <v>1.15937</v>
      </c>
      <c r="F57" s="376" t="s">
        <v>40</v>
      </c>
      <c r="G57" s="376">
        <v>1711.3312599999999</v>
      </c>
      <c r="H57" s="376" t="s">
        <v>40</v>
      </c>
      <c r="I57" s="376">
        <v>2377.9374079999998</v>
      </c>
      <c r="J57" s="376" t="s">
        <v>40</v>
      </c>
      <c r="K57" s="376">
        <v>7721.8911255999992</v>
      </c>
      <c r="L57" s="376">
        <v>83669.570716000002</v>
      </c>
      <c r="M57" s="377" t="s">
        <v>244</v>
      </c>
    </row>
    <row r="58" spans="1:13" s="400" customFormat="1" ht="17.100000000000001" customHeight="1">
      <c r="A58" s="375" t="s">
        <v>245</v>
      </c>
      <c r="B58" s="376">
        <v>417.32177059999998</v>
      </c>
      <c r="C58" s="376">
        <v>18875.8301999</v>
      </c>
      <c r="D58" s="376">
        <v>17166.301254000002</v>
      </c>
      <c r="E58" s="376">
        <v>196.51839229999999</v>
      </c>
      <c r="F58" s="376" t="s">
        <v>40</v>
      </c>
      <c r="G58" s="376">
        <v>777.05802949999998</v>
      </c>
      <c r="H58" s="376">
        <v>285.08297019999998</v>
      </c>
      <c r="I58" s="376">
        <v>4561.1309246000001</v>
      </c>
      <c r="J58" s="376">
        <v>9.5427207999999997</v>
      </c>
      <c r="K58" s="376">
        <v>42288.786261899993</v>
      </c>
      <c r="L58" s="376">
        <v>40653.831471600002</v>
      </c>
      <c r="M58" s="377" t="s">
        <v>245</v>
      </c>
    </row>
    <row r="59" spans="1:13" s="400" customFormat="1" ht="17.100000000000001" customHeight="1">
      <c r="A59" s="375" t="s">
        <v>246</v>
      </c>
      <c r="B59" s="376">
        <v>1491.6912626000001</v>
      </c>
      <c r="C59" s="376">
        <v>18326.406001899999</v>
      </c>
      <c r="D59" s="376">
        <v>44309.472768699998</v>
      </c>
      <c r="E59" s="376">
        <v>14259.971155900001</v>
      </c>
      <c r="F59" s="376" t="s">
        <v>40</v>
      </c>
      <c r="G59" s="376">
        <v>41598.462417299997</v>
      </c>
      <c r="H59" s="376">
        <v>15.0007065</v>
      </c>
      <c r="I59" s="376">
        <v>9677.3888201000009</v>
      </c>
      <c r="J59" s="376">
        <v>49.021056999999999</v>
      </c>
      <c r="K59" s="376">
        <v>129727.41418999998</v>
      </c>
      <c r="L59" s="376">
        <v>182294.0333019</v>
      </c>
      <c r="M59" s="377" t="s">
        <v>246</v>
      </c>
    </row>
    <row r="60" spans="1:13" s="400" customFormat="1" ht="17.100000000000001" customHeight="1">
      <c r="A60" s="375" t="s">
        <v>247</v>
      </c>
      <c r="B60" s="376">
        <v>2100.2544302000001</v>
      </c>
      <c r="C60" s="376">
        <v>90453.393903000004</v>
      </c>
      <c r="D60" s="376">
        <v>603459.31647289998</v>
      </c>
      <c r="E60" s="376">
        <v>83524.236497000005</v>
      </c>
      <c r="F60" s="376">
        <v>9.2655875000000005</v>
      </c>
      <c r="G60" s="376">
        <v>280445.21175329998</v>
      </c>
      <c r="H60" s="376">
        <v>7083.6379496</v>
      </c>
      <c r="I60" s="376">
        <v>14535.7101183</v>
      </c>
      <c r="J60" s="376">
        <v>170.07430289999999</v>
      </c>
      <c r="K60" s="376">
        <v>1081781.1010146998</v>
      </c>
      <c r="L60" s="376">
        <v>1284478.4796296</v>
      </c>
      <c r="M60" s="377" t="s">
        <v>247</v>
      </c>
    </row>
    <row r="61" spans="1:13" s="400" customFormat="1" ht="17.100000000000001" customHeight="1">
      <c r="A61" s="375" t="s">
        <v>248</v>
      </c>
      <c r="B61" s="376">
        <v>1564.3786292</v>
      </c>
      <c r="C61" s="376">
        <v>3240.9282499999999</v>
      </c>
      <c r="D61" s="376">
        <v>6852.5915382000003</v>
      </c>
      <c r="E61" s="376">
        <v>1434.2045032999999</v>
      </c>
      <c r="F61" s="376" t="s">
        <v>40</v>
      </c>
      <c r="G61" s="376">
        <v>16375.023623700001</v>
      </c>
      <c r="H61" s="376">
        <v>4573.4001337999998</v>
      </c>
      <c r="I61" s="376">
        <v>11983.593841</v>
      </c>
      <c r="J61" s="376">
        <v>70.095797099999999</v>
      </c>
      <c r="K61" s="376">
        <v>46094.216316300008</v>
      </c>
      <c r="L61" s="376">
        <v>175062.4963841</v>
      </c>
      <c r="M61" s="377" t="s">
        <v>248</v>
      </c>
    </row>
    <row r="62" spans="1:13" s="400" customFormat="1" ht="17.100000000000001" customHeight="1">
      <c r="A62" s="375" t="s">
        <v>249</v>
      </c>
      <c r="B62" s="376">
        <v>40299.413434200003</v>
      </c>
      <c r="C62" s="376">
        <v>5393.1699909999998</v>
      </c>
      <c r="D62" s="376">
        <v>219691.46992979999</v>
      </c>
      <c r="E62" s="376">
        <v>2395.3106667000002</v>
      </c>
      <c r="F62" s="376">
        <v>118.9220385</v>
      </c>
      <c r="G62" s="376">
        <v>97116.953681600004</v>
      </c>
      <c r="H62" s="376">
        <v>5.0939642000000003</v>
      </c>
      <c r="I62" s="376">
        <v>4420.0556048999997</v>
      </c>
      <c r="J62" s="376">
        <v>9.8763336000000006</v>
      </c>
      <c r="K62" s="376">
        <v>369450.26564450003</v>
      </c>
      <c r="L62" s="376">
        <v>359881.21942719998</v>
      </c>
      <c r="M62" s="377" t="s">
        <v>249</v>
      </c>
    </row>
    <row r="63" spans="1:13" s="400" customFormat="1" ht="17.100000000000001" customHeight="1">
      <c r="A63" s="375" t="s">
        <v>250</v>
      </c>
      <c r="B63" s="376">
        <v>3647.9440104999999</v>
      </c>
      <c r="C63" s="376">
        <v>5032.1243272000002</v>
      </c>
      <c r="D63" s="376">
        <v>386647.78197319998</v>
      </c>
      <c r="E63" s="376">
        <v>7909.3166580999996</v>
      </c>
      <c r="F63" s="376">
        <v>337.86001340000001</v>
      </c>
      <c r="G63" s="376">
        <v>317813.47062679997</v>
      </c>
      <c r="H63" s="376">
        <v>901.55737090000002</v>
      </c>
      <c r="I63" s="376">
        <v>8247.2082666000006</v>
      </c>
      <c r="J63" s="376">
        <v>21494.267713599998</v>
      </c>
      <c r="K63" s="376">
        <v>752031.53096029989</v>
      </c>
      <c r="L63" s="376">
        <v>1414264.9671234</v>
      </c>
      <c r="M63" s="377" t="s">
        <v>250</v>
      </c>
    </row>
    <row r="64" spans="1:13" s="400" customFormat="1" ht="17.100000000000001" customHeight="1">
      <c r="A64" s="375" t="s">
        <v>251</v>
      </c>
      <c r="B64" s="376">
        <v>121.27632920000001</v>
      </c>
      <c r="C64" s="376">
        <v>175.807828</v>
      </c>
      <c r="D64" s="376">
        <v>84410.808839699996</v>
      </c>
      <c r="E64" s="376">
        <v>470.42993589999998</v>
      </c>
      <c r="F64" s="376" t="s">
        <v>40</v>
      </c>
      <c r="G64" s="376">
        <v>26497.056846399999</v>
      </c>
      <c r="H64" s="376" t="s">
        <v>40</v>
      </c>
      <c r="I64" s="376">
        <v>3502.9283018000001</v>
      </c>
      <c r="J64" s="376">
        <v>0.95498070000000002</v>
      </c>
      <c r="K64" s="376">
        <v>115179.2630617</v>
      </c>
      <c r="L64" s="376">
        <v>119009.4930289</v>
      </c>
      <c r="M64" s="377" t="s">
        <v>251</v>
      </c>
    </row>
    <row r="65" spans="1:13" s="400" customFormat="1" ht="17.100000000000001" customHeight="1">
      <c r="A65" s="375" t="s">
        <v>252</v>
      </c>
      <c r="B65" s="376">
        <v>3990.3495284000001</v>
      </c>
      <c r="C65" s="376">
        <v>52620.933001500001</v>
      </c>
      <c r="D65" s="376">
        <v>363148.18869779998</v>
      </c>
      <c r="E65" s="376">
        <v>107182.14458930001</v>
      </c>
      <c r="F65" s="376">
        <v>1890.0062614999999</v>
      </c>
      <c r="G65" s="376">
        <v>270372.97808570002</v>
      </c>
      <c r="H65" s="376">
        <v>10735.653632</v>
      </c>
      <c r="I65" s="376">
        <v>5099.0197282999998</v>
      </c>
      <c r="J65" s="376">
        <v>32.103632400000002</v>
      </c>
      <c r="K65" s="376">
        <v>815071.37715690001</v>
      </c>
      <c r="L65" s="376">
        <v>819088.38293910003</v>
      </c>
      <c r="M65" s="377" t="s">
        <v>252</v>
      </c>
    </row>
    <row r="66" spans="1:13" s="400" customFormat="1" ht="17.100000000000001" customHeight="1">
      <c r="A66" s="375" t="s">
        <v>253</v>
      </c>
      <c r="B66" s="376" t="s">
        <v>40</v>
      </c>
      <c r="C66" s="376" t="s">
        <v>40</v>
      </c>
      <c r="D66" s="376">
        <v>36172.355934200001</v>
      </c>
      <c r="E66" s="376">
        <v>1316.5607302000001</v>
      </c>
      <c r="F66" s="376" t="s">
        <v>40</v>
      </c>
      <c r="G66" s="376">
        <v>7248.5514881999998</v>
      </c>
      <c r="H66" s="376">
        <v>0.55208089999999999</v>
      </c>
      <c r="I66" s="376">
        <v>4681.0056516000004</v>
      </c>
      <c r="J66" s="376">
        <v>1.0289999999999999</v>
      </c>
      <c r="K66" s="376">
        <v>49420.054885099999</v>
      </c>
      <c r="L66" s="376">
        <v>56177.189371699998</v>
      </c>
      <c r="M66" s="377" t="s">
        <v>253</v>
      </c>
    </row>
    <row r="67" spans="1:13" s="400" customFormat="1" ht="17.100000000000001" customHeight="1">
      <c r="A67" s="378" t="s">
        <v>254</v>
      </c>
      <c r="B67" s="376">
        <v>46639.249633599997</v>
      </c>
      <c r="C67" s="376">
        <v>171679.87075100001</v>
      </c>
      <c r="D67" s="376">
        <v>426919.67419210001</v>
      </c>
      <c r="E67" s="376">
        <v>67261.859861999998</v>
      </c>
      <c r="F67" s="376">
        <v>871.03504410000005</v>
      </c>
      <c r="G67" s="376">
        <v>355577.3818645</v>
      </c>
      <c r="H67" s="376">
        <v>5001.9115540000003</v>
      </c>
      <c r="I67" s="376">
        <v>35660.509307499997</v>
      </c>
      <c r="J67" s="376">
        <v>324.26549820000002</v>
      </c>
      <c r="K67" s="376">
        <v>1109935.757707</v>
      </c>
      <c r="L67" s="376">
        <v>1086806.2275211001</v>
      </c>
      <c r="M67" s="379" t="s">
        <v>254</v>
      </c>
    </row>
    <row r="68" spans="1:13" s="400" customFormat="1" ht="17.100000000000001" customHeight="1">
      <c r="A68" s="378" t="s">
        <v>255</v>
      </c>
      <c r="B68" s="376">
        <v>3048.3872127</v>
      </c>
      <c r="C68" s="376" t="s">
        <v>40</v>
      </c>
      <c r="D68" s="376">
        <v>32226.5938078</v>
      </c>
      <c r="E68" s="376">
        <v>132.8694758</v>
      </c>
      <c r="F68" s="376" t="s">
        <v>40</v>
      </c>
      <c r="G68" s="376">
        <v>2114.4575255</v>
      </c>
      <c r="H68" s="376">
        <v>466.06476520000001</v>
      </c>
      <c r="I68" s="376">
        <v>2006.164311</v>
      </c>
      <c r="J68" s="376">
        <v>25.772305299999999</v>
      </c>
      <c r="K68" s="376">
        <v>40020.309403300002</v>
      </c>
      <c r="L68" s="376">
        <v>208089.10791990001</v>
      </c>
      <c r="M68" s="379" t="s">
        <v>255</v>
      </c>
    </row>
    <row r="69" spans="1:13" s="400" customFormat="1" ht="17.100000000000001" customHeight="1">
      <c r="A69" s="378" t="s">
        <v>256</v>
      </c>
      <c r="B69" s="376">
        <v>120758.5524253</v>
      </c>
      <c r="C69" s="376">
        <v>82292.406807599997</v>
      </c>
      <c r="D69" s="376">
        <v>463833.87392129999</v>
      </c>
      <c r="E69" s="376">
        <v>36655.1625164</v>
      </c>
      <c r="F69" s="376">
        <v>1811.1009085000001</v>
      </c>
      <c r="G69" s="376">
        <v>309374.72535570001</v>
      </c>
      <c r="H69" s="376">
        <v>9280.8010291999999</v>
      </c>
      <c r="I69" s="376">
        <v>25226.176255800001</v>
      </c>
      <c r="J69" s="376">
        <v>138.17023879999999</v>
      </c>
      <c r="K69" s="376">
        <v>1049370.9694586</v>
      </c>
      <c r="L69" s="376">
        <v>1094460.7607001001</v>
      </c>
      <c r="M69" s="379" t="s">
        <v>256</v>
      </c>
    </row>
    <row r="70" spans="1:13" s="400" customFormat="1" ht="17.100000000000001" customHeight="1">
      <c r="A70" s="375" t="s">
        <v>257</v>
      </c>
      <c r="B70" s="376">
        <v>10707.268568900001</v>
      </c>
      <c r="C70" s="376">
        <v>4807.3478818000003</v>
      </c>
      <c r="D70" s="376">
        <v>17009.7682064</v>
      </c>
      <c r="E70" s="376">
        <v>25172.606498900001</v>
      </c>
      <c r="F70" s="376" t="s">
        <v>40</v>
      </c>
      <c r="G70" s="376">
        <v>124671.7262931</v>
      </c>
      <c r="H70" s="376">
        <v>172.81983990000001</v>
      </c>
      <c r="I70" s="376">
        <v>1507.5818629</v>
      </c>
      <c r="J70" s="376">
        <v>39.007354399999997</v>
      </c>
      <c r="K70" s="376">
        <v>184088.1265063</v>
      </c>
      <c r="L70" s="376">
        <v>185132.62216709999</v>
      </c>
      <c r="M70" s="377" t="s">
        <v>257</v>
      </c>
    </row>
    <row r="71" spans="1:13" s="400" customFormat="1" ht="17.100000000000001" customHeight="1">
      <c r="A71" s="375" t="s">
        <v>258</v>
      </c>
      <c r="B71" s="376">
        <v>382896.7605641</v>
      </c>
      <c r="C71" s="376">
        <v>124804.11393199999</v>
      </c>
      <c r="D71" s="376">
        <v>163119.77338090001</v>
      </c>
      <c r="E71" s="376">
        <v>106623.0517843</v>
      </c>
      <c r="F71" s="376">
        <v>28592.386986400001</v>
      </c>
      <c r="G71" s="376">
        <v>184044.29354799999</v>
      </c>
      <c r="H71" s="376">
        <v>19.001452700000002</v>
      </c>
      <c r="I71" s="376">
        <v>50328.9818992</v>
      </c>
      <c r="J71" s="376">
        <v>109.2162769</v>
      </c>
      <c r="K71" s="376">
        <v>1040537.5798245001</v>
      </c>
      <c r="L71" s="376">
        <v>1949810.8326168</v>
      </c>
      <c r="M71" s="377" t="s">
        <v>258</v>
      </c>
    </row>
    <row r="72" spans="1:13" s="400" customFormat="1" ht="17.100000000000001" customHeight="1">
      <c r="A72" s="375" t="s">
        <v>259</v>
      </c>
      <c r="B72" s="376">
        <v>32495.729695000002</v>
      </c>
      <c r="C72" s="376">
        <v>11580.3289238</v>
      </c>
      <c r="D72" s="376">
        <v>284488.2990229</v>
      </c>
      <c r="E72" s="376">
        <v>2608.8175360999999</v>
      </c>
      <c r="F72" s="376" t="s">
        <v>40</v>
      </c>
      <c r="G72" s="376">
        <v>57514.379263000003</v>
      </c>
      <c r="H72" s="376">
        <v>3.7451500000000002</v>
      </c>
      <c r="I72" s="376">
        <v>12321.4660276</v>
      </c>
      <c r="J72" s="376">
        <v>15.7123358</v>
      </c>
      <c r="K72" s="376">
        <v>401028.47795419995</v>
      </c>
      <c r="L72" s="376">
        <v>424363.84438620001</v>
      </c>
      <c r="M72" s="377" t="s">
        <v>259</v>
      </c>
    </row>
    <row r="73" spans="1:13" s="400" customFormat="1" ht="17.100000000000001" customHeight="1">
      <c r="A73" s="375" t="s">
        <v>260</v>
      </c>
      <c r="B73" s="376">
        <v>61947.320057600002</v>
      </c>
      <c r="C73" s="376">
        <v>190904.6830048</v>
      </c>
      <c r="D73" s="376">
        <v>272382.29388170002</v>
      </c>
      <c r="E73" s="376">
        <v>167468.05409210001</v>
      </c>
      <c r="F73" s="376">
        <v>4203.4831344000004</v>
      </c>
      <c r="G73" s="376">
        <v>437904.66081759997</v>
      </c>
      <c r="H73" s="376">
        <v>5157.1477493000002</v>
      </c>
      <c r="I73" s="376">
        <v>111576.7552189</v>
      </c>
      <c r="J73" s="376">
        <v>213.05613020000001</v>
      </c>
      <c r="K73" s="376">
        <v>1251757.4540866001</v>
      </c>
      <c r="L73" s="376">
        <v>1040941.953327</v>
      </c>
      <c r="M73" s="377" t="s">
        <v>260</v>
      </c>
    </row>
    <row r="74" spans="1:13" s="400" customFormat="1" ht="17.100000000000001" customHeight="1">
      <c r="A74" s="375" t="s">
        <v>261</v>
      </c>
      <c r="B74" s="376">
        <v>50624.403913499998</v>
      </c>
      <c r="C74" s="376">
        <v>51792.252595700003</v>
      </c>
      <c r="D74" s="376">
        <v>789179.62958179996</v>
      </c>
      <c r="E74" s="376">
        <v>22840.5164721</v>
      </c>
      <c r="F74" s="376">
        <v>9.9721101999999995</v>
      </c>
      <c r="G74" s="376">
        <v>498204.92278189998</v>
      </c>
      <c r="H74" s="376">
        <v>1988.7857237000001</v>
      </c>
      <c r="I74" s="376">
        <v>3448.8331871999999</v>
      </c>
      <c r="J74" s="376">
        <v>11.103935</v>
      </c>
      <c r="K74" s="376">
        <v>1418100.4203010998</v>
      </c>
      <c r="L74" s="376">
        <v>1455672.9469887</v>
      </c>
      <c r="M74" s="377" t="s">
        <v>261</v>
      </c>
    </row>
    <row r="75" spans="1:13" s="400" customFormat="1" ht="17.100000000000001" customHeight="1">
      <c r="A75" s="375" t="s">
        <v>262</v>
      </c>
      <c r="B75" s="376">
        <v>57872.026327500003</v>
      </c>
      <c r="C75" s="376">
        <v>654241.46600689995</v>
      </c>
      <c r="D75" s="376">
        <v>875246.62412779999</v>
      </c>
      <c r="E75" s="376">
        <v>301380.22995130002</v>
      </c>
      <c r="F75" s="376">
        <v>43010.399986600001</v>
      </c>
      <c r="G75" s="376">
        <v>1761922.2281158001</v>
      </c>
      <c r="H75" s="376">
        <v>4165.2058193000003</v>
      </c>
      <c r="I75" s="376">
        <v>50903.646788999999</v>
      </c>
      <c r="J75" s="376">
        <v>48197.4394073</v>
      </c>
      <c r="K75" s="376">
        <v>3796939.2665315</v>
      </c>
      <c r="L75" s="376">
        <v>1787370.0418356999</v>
      </c>
      <c r="M75" s="377" t="s">
        <v>262</v>
      </c>
    </row>
    <row r="76" spans="1:13" s="400" customFormat="1" ht="17.100000000000001" customHeight="1">
      <c r="A76" s="375" t="s">
        <v>263</v>
      </c>
      <c r="B76" s="376">
        <v>2362.3300411</v>
      </c>
      <c r="C76" s="376">
        <v>312788.3060865</v>
      </c>
      <c r="D76" s="376">
        <v>129575.81451739999</v>
      </c>
      <c r="E76" s="376">
        <v>81549.138208599994</v>
      </c>
      <c r="F76" s="376" t="s">
        <v>40</v>
      </c>
      <c r="G76" s="376">
        <v>117000.3448203</v>
      </c>
      <c r="H76" s="376">
        <v>1471.8475441000001</v>
      </c>
      <c r="I76" s="376">
        <v>3153.7402913000001</v>
      </c>
      <c r="J76" s="376" t="s">
        <v>40</v>
      </c>
      <c r="K76" s="376">
        <v>647901.52150929999</v>
      </c>
      <c r="L76" s="376">
        <v>719882.81632870005</v>
      </c>
      <c r="M76" s="377" t="s">
        <v>263</v>
      </c>
    </row>
    <row r="77" spans="1:13" s="400" customFormat="1" ht="17.100000000000001" customHeight="1">
      <c r="A77" s="375" t="s">
        <v>264</v>
      </c>
      <c r="B77" s="376">
        <v>47392.676655099996</v>
      </c>
      <c r="C77" s="376">
        <v>1054096.2910996999</v>
      </c>
      <c r="D77" s="376">
        <v>1582832.7010496</v>
      </c>
      <c r="E77" s="376">
        <v>325779.56471389998</v>
      </c>
      <c r="F77" s="376">
        <v>17710.160032200001</v>
      </c>
      <c r="G77" s="376">
        <v>1985226.2351196001</v>
      </c>
      <c r="H77" s="376">
        <v>24263.236951300001</v>
      </c>
      <c r="I77" s="376">
        <v>53057.448853000002</v>
      </c>
      <c r="J77" s="376">
        <v>201.2058657</v>
      </c>
      <c r="K77" s="376">
        <v>5090559.5203400999</v>
      </c>
      <c r="L77" s="376">
        <v>5040748.5652521001</v>
      </c>
      <c r="M77" s="377" t="s">
        <v>264</v>
      </c>
    </row>
    <row r="78" spans="1:13" s="400" customFormat="1" ht="17.100000000000001" customHeight="1">
      <c r="A78" s="375" t="s">
        <v>265</v>
      </c>
      <c r="B78" s="376">
        <v>835.03130209999995</v>
      </c>
      <c r="C78" s="376">
        <v>1731.5267567000001</v>
      </c>
      <c r="D78" s="376">
        <v>21582.762519299999</v>
      </c>
      <c r="E78" s="376">
        <v>157.12926619999999</v>
      </c>
      <c r="F78" s="376" t="s">
        <v>40</v>
      </c>
      <c r="G78" s="376">
        <v>97641.929838199998</v>
      </c>
      <c r="H78" s="376">
        <v>3.0024739</v>
      </c>
      <c r="I78" s="376">
        <v>4567.1825197999997</v>
      </c>
      <c r="J78" s="376">
        <v>13.878368800000001</v>
      </c>
      <c r="K78" s="376">
        <v>126532.44304499999</v>
      </c>
      <c r="L78" s="376">
        <v>120267.6382436</v>
      </c>
      <c r="M78" s="377" t="s">
        <v>265</v>
      </c>
    </row>
    <row r="79" spans="1:13" s="400" customFormat="1" ht="17.100000000000001" customHeight="1">
      <c r="A79" s="375" t="s">
        <v>266</v>
      </c>
      <c r="B79" s="376">
        <v>15660.1879587</v>
      </c>
      <c r="C79" s="376">
        <v>2476920.4362701001</v>
      </c>
      <c r="D79" s="376">
        <v>1100140.9927586999</v>
      </c>
      <c r="E79" s="376">
        <v>510751.76249519998</v>
      </c>
      <c r="F79" s="376">
        <v>42448.0413845</v>
      </c>
      <c r="G79" s="376">
        <v>4766580.9733360996</v>
      </c>
      <c r="H79" s="376">
        <v>34874.287580900003</v>
      </c>
      <c r="I79" s="376">
        <v>89726.729135100002</v>
      </c>
      <c r="J79" s="376">
        <v>1596.5083439</v>
      </c>
      <c r="K79" s="376">
        <v>9038699.919263199</v>
      </c>
      <c r="L79" s="376">
        <v>10487358.007073101</v>
      </c>
      <c r="M79" s="377" t="s">
        <v>266</v>
      </c>
    </row>
    <row r="80" spans="1:13" s="400" customFormat="1" ht="17.100000000000001" customHeight="1">
      <c r="A80" s="375" t="s">
        <v>267</v>
      </c>
      <c r="B80" s="376">
        <v>79.708613099999994</v>
      </c>
      <c r="C80" s="376">
        <v>344637.94642200001</v>
      </c>
      <c r="D80" s="376">
        <v>44630.893308500003</v>
      </c>
      <c r="E80" s="376">
        <v>56285.037550000001</v>
      </c>
      <c r="F80" s="376" t="s">
        <v>40</v>
      </c>
      <c r="G80" s="376">
        <v>89866.972308800003</v>
      </c>
      <c r="H80" s="376">
        <v>6800.3523120999998</v>
      </c>
      <c r="I80" s="376">
        <v>1269.0416241</v>
      </c>
      <c r="J80" s="376">
        <v>20.592666699999999</v>
      </c>
      <c r="K80" s="376">
        <v>543590.54480529996</v>
      </c>
      <c r="L80" s="376">
        <v>473337.34078329999</v>
      </c>
      <c r="M80" s="377" t="s">
        <v>267</v>
      </c>
    </row>
    <row r="81" spans="1:13" s="400" customFormat="1" ht="17.100000000000001" customHeight="1">
      <c r="A81" s="375" t="s">
        <v>268</v>
      </c>
      <c r="B81" s="376">
        <v>43650.859806699998</v>
      </c>
      <c r="C81" s="376">
        <v>1353473.3706143</v>
      </c>
      <c r="D81" s="376">
        <v>1435990.5162887</v>
      </c>
      <c r="E81" s="376">
        <v>312667.56701499998</v>
      </c>
      <c r="F81" s="376">
        <v>72681.437934500005</v>
      </c>
      <c r="G81" s="376">
        <v>3953369.1236633998</v>
      </c>
      <c r="H81" s="376">
        <v>24522.574424300001</v>
      </c>
      <c r="I81" s="376">
        <v>294449.19072429999</v>
      </c>
      <c r="J81" s="376">
        <v>6078.2110810000004</v>
      </c>
      <c r="K81" s="376">
        <v>7496882.8515522005</v>
      </c>
      <c r="L81" s="376">
        <v>7028158.9771694001</v>
      </c>
      <c r="M81" s="377" t="s">
        <v>268</v>
      </c>
    </row>
    <row r="82" spans="1:13" s="400" customFormat="1" ht="17.100000000000001" customHeight="1">
      <c r="A82" s="375" t="s">
        <v>269</v>
      </c>
      <c r="B82" s="376">
        <v>1.8307899999999999</v>
      </c>
      <c r="C82" s="376" t="s">
        <v>40</v>
      </c>
      <c r="D82" s="376">
        <v>2864.9417911</v>
      </c>
      <c r="E82" s="376" t="s">
        <v>40</v>
      </c>
      <c r="F82" s="376" t="s">
        <v>40</v>
      </c>
      <c r="G82" s="376">
        <v>9589.9779273999993</v>
      </c>
      <c r="H82" s="376" t="s">
        <v>40</v>
      </c>
      <c r="I82" s="376">
        <v>400.75708150000003</v>
      </c>
      <c r="J82" s="376" t="s">
        <v>40</v>
      </c>
      <c r="K82" s="376">
        <v>12857.507589999999</v>
      </c>
      <c r="L82" s="376">
        <v>13052.332141999999</v>
      </c>
      <c r="M82" s="377" t="s">
        <v>269</v>
      </c>
    </row>
    <row r="83" spans="1:13" s="400" customFormat="1" ht="17.100000000000001" customHeight="1">
      <c r="A83" s="375" t="s">
        <v>270</v>
      </c>
      <c r="B83" s="376">
        <v>3450.4864659</v>
      </c>
      <c r="C83" s="376">
        <v>79544.883436899996</v>
      </c>
      <c r="D83" s="376">
        <v>78200.645578600001</v>
      </c>
      <c r="E83" s="376">
        <v>69080.582542699995</v>
      </c>
      <c r="F83" s="376" t="s">
        <v>40</v>
      </c>
      <c r="G83" s="376">
        <v>747260.39434130001</v>
      </c>
      <c r="H83" s="376">
        <v>933.51783950000004</v>
      </c>
      <c r="I83" s="376">
        <v>55373.029224400001</v>
      </c>
      <c r="J83" s="376">
        <v>902.44028000000003</v>
      </c>
      <c r="K83" s="376">
        <v>1034745.9797093</v>
      </c>
      <c r="L83" s="376">
        <v>922013.50775460002</v>
      </c>
      <c r="M83" s="377" t="s">
        <v>270</v>
      </c>
    </row>
    <row r="84" spans="1:13" s="400" customFormat="1" ht="17.100000000000001" customHeight="1">
      <c r="A84" s="375" t="s">
        <v>271</v>
      </c>
      <c r="B84" s="376" t="s">
        <v>40</v>
      </c>
      <c r="C84" s="376" t="s">
        <v>40</v>
      </c>
      <c r="D84" s="376" t="s">
        <v>40</v>
      </c>
      <c r="E84" s="376" t="s">
        <v>40</v>
      </c>
      <c r="F84" s="376" t="s">
        <v>40</v>
      </c>
      <c r="G84" s="376">
        <v>8561.4791803000007</v>
      </c>
      <c r="H84" s="376" t="s">
        <v>40</v>
      </c>
      <c r="I84" s="376">
        <v>558.85517779999998</v>
      </c>
      <c r="J84" s="376" t="s">
        <v>40</v>
      </c>
      <c r="K84" s="376">
        <v>9120.3343581000008</v>
      </c>
      <c r="L84" s="376">
        <v>3146.9637794</v>
      </c>
      <c r="M84" s="377" t="s">
        <v>271</v>
      </c>
    </row>
    <row r="85" spans="1:13" s="400" customFormat="1" ht="17.100000000000001" customHeight="1">
      <c r="A85" s="375" t="s">
        <v>272</v>
      </c>
      <c r="B85" s="376">
        <v>50.955538500000003</v>
      </c>
      <c r="C85" s="376">
        <v>26480.865880000001</v>
      </c>
      <c r="D85" s="376">
        <v>5079.7669208999996</v>
      </c>
      <c r="E85" s="376">
        <v>281.72509100000002</v>
      </c>
      <c r="F85" s="376" t="s">
        <v>40</v>
      </c>
      <c r="G85" s="376">
        <v>58200.594342299999</v>
      </c>
      <c r="H85" s="376" t="s">
        <v>40</v>
      </c>
      <c r="I85" s="376">
        <v>98766.419927800001</v>
      </c>
      <c r="J85" s="376">
        <v>9.0634698999999994</v>
      </c>
      <c r="K85" s="376">
        <v>188869.39117039999</v>
      </c>
      <c r="L85" s="376">
        <v>94827.170016400007</v>
      </c>
      <c r="M85" s="377" t="s">
        <v>272</v>
      </c>
    </row>
    <row r="86" spans="1:13" s="400" customFormat="1" ht="17.100000000000001" customHeight="1">
      <c r="A86" s="375" t="s">
        <v>274</v>
      </c>
      <c r="B86" s="376">
        <v>98.908980999999997</v>
      </c>
      <c r="C86" s="376" t="s">
        <v>40</v>
      </c>
      <c r="D86" s="376">
        <v>21.253108600000001</v>
      </c>
      <c r="E86" s="376">
        <v>30434.3388194</v>
      </c>
      <c r="F86" s="376" t="s">
        <v>40</v>
      </c>
      <c r="G86" s="376">
        <v>201064.34885790001</v>
      </c>
      <c r="H86" s="376" t="s">
        <v>40</v>
      </c>
      <c r="I86" s="376">
        <v>1668.7997917</v>
      </c>
      <c r="J86" s="376" t="s">
        <v>40</v>
      </c>
      <c r="K86" s="376">
        <v>233287.64955860001</v>
      </c>
      <c r="L86" s="376">
        <v>14490.0158467</v>
      </c>
      <c r="M86" s="377" t="s">
        <v>274</v>
      </c>
    </row>
    <row r="87" spans="1:13" s="400" customFormat="1" ht="11.25" customHeight="1">
      <c r="A87" s="380"/>
      <c r="B87" s="381"/>
      <c r="C87" s="381"/>
      <c r="D87" s="381"/>
      <c r="E87" s="381"/>
      <c r="F87" s="381"/>
      <c r="G87" s="381"/>
      <c r="H87" s="381"/>
      <c r="I87" s="382"/>
      <c r="J87" s="381"/>
      <c r="K87" s="381"/>
      <c r="L87" s="381"/>
      <c r="M87" s="383"/>
    </row>
    <row r="88" spans="1:13" s="400" customFormat="1" ht="12" customHeight="1">
      <c r="A88" s="363"/>
      <c r="B88" s="364"/>
      <c r="C88" s="364"/>
      <c r="D88" s="364"/>
      <c r="E88" s="364"/>
      <c r="F88" s="53" t="s">
        <v>1268</v>
      </c>
      <c r="G88" s="364"/>
      <c r="H88" s="364"/>
      <c r="I88" s="364"/>
      <c r="J88" s="364"/>
      <c r="K88" s="364"/>
      <c r="L88" s="364"/>
      <c r="M88" s="53" t="s">
        <v>1271</v>
      </c>
    </row>
    <row r="89" spans="1:13" s="400" customFormat="1">
      <c r="A89" s="363"/>
      <c r="B89" s="389"/>
      <c r="C89" s="389"/>
      <c r="D89" s="389"/>
      <c r="E89" s="389"/>
      <c r="F89" s="389"/>
      <c r="G89" s="390"/>
      <c r="H89" s="389"/>
      <c r="I89" s="389"/>
      <c r="J89" s="389"/>
      <c r="K89" s="389"/>
      <c r="L89" s="389"/>
      <c r="M89" s="387"/>
    </row>
    <row r="90" spans="1:13">
      <c r="A90" s="388"/>
      <c r="B90" s="48"/>
      <c r="C90" s="48"/>
      <c r="D90" s="48"/>
      <c r="E90" s="48"/>
      <c r="F90" s="48"/>
      <c r="G90" s="116"/>
      <c r="H90" s="48"/>
      <c r="I90" s="48"/>
      <c r="J90" s="48"/>
      <c r="K90" s="48"/>
      <c r="L90" s="48"/>
      <c r="M90" s="387"/>
    </row>
    <row r="91" spans="1:13">
      <c r="A91" s="363"/>
      <c r="B91" s="364"/>
      <c r="C91" s="364"/>
      <c r="D91" s="364"/>
      <c r="E91" s="364"/>
      <c r="F91" s="364"/>
      <c r="G91" s="364"/>
      <c r="H91" s="364"/>
      <c r="I91" s="364"/>
      <c r="J91" s="364"/>
      <c r="K91" s="369"/>
      <c r="L91" s="364"/>
      <c r="M91" s="370" t="s">
        <v>54</v>
      </c>
    </row>
    <row r="92" spans="1:13" ht="17.100000000000001" customHeight="1">
      <c r="A92" s="1302" t="s">
        <v>1270</v>
      </c>
      <c r="B92" s="1305" t="s">
        <v>188</v>
      </c>
      <c r="C92" s="1306"/>
      <c r="D92" s="1306"/>
      <c r="E92" s="1306"/>
      <c r="F92" s="1306"/>
      <c r="G92" s="1306" t="s">
        <v>188</v>
      </c>
      <c r="H92" s="1306"/>
      <c r="I92" s="1306"/>
      <c r="J92" s="1306"/>
      <c r="K92" s="1307"/>
      <c r="L92" s="1308" t="s">
        <v>1247</v>
      </c>
      <c r="M92" s="1311" t="s">
        <v>1270</v>
      </c>
    </row>
    <row r="93" spans="1:13" ht="17.100000000000001" customHeight="1">
      <c r="A93" s="1303"/>
      <c r="B93" s="1314" t="s">
        <v>1248</v>
      </c>
      <c r="C93" s="1240" t="s">
        <v>1005</v>
      </c>
      <c r="D93" s="1229"/>
      <c r="E93" s="1314" t="s">
        <v>1006</v>
      </c>
      <c r="F93" s="1314" t="s">
        <v>1007</v>
      </c>
      <c r="G93" s="1314" t="s">
        <v>1249</v>
      </c>
      <c r="H93" s="1314" t="s">
        <v>1009</v>
      </c>
      <c r="I93" s="1314" t="s">
        <v>1010</v>
      </c>
      <c r="J93" s="1314" t="s">
        <v>1250</v>
      </c>
      <c r="K93" s="1301" t="s">
        <v>205</v>
      </c>
      <c r="L93" s="1309"/>
      <c r="M93" s="1312"/>
    </row>
    <row r="94" spans="1:13" ht="51.95" customHeight="1">
      <c r="A94" s="1304"/>
      <c r="B94" s="1314"/>
      <c r="C94" s="371" t="s">
        <v>1012</v>
      </c>
      <c r="D94" s="371" t="s">
        <v>1013</v>
      </c>
      <c r="E94" s="1314"/>
      <c r="F94" s="1314"/>
      <c r="G94" s="1314"/>
      <c r="H94" s="1314"/>
      <c r="I94" s="1314"/>
      <c r="J94" s="1314"/>
      <c r="K94" s="1301"/>
      <c r="L94" s="1310"/>
      <c r="M94" s="1313"/>
    </row>
    <row r="95" spans="1:13" ht="18" customHeight="1">
      <c r="A95" s="372"/>
      <c r="B95" s="373"/>
      <c r="C95" s="373"/>
      <c r="D95" s="373"/>
      <c r="E95" s="373"/>
      <c r="F95" s="373"/>
      <c r="G95" s="373"/>
      <c r="H95" s="373"/>
      <c r="I95" s="373"/>
      <c r="J95" s="373"/>
      <c r="K95" s="374"/>
      <c r="L95" s="374"/>
      <c r="M95" s="370"/>
    </row>
    <row r="96" spans="1:13" ht="18" customHeight="1">
      <c r="A96" s="375" t="s">
        <v>275</v>
      </c>
      <c r="B96" s="376">
        <v>168.0962432</v>
      </c>
      <c r="C96" s="376">
        <v>2306.3437054999999</v>
      </c>
      <c r="D96" s="376">
        <v>6841.2042395999997</v>
      </c>
      <c r="E96" s="376">
        <v>4502.4886293</v>
      </c>
      <c r="F96" s="376" t="s">
        <v>40</v>
      </c>
      <c r="G96" s="376">
        <v>41944.698902199998</v>
      </c>
      <c r="H96" s="376" t="s">
        <v>40</v>
      </c>
      <c r="I96" s="376">
        <v>705.74536339999997</v>
      </c>
      <c r="J96" s="376" t="s">
        <v>40</v>
      </c>
      <c r="K96" s="376">
        <v>56468.577083199998</v>
      </c>
      <c r="L96" s="376">
        <v>49743.5248622</v>
      </c>
      <c r="M96" s="377" t="s">
        <v>275</v>
      </c>
    </row>
    <row r="97" spans="1:13" ht="18" customHeight="1">
      <c r="A97" s="375" t="s">
        <v>276</v>
      </c>
      <c r="B97" s="376" t="s">
        <v>40</v>
      </c>
      <c r="C97" s="376" t="s">
        <v>40</v>
      </c>
      <c r="D97" s="376" t="s">
        <v>40</v>
      </c>
      <c r="E97" s="376" t="s">
        <v>40</v>
      </c>
      <c r="F97" s="376" t="s">
        <v>40</v>
      </c>
      <c r="G97" s="376" t="s">
        <v>40</v>
      </c>
      <c r="H97" s="376" t="s">
        <v>40</v>
      </c>
      <c r="I97" s="376">
        <v>0.94778399999999996</v>
      </c>
      <c r="J97" s="376" t="s">
        <v>40</v>
      </c>
      <c r="K97" s="376">
        <v>0.94778399999999996</v>
      </c>
      <c r="L97" s="376">
        <v>1.5966608</v>
      </c>
      <c r="M97" s="377" t="s">
        <v>276</v>
      </c>
    </row>
    <row r="98" spans="1:13" ht="18" customHeight="1">
      <c r="A98" s="375" t="s">
        <v>277</v>
      </c>
      <c r="B98" s="376" t="s">
        <v>40</v>
      </c>
      <c r="C98" s="376" t="s">
        <v>40</v>
      </c>
      <c r="D98" s="376">
        <v>1198.0359214</v>
      </c>
      <c r="E98" s="376" t="s">
        <v>40</v>
      </c>
      <c r="F98" s="376">
        <v>73.833255699999995</v>
      </c>
      <c r="G98" s="376">
        <v>3682.4774348000001</v>
      </c>
      <c r="H98" s="376" t="s">
        <v>40</v>
      </c>
      <c r="I98" s="376">
        <v>2.1489668000000002</v>
      </c>
      <c r="J98" s="376" t="s">
        <v>40</v>
      </c>
      <c r="K98" s="376">
        <v>4956.4955787000008</v>
      </c>
      <c r="L98" s="376">
        <v>4956.6513408000001</v>
      </c>
      <c r="M98" s="377" t="s">
        <v>277</v>
      </c>
    </row>
    <row r="99" spans="1:13" ht="18" customHeight="1">
      <c r="A99" s="375" t="s">
        <v>278</v>
      </c>
      <c r="B99" s="376" t="s">
        <v>40</v>
      </c>
      <c r="C99" s="376" t="s">
        <v>40</v>
      </c>
      <c r="D99" s="376" t="s">
        <v>40</v>
      </c>
      <c r="E99" s="376" t="s">
        <v>40</v>
      </c>
      <c r="F99" s="376" t="s">
        <v>40</v>
      </c>
      <c r="G99" s="376" t="s">
        <v>40</v>
      </c>
      <c r="H99" s="376" t="s">
        <v>40</v>
      </c>
      <c r="I99" s="376" t="s">
        <v>40</v>
      </c>
      <c r="J99" s="376" t="s">
        <v>40</v>
      </c>
      <c r="K99" s="376" t="s">
        <v>40</v>
      </c>
      <c r="L99" s="376" t="s">
        <v>40</v>
      </c>
      <c r="M99" s="377" t="s">
        <v>278</v>
      </c>
    </row>
    <row r="100" spans="1:13" ht="18" customHeight="1">
      <c r="A100" s="375" t="s">
        <v>279</v>
      </c>
      <c r="B100" s="376">
        <v>185.2233105</v>
      </c>
      <c r="C100" s="376">
        <v>225.37998379999999</v>
      </c>
      <c r="D100" s="376">
        <v>5627.1758013999997</v>
      </c>
      <c r="E100" s="376">
        <v>1114.0442962</v>
      </c>
      <c r="F100" s="376" t="s">
        <v>40</v>
      </c>
      <c r="G100" s="376">
        <v>594624.75952950004</v>
      </c>
      <c r="H100" s="376" t="s">
        <v>40</v>
      </c>
      <c r="I100" s="376">
        <v>865.19547590000002</v>
      </c>
      <c r="J100" s="376" t="s">
        <v>40</v>
      </c>
      <c r="K100" s="376">
        <v>602641.77839730005</v>
      </c>
      <c r="L100" s="376">
        <v>602813.37109599996</v>
      </c>
      <c r="M100" s="377" t="s">
        <v>279</v>
      </c>
    </row>
    <row r="101" spans="1:13" ht="18" customHeight="1">
      <c r="A101" s="375" t="s">
        <v>280</v>
      </c>
      <c r="B101" s="376" t="s">
        <v>40</v>
      </c>
      <c r="C101" s="376" t="s">
        <v>40</v>
      </c>
      <c r="D101" s="376" t="s">
        <v>40</v>
      </c>
      <c r="E101" s="376" t="s">
        <v>40</v>
      </c>
      <c r="F101" s="376" t="s">
        <v>40</v>
      </c>
      <c r="G101" s="376" t="s">
        <v>40</v>
      </c>
      <c r="H101" s="376" t="s">
        <v>40</v>
      </c>
      <c r="I101" s="376" t="s">
        <v>40</v>
      </c>
      <c r="J101" s="376" t="s">
        <v>40</v>
      </c>
      <c r="K101" s="376" t="s">
        <v>40</v>
      </c>
      <c r="L101" s="376" t="s">
        <v>40</v>
      </c>
      <c r="M101" s="377" t="s">
        <v>280</v>
      </c>
    </row>
    <row r="102" spans="1:13" ht="18" customHeight="1">
      <c r="A102" s="375" t="s">
        <v>281</v>
      </c>
      <c r="B102" s="376" t="s">
        <v>40</v>
      </c>
      <c r="C102" s="376" t="s">
        <v>40</v>
      </c>
      <c r="D102" s="376">
        <v>96.592957600000005</v>
      </c>
      <c r="E102" s="376" t="s">
        <v>40</v>
      </c>
      <c r="F102" s="376" t="s">
        <v>40</v>
      </c>
      <c r="G102" s="376">
        <v>3059.6049004000001</v>
      </c>
      <c r="H102" s="376" t="s">
        <v>40</v>
      </c>
      <c r="I102" s="376" t="s">
        <v>40</v>
      </c>
      <c r="J102" s="376" t="s">
        <v>40</v>
      </c>
      <c r="K102" s="376">
        <v>3156.197858</v>
      </c>
      <c r="L102" s="376">
        <v>3156.6145379999998</v>
      </c>
      <c r="M102" s="377" t="s">
        <v>281</v>
      </c>
    </row>
    <row r="103" spans="1:13" ht="18" customHeight="1">
      <c r="A103" s="375" t="s">
        <v>282</v>
      </c>
      <c r="B103" s="376" t="s">
        <v>40</v>
      </c>
      <c r="C103" s="376" t="s">
        <v>40</v>
      </c>
      <c r="D103" s="376" t="s">
        <v>40</v>
      </c>
      <c r="E103" s="376" t="s">
        <v>40</v>
      </c>
      <c r="F103" s="376" t="s">
        <v>40</v>
      </c>
      <c r="G103" s="376" t="s">
        <v>40</v>
      </c>
      <c r="H103" s="376" t="s">
        <v>40</v>
      </c>
      <c r="I103" s="376" t="s">
        <v>40</v>
      </c>
      <c r="J103" s="376" t="s">
        <v>40</v>
      </c>
      <c r="K103" s="376" t="s">
        <v>40</v>
      </c>
      <c r="L103" s="376" t="s">
        <v>40</v>
      </c>
      <c r="M103" s="377" t="s">
        <v>282</v>
      </c>
    </row>
    <row r="104" spans="1:13" ht="18" customHeight="1">
      <c r="A104" s="375" t="s">
        <v>283</v>
      </c>
      <c r="B104" s="376" t="s">
        <v>40</v>
      </c>
      <c r="C104" s="376" t="s">
        <v>40</v>
      </c>
      <c r="D104" s="376">
        <v>46.489842000000003</v>
      </c>
      <c r="E104" s="376" t="s">
        <v>40</v>
      </c>
      <c r="F104" s="376" t="s">
        <v>40</v>
      </c>
      <c r="G104" s="376">
        <v>1602.8781921</v>
      </c>
      <c r="H104" s="376" t="s">
        <v>40</v>
      </c>
      <c r="I104" s="376" t="s">
        <v>40</v>
      </c>
      <c r="J104" s="376" t="s">
        <v>40</v>
      </c>
      <c r="K104" s="376">
        <v>1649.3680340999999</v>
      </c>
      <c r="L104" s="376">
        <v>1758.2434876</v>
      </c>
      <c r="M104" s="377" t="s">
        <v>283</v>
      </c>
    </row>
    <row r="105" spans="1:13" ht="18" customHeight="1">
      <c r="A105" s="375" t="s">
        <v>284</v>
      </c>
      <c r="B105" s="376" t="s">
        <v>40</v>
      </c>
      <c r="C105" s="376" t="s">
        <v>40</v>
      </c>
      <c r="D105" s="376" t="s">
        <v>40</v>
      </c>
      <c r="E105" s="376" t="s">
        <v>40</v>
      </c>
      <c r="F105" s="376" t="s">
        <v>40</v>
      </c>
      <c r="G105" s="376" t="s">
        <v>40</v>
      </c>
      <c r="H105" s="376" t="s">
        <v>40</v>
      </c>
      <c r="I105" s="376" t="s">
        <v>40</v>
      </c>
      <c r="J105" s="376" t="s">
        <v>40</v>
      </c>
      <c r="K105" s="376" t="s">
        <v>40</v>
      </c>
      <c r="L105" s="376">
        <v>5.2834925999999998</v>
      </c>
      <c r="M105" s="377" t="s">
        <v>284</v>
      </c>
    </row>
    <row r="106" spans="1:13" ht="18" customHeight="1">
      <c r="A106" s="375" t="s">
        <v>285</v>
      </c>
      <c r="B106" s="376" t="s">
        <v>40</v>
      </c>
      <c r="C106" s="376" t="s">
        <v>40</v>
      </c>
      <c r="D106" s="376" t="s">
        <v>40</v>
      </c>
      <c r="E106" s="376" t="s">
        <v>40</v>
      </c>
      <c r="F106" s="376" t="s">
        <v>40</v>
      </c>
      <c r="G106" s="376" t="s">
        <v>40</v>
      </c>
      <c r="H106" s="376" t="s">
        <v>40</v>
      </c>
      <c r="I106" s="376" t="s">
        <v>40</v>
      </c>
      <c r="J106" s="376" t="s">
        <v>40</v>
      </c>
      <c r="K106" s="376" t="s">
        <v>40</v>
      </c>
      <c r="L106" s="376" t="s">
        <v>40</v>
      </c>
      <c r="M106" s="377" t="s">
        <v>285</v>
      </c>
    </row>
    <row r="107" spans="1:13" ht="18" customHeight="1">
      <c r="A107" s="375" t="s">
        <v>286</v>
      </c>
      <c r="B107" s="376" t="s">
        <v>40</v>
      </c>
      <c r="C107" s="376" t="s">
        <v>40</v>
      </c>
      <c r="D107" s="376" t="s">
        <v>40</v>
      </c>
      <c r="E107" s="376" t="s">
        <v>40</v>
      </c>
      <c r="F107" s="376" t="s">
        <v>40</v>
      </c>
      <c r="G107" s="376" t="s">
        <v>40</v>
      </c>
      <c r="H107" s="376" t="s">
        <v>40</v>
      </c>
      <c r="I107" s="376" t="s">
        <v>40</v>
      </c>
      <c r="J107" s="376" t="s">
        <v>40</v>
      </c>
      <c r="K107" s="376" t="s">
        <v>40</v>
      </c>
      <c r="L107" s="376" t="s">
        <v>40</v>
      </c>
      <c r="M107" s="377" t="s">
        <v>286</v>
      </c>
    </row>
    <row r="108" spans="1:13" ht="18" customHeight="1">
      <c r="A108" s="375" t="s">
        <v>287</v>
      </c>
      <c r="B108" s="376" t="s">
        <v>40</v>
      </c>
      <c r="C108" s="376" t="s">
        <v>40</v>
      </c>
      <c r="D108" s="376" t="s">
        <v>40</v>
      </c>
      <c r="E108" s="376" t="s">
        <v>40</v>
      </c>
      <c r="F108" s="376" t="s">
        <v>40</v>
      </c>
      <c r="G108" s="376">
        <v>499.4026619</v>
      </c>
      <c r="H108" s="376" t="s">
        <v>40</v>
      </c>
      <c r="I108" s="376">
        <v>61.856470100000003</v>
      </c>
      <c r="J108" s="376" t="s">
        <v>40</v>
      </c>
      <c r="K108" s="376">
        <v>561.25913200000002</v>
      </c>
      <c r="L108" s="376">
        <v>576.09557189999998</v>
      </c>
      <c r="M108" s="377" t="s">
        <v>287</v>
      </c>
    </row>
    <row r="109" spans="1:13" ht="18" customHeight="1">
      <c r="A109" s="375" t="s">
        <v>303</v>
      </c>
      <c r="B109" s="376" t="s">
        <v>40</v>
      </c>
      <c r="C109" s="376" t="s">
        <v>40</v>
      </c>
      <c r="D109" s="376" t="s">
        <v>40</v>
      </c>
      <c r="E109" s="376" t="s">
        <v>40</v>
      </c>
      <c r="F109" s="376" t="s">
        <v>40</v>
      </c>
      <c r="G109" s="376" t="s">
        <v>40</v>
      </c>
      <c r="H109" s="376" t="s">
        <v>40</v>
      </c>
      <c r="I109" s="376">
        <v>16717.9410192</v>
      </c>
      <c r="J109" s="376" t="s">
        <v>40</v>
      </c>
      <c r="K109" s="376">
        <v>16717.9410192</v>
      </c>
      <c r="L109" s="376">
        <v>17801.5718376</v>
      </c>
      <c r="M109" s="377" t="s">
        <v>303</v>
      </c>
    </row>
    <row r="110" spans="1:13" ht="18" customHeight="1">
      <c r="A110" s="375" t="s">
        <v>1252</v>
      </c>
      <c r="B110" s="376" t="s">
        <v>40</v>
      </c>
      <c r="C110" s="376" t="s">
        <v>40</v>
      </c>
      <c r="D110" s="376" t="s">
        <v>40</v>
      </c>
      <c r="E110" s="376" t="s">
        <v>40</v>
      </c>
      <c r="F110" s="376" t="s">
        <v>40</v>
      </c>
      <c r="G110" s="376" t="s">
        <v>40</v>
      </c>
      <c r="H110" s="376" t="s">
        <v>40</v>
      </c>
      <c r="I110" s="376" t="s">
        <v>40</v>
      </c>
      <c r="J110" s="376" t="s">
        <v>40</v>
      </c>
      <c r="K110" s="376" t="s">
        <v>40</v>
      </c>
      <c r="L110" s="376" t="s">
        <v>40</v>
      </c>
      <c r="M110" s="377" t="s">
        <v>1252</v>
      </c>
    </row>
    <row r="111" spans="1:13" ht="18" customHeight="1">
      <c r="A111" s="375" t="s">
        <v>1253</v>
      </c>
      <c r="B111" s="376" t="s">
        <v>40</v>
      </c>
      <c r="C111" s="376" t="s">
        <v>40</v>
      </c>
      <c r="D111" s="376" t="s">
        <v>40</v>
      </c>
      <c r="E111" s="376" t="s">
        <v>40</v>
      </c>
      <c r="F111" s="376" t="s">
        <v>40</v>
      </c>
      <c r="G111" s="376" t="s">
        <v>40</v>
      </c>
      <c r="H111" s="376" t="s">
        <v>40</v>
      </c>
      <c r="I111" s="376" t="s">
        <v>40</v>
      </c>
      <c r="J111" s="376" t="s">
        <v>40</v>
      </c>
      <c r="K111" s="376" t="s">
        <v>40</v>
      </c>
      <c r="L111" s="376" t="s">
        <v>40</v>
      </c>
      <c r="M111" s="377" t="s">
        <v>1253</v>
      </c>
    </row>
    <row r="112" spans="1:13" ht="18" customHeight="1">
      <c r="A112" s="375" t="s">
        <v>1254</v>
      </c>
      <c r="B112" s="376" t="s">
        <v>40</v>
      </c>
      <c r="C112" s="376" t="s">
        <v>40</v>
      </c>
      <c r="D112" s="376" t="s">
        <v>40</v>
      </c>
      <c r="E112" s="376" t="s">
        <v>40</v>
      </c>
      <c r="F112" s="376" t="s">
        <v>40</v>
      </c>
      <c r="G112" s="376" t="s">
        <v>40</v>
      </c>
      <c r="H112" s="376" t="s">
        <v>40</v>
      </c>
      <c r="I112" s="376" t="s">
        <v>40</v>
      </c>
      <c r="J112" s="376" t="s">
        <v>40</v>
      </c>
      <c r="K112" s="376" t="s">
        <v>40</v>
      </c>
      <c r="L112" s="376" t="s">
        <v>40</v>
      </c>
      <c r="M112" s="377" t="s">
        <v>1254</v>
      </c>
    </row>
    <row r="113" spans="1:13" ht="18" customHeight="1">
      <c r="A113" s="375" t="s">
        <v>304</v>
      </c>
      <c r="B113" s="376" t="s">
        <v>40</v>
      </c>
      <c r="C113" s="376" t="s">
        <v>40</v>
      </c>
      <c r="D113" s="376" t="s">
        <v>40</v>
      </c>
      <c r="E113" s="376" t="s">
        <v>40</v>
      </c>
      <c r="F113" s="376" t="s">
        <v>40</v>
      </c>
      <c r="G113" s="376" t="s">
        <v>40</v>
      </c>
      <c r="H113" s="376" t="s">
        <v>40</v>
      </c>
      <c r="I113" s="376">
        <v>2225.7721040000001</v>
      </c>
      <c r="J113" s="376" t="s">
        <v>40</v>
      </c>
      <c r="K113" s="376">
        <v>2225.7721040000001</v>
      </c>
      <c r="L113" s="376">
        <v>4030.6344110999999</v>
      </c>
      <c r="M113" s="377" t="s">
        <v>304</v>
      </c>
    </row>
    <row r="114" spans="1:13">
      <c r="A114" s="375"/>
      <c r="B114" s="391"/>
      <c r="C114" s="391"/>
      <c r="D114" s="391"/>
      <c r="E114" s="391"/>
      <c r="F114" s="391"/>
      <c r="G114" s="391"/>
      <c r="H114" s="391"/>
      <c r="I114" s="392"/>
      <c r="J114" s="391"/>
      <c r="K114" s="391"/>
      <c r="L114" s="391"/>
      <c r="M114" s="377"/>
    </row>
    <row r="115" spans="1:13" ht="22.5">
      <c r="A115" s="393" t="s">
        <v>1255</v>
      </c>
      <c r="B115" s="394">
        <v>1015782.3228419002</v>
      </c>
      <c r="C115" s="394">
        <v>8281388.6900366014</v>
      </c>
      <c r="D115" s="394">
        <v>10889189.039960699</v>
      </c>
      <c r="E115" s="394">
        <v>3324022.6060470999</v>
      </c>
      <c r="F115" s="394">
        <v>214130.23168650002</v>
      </c>
      <c r="G115" s="394">
        <v>21092004.721194398</v>
      </c>
      <c r="H115" s="394">
        <v>286656.12094749999</v>
      </c>
      <c r="I115" s="394">
        <v>1715441.7914427</v>
      </c>
      <c r="J115" s="394">
        <v>88496.701129299996</v>
      </c>
      <c r="K115" s="394">
        <v>46907112.225286692</v>
      </c>
      <c r="L115" s="394">
        <v>47019514.077747114</v>
      </c>
      <c r="M115" s="395" t="s">
        <v>1255</v>
      </c>
    </row>
    <row r="116" spans="1:13" ht="33.75">
      <c r="A116" s="396" t="s">
        <v>1256</v>
      </c>
      <c r="B116" s="397">
        <v>12.6049011439734</v>
      </c>
      <c r="C116" s="397">
        <v>13.171480035850299</v>
      </c>
      <c r="D116" s="397">
        <v>12.8267843737039</v>
      </c>
      <c r="E116" s="397">
        <v>11.337163982290599</v>
      </c>
      <c r="F116" s="397">
        <v>14.5367472961168</v>
      </c>
      <c r="G116" s="397">
        <v>13.279476165599499</v>
      </c>
      <c r="H116" s="397">
        <v>9.0728863499711707</v>
      </c>
      <c r="I116" s="397">
        <v>8.9456962276956808</v>
      </c>
      <c r="J116" s="397">
        <v>12.0863227381023</v>
      </c>
      <c r="K116" s="397">
        <v>12.822362591134199</v>
      </c>
      <c r="L116" s="397">
        <v>12.7977236229816</v>
      </c>
      <c r="M116" s="398" t="s">
        <v>1256</v>
      </c>
    </row>
    <row r="117" spans="1:13">
      <c r="A117" s="14" t="s">
        <v>37</v>
      </c>
      <c r="B117" s="364"/>
      <c r="C117" s="364"/>
      <c r="D117" s="364"/>
      <c r="E117" s="364"/>
      <c r="F117" s="364"/>
      <c r="G117" s="364"/>
      <c r="H117" s="364"/>
      <c r="I117" s="364"/>
      <c r="J117" s="364"/>
      <c r="K117" s="364"/>
      <c r="L117" s="364"/>
      <c r="M117" s="387"/>
    </row>
    <row r="118" spans="1:13">
      <c r="A118" s="14" t="s">
        <v>38</v>
      </c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399"/>
    </row>
    <row r="119" spans="1:13">
      <c r="A119" s="14" t="s">
        <v>39</v>
      </c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399"/>
    </row>
  </sheetData>
  <mergeCells count="44">
    <mergeCell ref="L92:L94"/>
    <mergeCell ref="M92:M94"/>
    <mergeCell ref="B93:B94"/>
    <mergeCell ref="C93:D93"/>
    <mergeCell ref="E93:E94"/>
    <mergeCell ref="F93:F94"/>
    <mergeCell ref="G93:G94"/>
    <mergeCell ref="H93:H94"/>
    <mergeCell ref="I93:I94"/>
    <mergeCell ref="J93:J94"/>
    <mergeCell ref="A92:A94"/>
    <mergeCell ref="B92:F92"/>
    <mergeCell ref="G92:K92"/>
    <mergeCell ref="K93:K94"/>
    <mergeCell ref="A49:A51"/>
    <mergeCell ref="B49:F49"/>
    <mergeCell ref="G49:K49"/>
    <mergeCell ref="L49:L51"/>
    <mergeCell ref="M49:M51"/>
    <mergeCell ref="B50:B51"/>
    <mergeCell ref="C50:D50"/>
    <mergeCell ref="E50:E51"/>
    <mergeCell ref="F50:F51"/>
    <mergeCell ref="G50:G51"/>
    <mergeCell ref="H50:H51"/>
    <mergeCell ref="I50:I51"/>
    <mergeCell ref="J50:J51"/>
    <mergeCell ref="K50:K51"/>
    <mergeCell ref="K7:K8"/>
    <mergeCell ref="A2:M2"/>
    <mergeCell ref="A4:M4"/>
    <mergeCell ref="A6:A8"/>
    <mergeCell ref="B6:F6"/>
    <mergeCell ref="G6:K6"/>
    <mergeCell ref="L6:L8"/>
    <mergeCell ref="M6:M8"/>
    <mergeCell ref="B7:B8"/>
    <mergeCell ref="C7:D7"/>
    <mergeCell ref="E7:E8"/>
    <mergeCell ref="F7:F8"/>
    <mergeCell ref="G7:G8"/>
    <mergeCell ref="H7:H8"/>
    <mergeCell ref="I7:I8"/>
    <mergeCell ref="J7:J8"/>
  </mergeCells>
  <pageMargins left="0.7" right="0.55000000000000004" top="0.75" bottom="0.7" header="0.5" footer="0.3"/>
  <pageSetup paperSize="9" pageOrder="overThenDown" orientation="portrait" r:id="rId1"/>
  <headerFooter>
    <oddFooter>&amp;C&amp;"Maiandra GD,Regular"&amp;9&amp;P</oddFooter>
  </headerFooter>
  <rowBreaks count="2" manualBreakCount="2">
    <brk id="44" max="16383" man="1"/>
    <brk id="87" max="16383" man="1"/>
  </rowBreaks>
  <colBreaks count="1" manualBreakCount="1">
    <brk id="6" max="1048575" man="1"/>
  </colBreaks>
</worksheet>
</file>

<file path=xl/worksheets/sheet86.xml><?xml version="1.0" encoding="utf-8"?>
<worksheet xmlns="http://schemas.openxmlformats.org/spreadsheetml/2006/main" xmlns:r="http://schemas.openxmlformats.org/officeDocument/2006/relationships">
  <dimension ref="A1:H36"/>
  <sheetViews>
    <sheetView view="pageBreakPreview" topLeftCell="A19" zoomScale="95" zoomScaleSheetLayoutView="95" workbookViewId="0">
      <selection activeCell="D12" sqref="D12"/>
    </sheetView>
  </sheetViews>
  <sheetFormatPr defaultRowHeight="15"/>
  <cols>
    <col min="1" max="1" width="28" customWidth="1"/>
    <col min="2" max="2" width="9.28515625" bestFit="1" customWidth="1"/>
    <col min="3" max="3" width="10.140625" bestFit="1" customWidth="1"/>
    <col min="4" max="5" width="9.28515625" bestFit="1" customWidth="1"/>
    <col min="6" max="6" width="11.140625" bestFit="1" customWidth="1"/>
    <col min="7" max="7" width="10.42578125" bestFit="1" customWidth="1"/>
    <col min="8" max="8" width="9.85546875" customWidth="1"/>
  </cols>
  <sheetData>
    <row r="1" spans="1:8">
      <c r="A1" s="404"/>
      <c r="B1" s="405"/>
      <c r="C1" s="405"/>
      <c r="D1" s="405"/>
      <c r="E1" s="405"/>
      <c r="F1" s="404"/>
      <c r="G1" s="404"/>
      <c r="H1" s="406"/>
    </row>
    <row r="2" spans="1:8">
      <c r="A2" s="1315" t="s">
        <v>1272</v>
      </c>
      <c r="B2" s="1315"/>
      <c r="C2" s="1315"/>
      <c r="D2" s="1315"/>
      <c r="E2" s="1315"/>
      <c r="F2" s="1315"/>
      <c r="G2" s="1315"/>
      <c r="H2" s="1315"/>
    </row>
    <row r="3" spans="1:8">
      <c r="A3" s="1315" t="s">
        <v>42</v>
      </c>
      <c r="B3" s="1315"/>
      <c r="C3" s="1315"/>
      <c r="D3" s="1315"/>
      <c r="E3" s="1315"/>
      <c r="F3" s="1315"/>
      <c r="G3" s="1315"/>
      <c r="H3" s="1315"/>
    </row>
    <row r="4" spans="1:8">
      <c r="A4" s="407"/>
      <c r="B4" s="408"/>
      <c r="C4" s="408"/>
      <c r="D4" s="405"/>
      <c r="E4" s="408"/>
      <c r="F4" s="404"/>
      <c r="G4" s="404"/>
      <c r="H4" s="408"/>
    </row>
    <row r="5" spans="1:8">
      <c r="A5" s="409"/>
      <c r="B5" s="405"/>
      <c r="C5" s="405"/>
      <c r="D5" s="405"/>
      <c r="E5" s="405"/>
      <c r="F5" s="404"/>
      <c r="G5" s="404"/>
      <c r="H5" s="410" t="s">
        <v>54</v>
      </c>
    </row>
    <row r="6" spans="1:8">
      <c r="A6" s="1316" t="s">
        <v>1273</v>
      </c>
      <c r="B6" s="1319" t="s">
        <v>1</v>
      </c>
      <c r="C6" s="1319"/>
      <c r="D6" s="1319"/>
      <c r="E6" s="1319"/>
      <c r="F6" s="1319" t="s">
        <v>2</v>
      </c>
      <c r="G6" s="1319"/>
      <c r="H6" s="1319"/>
    </row>
    <row r="7" spans="1:8" ht="36">
      <c r="A7" s="1317"/>
      <c r="B7" s="411" t="s">
        <v>1274</v>
      </c>
      <c r="C7" s="412" t="s">
        <v>5</v>
      </c>
      <c r="D7" s="413" t="s">
        <v>6</v>
      </c>
      <c r="E7" s="414" t="s">
        <v>1275</v>
      </c>
      <c r="F7" s="411" t="s">
        <v>1274</v>
      </c>
      <c r="G7" s="412" t="s">
        <v>5</v>
      </c>
      <c r="H7" s="413" t="s">
        <v>6</v>
      </c>
    </row>
    <row r="8" spans="1:8">
      <c r="A8" s="1318"/>
      <c r="B8" s="412" t="s">
        <v>8</v>
      </c>
      <c r="C8" s="412" t="s">
        <v>9</v>
      </c>
      <c r="D8" s="415" t="s">
        <v>10</v>
      </c>
      <c r="E8" s="416" t="s">
        <v>1276</v>
      </c>
      <c r="F8" s="412" t="s">
        <v>12</v>
      </c>
      <c r="G8" s="412" t="s">
        <v>13</v>
      </c>
      <c r="H8" s="415" t="s">
        <v>14</v>
      </c>
    </row>
    <row r="9" spans="1:8">
      <c r="A9" s="405"/>
      <c r="B9" s="405"/>
      <c r="C9" s="405"/>
      <c r="D9" s="405"/>
      <c r="E9" s="405"/>
      <c r="F9" s="405"/>
      <c r="G9" s="405"/>
      <c r="H9" s="405"/>
    </row>
    <row r="10" spans="1:8" ht="20.100000000000001" customHeight="1">
      <c r="A10" s="417" t="s">
        <v>1277</v>
      </c>
      <c r="B10" s="418">
        <v>53978</v>
      </c>
      <c r="C10" s="418">
        <v>6125475.0935999984</v>
      </c>
      <c r="D10" s="419">
        <v>0.84481897419480001</v>
      </c>
      <c r="E10" s="420">
        <v>113.48095693801176</v>
      </c>
      <c r="F10" s="418">
        <v>49550</v>
      </c>
      <c r="G10" s="418">
        <v>5031694.2</v>
      </c>
      <c r="H10" s="419">
        <v>0.80916343224183107</v>
      </c>
    </row>
    <row r="11" spans="1:8" ht="30" customHeight="1">
      <c r="A11" s="421" t="s">
        <v>1278</v>
      </c>
      <c r="B11" s="418">
        <v>23780</v>
      </c>
      <c r="C11" s="418">
        <v>4531911.739599999</v>
      </c>
      <c r="D11" s="419">
        <v>0.62503642060196718</v>
      </c>
      <c r="E11" s="420">
        <v>190.57660805719087</v>
      </c>
      <c r="F11" s="418">
        <v>19341</v>
      </c>
      <c r="G11" s="418">
        <v>3299389.24</v>
      </c>
      <c r="H11" s="419">
        <v>0.53058572632259082</v>
      </c>
    </row>
    <row r="12" spans="1:8" ht="33.75" customHeight="1">
      <c r="A12" s="422" t="s">
        <v>1279</v>
      </c>
      <c r="B12" s="423">
        <v>1119</v>
      </c>
      <c r="C12" s="423">
        <v>1005698.7555</v>
      </c>
      <c r="D12" s="424">
        <v>0.13870489684272955</v>
      </c>
      <c r="E12" s="425">
        <v>898.7477707774799</v>
      </c>
      <c r="F12" s="423">
        <v>717</v>
      </c>
      <c r="G12" s="423">
        <v>570891.42000000004</v>
      </c>
      <c r="H12" s="424">
        <v>9.1806942648584106E-2</v>
      </c>
    </row>
    <row r="13" spans="1:8" ht="30" customHeight="1">
      <c r="A13" s="422" t="s">
        <v>1280</v>
      </c>
      <c r="B13" s="423">
        <v>8696</v>
      </c>
      <c r="C13" s="423">
        <v>1213314.7479999999</v>
      </c>
      <c r="D13" s="424">
        <v>0.16733907249933194</v>
      </c>
      <c r="E13" s="425">
        <v>139.52561499540016</v>
      </c>
      <c r="F13" s="423">
        <v>6285</v>
      </c>
      <c r="G13" s="423">
        <v>855676.28</v>
      </c>
      <c r="H13" s="424">
        <v>0.13760414049262401</v>
      </c>
    </row>
    <row r="14" spans="1:8" ht="31.5" customHeight="1">
      <c r="A14" s="422" t="s">
        <v>1281</v>
      </c>
      <c r="B14" s="423">
        <v>5998</v>
      </c>
      <c r="C14" s="423">
        <v>1081757.2052</v>
      </c>
      <c r="D14" s="424">
        <v>0.14919479688681531</v>
      </c>
      <c r="E14" s="425">
        <v>180.352985195065</v>
      </c>
      <c r="F14" s="423">
        <v>5266</v>
      </c>
      <c r="G14" s="423">
        <v>679188.34</v>
      </c>
      <c r="H14" s="424">
        <v>0.109222529527536</v>
      </c>
    </row>
    <row r="15" spans="1:8" ht="25.5" customHeight="1">
      <c r="A15" s="422" t="s">
        <v>1282</v>
      </c>
      <c r="B15" s="423">
        <v>119</v>
      </c>
      <c r="C15" s="423">
        <v>135647.4964</v>
      </c>
      <c r="D15" s="424">
        <v>1.8708357639144489E-2</v>
      </c>
      <c r="E15" s="425">
        <v>1139.8949277310924</v>
      </c>
      <c r="F15" s="423">
        <v>59</v>
      </c>
      <c r="G15" s="423">
        <v>76526.86</v>
      </c>
      <c r="H15" s="424">
        <v>1.23065381628896E-2</v>
      </c>
    </row>
    <row r="16" spans="1:8" ht="24.75" customHeight="1">
      <c r="A16" s="422" t="s">
        <v>1283</v>
      </c>
      <c r="B16" s="423">
        <v>7848</v>
      </c>
      <c r="C16" s="423">
        <v>1095493.5345000001</v>
      </c>
      <c r="D16" s="424">
        <v>0.151089296733946</v>
      </c>
      <c r="E16" s="425">
        <v>139.58888054281346</v>
      </c>
      <c r="F16" s="423">
        <v>7014</v>
      </c>
      <c r="G16" s="423">
        <v>1117106.3400000001</v>
      </c>
      <c r="H16" s="424">
        <v>0.179645575490957</v>
      </c>
    </row>
    <row r="17" spans="1:8" ht="20.100000000000001" customHeight="1">
      <c r="A17" s="421" t="s">
        <v>1284</v>
      </c>
      <c r="B17" s="418">
        <v>30121</v>
      </c>
      <c r="C17" s="418">
        <v>1561215.1791000001</v>
      </c>
      <c r="D17" s="419">
        <v>0.21532112790445734</v>
      </c>
      <c r="E17" s="420">
        <v>51.831452445137948</v>
      </c>
      <c r="F17" s="418">
        <v>30128</v>
      </c>
      <c r="G17" s="418">
        <v>1707214.78</v>
      </c>
      <c r="H17" s="419">
        <v>0.27454287086023266</v>
      </c>
    </row>
    <row r="18" spans="1:8" ht="20.100000000000001" customHeight="1">
      <c r="A18" s="422" t="s">
        <v>1285</v>
      </c>
      <c r="B18" s="423">
        <v>11</v>
      </c>
      <c r="C18" s="423">
        <v>810.5865</v>
      </c>
      <c r="D18" s="424">
        <v>1.1179522322140251E-4</v>
      </c>
      <c r="E18" s="425">
        <v>73.689681818181825</v>
      </c>
      <c r="F18" s="423">
        <v>12</v>
      </c>
      <c r="G18" s="423">
        <v>822.62</v>
      </c>
      <c r="H18" s="424">
        <v>1.3228825047253E-4</v>
      </c>
    </row>
    <row r="19" spans="1:8" ht="20.100000000000001" customHeight="1">
      <c r="A19" s="422" t="s">
        <v>1286</v>
      </c>
      <c r="B19" s="423">
        <v>104</v>
      </c>
      <c r="C19" s="423">
        <v>6802.7047000000002</v>
      </c>
      <c r="D19" s="424">
        <v>9.3822175726561451E-4</v>
      </c>
      <c r="E19" s="425">
        <v>65.410622115384612</v>
      </c>
      <c r="F19" s="423">
        <v>78</v>
      </c>
      <c r="G19" s="423">
        <v>3773.23</v>
      </c>
      <c r="H19" s="424">
        <v>6.0678563046177305E-4</v>
      </c>
    </row>
    <row r="20" spans="1:8" ht="20.100000000000001" customHeight="1">
      <c r="A20" s="422" t="s">
        <v>1287</v>
      </c>
      <c r="B20" s="423">
        <v>6</v>
      </c>
      <c r="C20" s="423">
        <v>622.85760000000005</v>
      </c>
      <c r="D20" s="424">
        <v>8.5903854094716657E-5</v>
      </c>
      <c r="E20" s="425">
        <v>103.8096</v>
      </c>
      <c r="F20" s="423">
        <v>3</v>
      </c>
      <c r="G20" s="423">
        <v>176.3</v>
      </c>
      <c r="H20" s="424">
        <v>2.8351387710372999E-5</v>
      </c>
    </row>
    <row r="21" spans="1:8" ht="20.100000000000001" customHeight="1">
      <c r="A21" s="422" t="s">
        <v>1288</v>
      </c>
      <c r="B21" s="423">
        <v>718</v>
      </c>
      <c r="C21" s="423">
        <v>154301.80499999999</v>
      </c>
      <c r="D21" s="424">
        <v>2.1281139931938566E-2</v>
      </c>
      <c r="E21" s="425">
        <v>214.9050208913649</v>
      </c>
      <c r="F21" s="423">
        <v>790</v>
      </c>
      <c r="G21" s="423">
        <v>161309.35</v>
      </c>
      <c r="H21" s="424">
        <v>2.5940691566411E-2</v>
      </c>
    </row>
    <row r="22" spans="1:8" ht="20.100000000000001" customHeight="1">
      <c r="A22" s="422" t="s">
        <v>1289</v>
      </c>
      <c r="B22" s="423">
        <v>24468</v>
      </c>
      <c r="C22" s="423">
        <v>945027.07019999996</v>
      </c>
      <c r="D22" s="424">
        <v>0.13033712288975577</v>
      </c>
      <c r="E22" s="425">
        <v>38.622979818538496</v>
      </c>
      <c r="F22" s="423">
        <v>24778</v>
      </c>
      <c r="G22" s="423">
        <v>1035558.17</v>
      </c>
      <c r="H22" s="424">
        <v>0.16653154381346699</v>
      </c>
    </row>
    <row r="23" spans="1:8" ht="20.100000000000001" customHeight="1">
      <c r="A23" s="422" t="s">
        <v>1290</v>
      </c>
      <c r="B23" s="423">
        <v>156</v>
      </c>
      <c r="C23" s="423">
        <v>24242.573</v>
      </c>
      <c r="D23" s="424">
        <v>3.343509742632212E-3</v>
      </c>
      <c r="E23" s="425">
        <v>155.40110897435898</v>
      </c>
      <c r="F23" s="423">
        <v>138</v>
      </c>
      <c r="G23" s="423">
        <v>19660.43</v>
      </c>
      <c r="H23" s="424">
        <v>3.1616589533899498E-3</v>
      </c>
    </row>
    <row r="24" spans="1:8" ht="20.100000000000001" customHeight="1">
      <c r="A24" s="422" t="s">
        <v>1291</v>
      </c>
      <c r="B24" s="423">
        <v>19</v>
      </c>
      <c r="C24" s="423">
        <v>1368.1206</v>
      </c>
      <c r="D24" s="424">
        <v>1.8868973005447184E-4</v>
      </c>
      <c r="E24" s="425">
        <v>72.006347368421046</v>
      </c>
      <c r="F24" s="423">
        <v>31</v>
      </c>
      <c r="G24" s="423">
        <v>1154.6500000000001</v>
      </c>
      <c r="H24" s="424">
        <v>1.85683095971538E-4</v>
      </c>
    </row>
    <row r="25" spans="1:8" ht="20.100000000000001" customHeight="1">
      <c r="A25" s="422" t="s">
        <v>1292</v>
      </c>
      <c r="B25" s="423">
        <v>4639</v>
      </c>
      <c r="C25" s="423">
        <v>428039.46149999998</v>
      </c>
      <c r="D25" s="424">
        <v>5.9034744775494565E-2</v>
      </c>
      <c r="E25" s="425">
        <v>92.269769670187529</v>
      </c>
      <c r="F25" s="423">
        <v>4298</v>
      </c>
      <c r="G25" s="423">
        <v>484760.03</v>
      </c>
      <c r="H25" s="424">
        <v>7.7955868162348493E-2</v>
      </c>
    </row>
    <row r="26" spans="1:8" ht="27.75" customHeight="1">
      <c r="A26" s="421" t="s">
        <v>1293</v>
      </c>
      <c r="B26" s="418">
        <v>77</v>
      </c>
      <c r="C26" s="418">
        <v>32348.174900000002</v>
      </c>
      <c r="D26" s="419">
        <v>4.4614256883756019E-3</v>
      </c>
      <c r="E26" s="420">
        <v>420.10616753246757</v>
      </c>
      <c r="F26" s="418">
        <v>81</v>
      </c>
      <c r="G26" s="418">
        <v>25090.18</v>
      </c>
      <c r="H26" s="419">
        <v>4.03483505900763E-3</v>
      </c>
    </row>
    <row r="27" spans="1:8" ht="29.25" customHeight="1">
      <c r="A27" s="422" t="s">
        <v>1294</v>
      </c>
      <c r="B27" s="423" t="s">
        <v>40</v>
      </c>
      <c r="C27" s="423" t="s">
        <v>40</v>
      </c>
      <c r="D27" s="424" t="s">
        <v>40</v>
      </c>
      <c r="E27" s="424" t="s">
        <v>40</v>
      </c>
      <c r="F27" s="423" t="s">
        <v>40</v>
      </c>
      <c r="G27" s="423" t="s">
        <v>40</v>
      </c>
      <c r="H27" s="424" t="s">
        <v>40</v>
      </c>
    </row>
    <row r="28" spans="1:8" ht="20.100000000000001" customHeight="1">
      <c r="A28" s="422" t="s">
        <v>1295</v>
      </c>
      <c r="B28" s="423">
        <v>77</v>
      </c>
      <c r="C28" s="423">
        <v>32348.174900000002</v>
      </c>
      <c r="D28" s="424">
        <v>4.4614256883756019E-3</v>
      </c>
      <c r="E28" s="425">
        <v>420.10616753246757</v>
      </c>
      <c r="F28" s="423">
        <v>81</v>
      </c>
      <c r="G28" s="423">
        <v>25090.18</v>
      </c>
      <c r="H28" s="424">
        <v>4.03483505900763E-3</v>
      </c>
    </row>
    <row r="29" spans="1:8" ht="20.100000000000001" customHeight="1">
      <c r="A29" s="417" t="s">
        <v>1296</v>
      </c>
      <c r="B29" s="418">
        <v>29463</v>
      </c>
      <c r="C29" s="418">
        <v>1125161.1736999999</v>
      </c>
      <c r="D29" s="419">
        <v>0.15518102580519999</v>
      </c>
      <c r="E29" s="420">
        <v>38.188954746631367</v>
      </c>
      <c r="F29" s="418">
        <v>33914</v>
      </c>
      <c r="G29" s="418">
        <v>1186696.29</v>
      </c>
      <c r="H29" s="419">
        <v>0.19083656615003494</v>
      </c>
    </row>
    <row r="30" spans="1:8" ht="20.100000000000001" customHeight="1">
      <c r="A30" s="422" t="s">
        <v>1297</v>
      </c>
      <c r="B30" s="423"/>
      <c r="C30" s="423"/>
      <c r="D30" s="424">
        <v>0</v>
      </c>
      <c r="E30" s="425" t="e">
        <v>#DIV/0!</v>
      </c>
      <c r="F30" s="423">
        <v>41</v>
      </c>
      <c r="G30" s="423">
        <v>5856.99</v>
      </c>
      <c r="H30" s="424">
        <v>9.4188198698682603E-4</v>
      </c>
    </row>
    <row r="31" spans="1:8" ht="20.100000000000001" customHeight="1">
      <c r="A31" s="422" t="s">
        <v>1298</v>
      </c>
      <c r="B31" s="423">
        <v>5693</v>
      </c>
      <c r="C31" s="423">
        <v>217316.23569999999</v>
      </c>
      <c r="D31" s="424">
        <v>2.9972022825098147E-2</v>
      </c>
      <c r="E31" s="425">
        <v>38.172533936413139</v>
      </c>
      <c r="F31" s="423">
        <v>6317</v>
      </c>
      <c r="G31" s="423">
        <v>220778.98</v>
      </c>
      <c r="H31" s="424">
        <v>3.5504200001592101E-2</v>
      </c>
    </row>
    <row r="32" spans="1:8" ht="20.100000000000001" customHeight="1">
      <c r="A32" s="422" t="s">
        <v>1299</v>
      </c>
      <c r="B32" s="423">
        <v>23770</v>
      </c>
      <c r="C32" s="423">
        <v>907844.93799999997</v>
      </c>
      <c r="D32" s="424">
        <v>0.12520900298010185</v>
      </c>
      <c r="E32" s="425">
        <v>38.192887589398403</v>
      </c>
      <c r="F32" s="423">
        <v>27556</v>
      </c>
      <c r="G32" s="423">
        <v>960060.32</v>
      </c>
      <c r="H32" s="424">
        <v>0.15439048416145601</v>
      </c>
    </row>
    <row r="33" spans="1:8">
      <c r="A33" s="422"/>
      <c r="B33" s="423"/>
      <c r="C33" s="423"/>
      <c r="D33" s="426"/>
      <c r="E33" s="425"/>
      <c r="F33" s="423"/>
      <c r="G33" s="423"/>
      <c r="H33" s="426"/>
    </row>
    <row r="34" spans="1:8" ht="20.100000000000001" customHeight="1">
      <c r="A34" s="427" t="s">
        <v>1300</v>
      </c>
      <c r="B34" s="428">
        <v>83441</v>
      </c>
      <c r="C34" s="428">
        <v>7250636.2672999986</v>
      </c>
      <c r="D34" s="429">
        <v>1</v>
      </c>
      <c r="E34" s="430">
        <v>86.895366394218655</v>
      </c>
      <c r="F34" s="428">
        <v>83464</v>
      </c>
      <c r="G34" s="428">
        <v>6218390.4900000002</v>
      </c>
      <c r="H34" s="429">
        <v>0.99999999839186604</v>
      </c>
    </row>
    <row r="35" spans="1:8">
      <c r="A35" s="43" t="s">
        <v>37</v>
      </c>
      <c r="B35" s="431"/>
      <c r="C35" s="431"/>
      <c r="D35" s="431"/>
      <c r="E35" s="431"/>
      <c r="F35" s="431"/>
      <c r="G35" s="431"/>
      <c r="H35" s="431"/>
    </row>
    <row r="36" spans="1:8">
      <c r="A36" s="45" t="s">
        <v>39</v>
      </c>
      <c r="B36" s="431"/>
      <c r="C36" s="431"/>
      <c r="D36" s="431"/>
      <c r="E36" s="431"/>
      <c r="F36" s="431"/>
      <c r="G36" s="431"/>
      <c r="H36" s="431"/>
    </row>
  </sheetData>
  <mergeCells count="5">
    <mergeCell ref="A2:H2"/>
    <mergeCell ref="A3:H3"/>
    <mergeCell ref="A6:A8"/>
    <mergeCell ref="B6:E6"/>
    <mergeCell ref="F6:H6"/>
  </mergeCells>
  <pageMargins left="0.7" right="0.7" top="0.75" bottom="0.79" header="0.3" footer="0.56000000000000005"/>
  <pageSetup scale="90" firstPageNumber="314" orientation="portrait" useFirstPageNumber="1" r:id="rId1"/>
  <headerFooter>
    <oddFooter>&amp;C&amp;"Maiandra GD,Regular"&amp;9&amp;P</oddFooter>
  </headerFooter>
</worksheet>
</file>

<file path=xl/worksheets/sheet87.xml><?xml version="1.0" encoding="utf-8"?>
<worksheet xmlns="http://schemas.openxmlformats.org/spreadsheetml/2006/main" xmlns:r="http://schemas.openxmlformats.org/officeDocument/2006/relationships">
  <dimension ref="A1:H36"/>
  <sheetViews>
    <sheetView view="pageBreakPreview" topLeftCell="A25" zoomScale="95" zoomScaleSheetLayoutView="95" workbookViewId="0">
      <selection activeCell="D12" sqref="D12"/>
    </sheetView>
  </sheetViews>
  <sheetFormatPr defaultRowHeight="15"/>
  <cols>
    <col min="1" max="1" width="27.28515625" customWidth="1"/>
    <col min="2" max="5" width="9.28515625" bestFit="1" customWidth="1"/>
    <col min="6" max="6" width="9.7109375" bestFit="1" customWidth="1"/>
    <col min="7" max="8" width="9.28515625" bestFit="1" customWidth="1"/>
  </cols>
  <sheetData>
    <row r="1" spans="1:8">
      <c r="A1" s="404"/>
      <c r="B1" s="405"/>
      <c r="C1" s="405"/>
      <c r="D1" s="405"/>
      <c r="E1" s="405"/>
      <c r="F1" s="404"/>
      <c r="G1" s="404"/>
      <c r="H1" s="406"/>
    </row>
    <row r="2" spans="1:8">
      <c r="A2" s="1315" t="s">
        <v>1301</v>
      </c>
      <c r="B2" s="1315"/>
      <c r="C2" s="1315"/>
      <c r="D2" s="1315"/>
      <c r="E2" s="1315"/>
      <c r="F2" s="1315"/>
      <c r="G2" s="1315"/>
      <c r="H2" s="1315"/>
    </row>
    <row r="3" spans="1:8">
      <c r="A3" s="1315" t="s">
        <v>44</v>
      </c>
      <c r="B3" s="1315"/>
      <c r="C3" s="1315"/>
      <c r="D3" s="1315"/>
      <c r="E3" s="1315"/>
      <c r="F3" s="1315"/>
      <c r="G3" s="1315"/>
      <c r="H3" s="1315"/>
    </row>
    <row r="4" spans="1:8">
      <c r="A4" s="407"/>
      <c r="B4" s="408"/>
      <c r="C4" s="408"/>
      <c r="D4" s="405"/>
      <c r="E4" s="408"/>
      <c r="F4" s="404"/>
      <c r="G4" s="404"/>
      <c r="H4" s="408"/>
    </row>
    <row r="5" spans="1:8">
      <c r="A5" s="409"/>
      <c r="B5" s="405"/>
      <c r="C5" s="405"/>
      <c r="D5" s="405"/>
      <c r="E5" s="405"/>
      <c r="F5" s="404"/>
      <c r="G5" s="404"/>
      <c r="H5" s="410" t="s">
        <v>54</v>
      </c>
    </row>
    <row r="6" spans="1:8">
      <c r="A6" s="1316" t="s">
        <v>1273</v>
      </c>
      <c r="B6" s="1319" t="s">
        <v>1</v>
      </c>
      <c r="C6" s="1319"/>
      <c r="D6" s="1319"/>
      <c r="E6" s="1319"/>
      <c r="F6" s="1319" t="s">
        <v>2</v>
      </c>
      <c r="G6" s="1319"/>
      <c r="H6" s="1319"/>
    </row>
    <row r="7" spans="1:8" ht="36">
      <c r="A7" s="1317"/>
      <c r="B7" s="411" t="s">
        <v>1274</v>
      </c>
      <c r="C7" s="412" t="s">
        <v>5</v>
      </c>
      <c r="D7" s="413" t="s">
        <v>6</v>
      </c>
      <c r="E7" s="414" t="s">
        <v>1275</v>
      </c>
      <c r="F7" s="411" t="s">
        <v>1274</v>
      </c>
      <c r="G7" s="412" t="s">
        <v>5</v>
      </c>
      <c r="H7" s="413" t="s">
        <v>6</v>
      </c>
    </row>
    <row r="8" spans="1:8">
      <c r="A8" s="1318"/>
      <c r="B8" s="412" t="s">
        <v>8</v>
      </c>
      <c r="C8" s="412" t="s">
        <v>9</v>
      </c>
      <c r="D8" s="415" t="s">
        <v>10</v>
      </c>
      <c r="E8" s="416" t="s">
        <v>1276</v>
      </c>
      <c r="F8" s="412" t="s">
        <v>12</v>
      </c>
      <c r="G8" s="412" t="s">
        <v>13</v>
      </c>
      <c r="H8" s="415" t="s">
        <v>14</v>
      </c>
    </row>
    <row r="9" spans="1:8">
      <c r="A9" s="405"/>
      <c r="B9" s="405"/>
      <c r="C9" s="405"/>
      <c r="D9" s="405"/>
      <c r="E9" s="405"/>
      <c r="F9" s="405"/>
      <c r="G9" s="405"/>
      <c r="H9" s="405"/>
    </row>
    <row r="10" spans="1:8" ht="20.100000000000001" customHeight="1">
      <c r="A10" s="417" t="s">
        <v>1277</v>
      </c>
      <c r="B10" s="418">
        <v>1758</v>
      </c>
      <c r="C10" s="418">
        <v>279434.28170000005</v>
      </c>
      <c r="D10" s="419">
        <v>0.83496748689921851</v>
      </c>
      <c r="E10" s="420">
        <v>158.95010335608649</v>
      </c>
      <c r="F10" s="418">
        <v>1804</v>
      </c>
      <c r="G10" s="418">
        <v>285197.17</v>
      </c>
      <c r="H10" s="419">
        <v>0.82629621071921333</v>
      </c>
    </row>
    <row r="11" spans="1:8" ht="20.100000000000001" customHeight="1">
      <c r="A11" s="421" t="s">
        <v>1278</v>
      </c>
      <c r="B11" s="418">
        <v>181</v>
      </c>
      <c r="C11" s="418">
        <v>29570.675799999997</v>
      </c>
      <c r="D11" s="419">
        <v>8.835906857393129E-2</v>
      </c>
      <c r="E11" s="420">
        <v>163.37389944751379</v>
      </c>
      <c r="F11" s="418">
        <v>290</v>
      </c>
      <c r="G11" s="418">
        <v>36554.31</v>
      </c>
      <c r="H11" s="419">
        <v>0.10590809101806814</v>
      </c>
    </row>
    <row r="12" spans="1:8" ht="27" customHeight="1">
      <c r="A12" s="422" t="s">
        <v>1279</v>
      </c>
      <c r="B12" s="423">
        <v>14</v>
      </c>
      <c r="C12" s="423">
        <v>12768.3295</v>
      </c>
      <c r="D12" s="424">
        <v>3.815258432020853E-2</v>
      </c>
      <c r="E12" s="425">
        <v>912.02353571428569</v>
      </c>
      <c r="F12" s="423">
        <v>14</v>
      </c>
      <c r="G12" s="423">
        <v>12768.33</v>
      </c>
      <c r="H12" s="424">
        <v>3.69934340379761E-2</v>
      </c>
    </row>
    <row r="13" spans="1:8" ht="26.25" customHeight="1">
      <c r="A13" s="422" t="s">
        <v>1280</v>
      </c>
      <c r="B13" s="423">
        <v>14</v>
      </c>
      <c r="C13" s="423">
        <v>800.53440000000001</v>
      </c>
      <c r="D13" s="424">
        <v>2.3920479336962245E-3</v>
      </c>
      <c r="E13" s="425">
        <v>57.18102857142857</v>
      </c>
      <c r="F13" s="423">
        <v>11</v>
      </c>
      <c r="G13" s="423">
        <v>1564.02</v>
      </c>
      <c r="H13" s="424">
        <v>4.5314047102538403E-3</v>
      </c>
    </row>
    <row r="14" spans="1:8" ht="30" customHeight="1">
      <c r="A14" s="422" t="s">
        <v>1281</v>
      </c>
      <c r="B14" s="423">
        <v>54</v>
      </c>
      <c r="C14" s="423">
        <v>8108.3444</v>
      </c>
      <c r="D14" s="424">
        <v>2.4228251112903269E-2</v>
      </c>
      <c r="E14" s="425">
        <v>150.15452592592592</v>
      </c>
      <c r="F14" s="423">
        <v>53</v>
      </c>
      <c r="G14" s="423">
        <v>8108.3</v>
      </c>
      <c r="H14" s="424">
        <v>2.34920198029125E-2</v>
      </c>
    </row>
    <row r="15" spans="1:8" ht="33" customHeight="1">
      <c r="A15" s="422" t="s">
        <v>1282</v>
      </c>
      <c r="B15" s="423" t="s">
        <v>40</v>
      </c>
      <c r="C15" s="423" t="s">
        <v>40</v>
      </c>
      <c r="D15" s="424" t="s">
        <v>40</v>
      </c>
      <c r="E15" s="423" t="s">
        <v>40</v>
      </c>
      <c r="F15" s="423" t="s">
        <v>40</v>
      </c>
      <c r="G15" s="424" t="s">
        <v>40</v>
      </c>
      <c r="H15" s="424" t="s">
        <v>40</v>
      </c>
    </row>
    <row r="16" spans="1:8" ht="20.100000000000001" customHeight="1">
      <c r="A16" s="422" t="s">
        <v>1283</v>
      </c>
      <c r="B16" s="423">
        <v>99</v>
      </c>
      <c r="C16" s="423">
        <v>7893.4674999999997</v>
      </c>
      <c r="D16" s="424">
        <v>2.3586185207123269E-2</v>
      </c>
      <c r="E16" s="425">
        <v>79.731994949494947</v>
      </c>
      <c r="F16" s="423">
        <v>212</v>
      </c>
      <c r="G16" s="423">
        <v>14113.66</v>
      </c>
      <c r="H16" s="424">
        <v>4.0891232466925699E-2</v>
      </c>
    </row>
    <row r="17" spans="1:8" ht="20.100000000000001" customHeight="1">
      <c r="A17" s="421" t="s">
        <v>1284</v>
      </c>
      <c r="B17" s="418">
        <v>1543</v>
      </c>
      <c r="C17" s="418">
        <v>227097.05810000002</v>
      </c>
      <c r="D17" s="419">
        <v>0.67858051893409754</v>
      </c>
      <c r="E17" s="420">
        <v>147.17890998055736</v>
      </c>
      <c r="F17" s="418">
        <v>1480</v>
      </c>
      <c r="G17" s="418">
        <v>225876.43</v>
      </c>
      <c r="H17" s="419">
        <v>0.65442738509566423</v>
      </c>
    </row>
    <row r="18" spans="1:8" ht="20.100000000000001" customHeight="1">
      <c r="A18" s="422" t="s">
        <v>1285</v>
      </c>
      <c r="B18" s="423">
        <v>2</v>
      </c>
      <c r="C18" s="423">
        <v>326.0025</v>
      </c>
      <c r="D18" s="424">
        <v>9.7411629844364384E-4</v>
      </c>
      <c r="E18" s="425">
        <v>163.00125</v>
      </c>
      <c r="F18" s="423">
        <v>2</v>
      </c>
      <c r="G18" s="423">
        <v>439.59</v>
      </c>
      <c r="H18" s="424">
        <v>1.27361555260194E-3</v>
      </c>
    </row>
    <row r="19" spans="1:8" ht="20.100000000000001" customHeight="1">
      <c r="A19" s="422" t="s">
        <v>1286</v>
      </c>
      <c r="B19" s="423">
        <v>25</v>
      </c>
      <c r="C19" s="423">
        <v>1781.796</v>
      </c>
      <c r="D19" s="424">
        <v>5.3241202877330413E-3</v>
      </c>
      <c r="E19" s="425">
        <v>71.271839999999997</v>
      </c>
      <c r="F19" s="423">
        <v>27</v>
      </c>
      <c r="G19" s="423">
        <v>1355.2</v>
      </c>
      <c r="H19" s="424">
        <v>3.9263945878799502E-3</v>
      </c>
    </row>
    <row r="20" spans="1:8" ht="20.100000000000001" customHeight="1">
      <c r="A20" s="422" t="s">
        <v>1287</v>
      </c>
      <c r="B20" s="423" t="s">
        <v>40</v>
      </c>
      <c r="C20" s="423" t="s">
        <v>40</v>
      </c>
      <c r="D20" s="424" t="s">
        <v>40</v>
      </c>
      <c r="E20" s="423" t="s">
        <v>40</v>
      </c>
      <c r="F20" s="423" t="s">
        <v>40</v>
      </c>
      <c r="G20" s="424" t="s">
        <v>40</v>
      </c>
      <c r="H20" s="424" t="s">
        <v>40</v>
      </c>
    </row>
    <row r="21" spans="1:8" ht="20.100000000000001" customHeight="1">
      <c r="A21" s="422" t="s">
        <v>1288</v>
      </c>
      <c r="B21" s="423">
        <v>684</v>
      </c>
      <c r="C21" s="423">
        <v>150265.1507</v>
      </c>
      <c r="D21" s="424">
        <v>0.44900187079841508</v>
      </c>
      <c r="E21" s="425">
        <v>219.6858928362573</v>
      </c>
      <c r="F21" s="423">
        <v>665</v>
      </c>
      <c r="G21" s="423">
        <v>150590.39000000001</v>
      </c>
      <c r="H21" s="424">
        <v>0.43630260646600599</v>
      </c>
    </row>
    <row r="22" spans="1:8" ht="20.100000000000001" customHeight="1">
      <c r="A22" s="422" t="s">
        <v>1289</v>
      </c>
      <c r="B22" s="423">
        <v>511</v>
      </c>
      <c r="C22" s="423">
        <v>49297.0075</v>
      </c>
      <c r="D22" s="424">
        <v>0.14730260801757211</v>
      </c>
      <c r="E22" s="425">
        <v>96.471638943248536</v>
      </c>
      <c r="F22" s="423">
        <v>472</v>
      </c>
      <c r="G22" s="423">
        <v>46194.77</v>
      </c>
      <c r="H22" s="424">
        <v>0.133839208173228</v>
      </c>
    </row>
    <row r="23" spans="1:8" ht="20.100000000000001" customHeight="1">
      <c r="A23" s="422" t="s">
        <v>1290</v>
      </c>
      <c r="B23" s="423">
        <v>99</v>
      </c>
      <c r="C23" s="423">
        <v>16985.524099999999</v>
      </c>
      <c r="D23" s="424">
        <v>5.0753831223433271E-2</v>
      </c>
      <c r="E23" s="425">
        <v>171.57095050505049</v>
      </c>
      <c r="F23" s="423">
        <v>80</v>
      </c>
      <c r="G23" s="423">
        <v>14667.33</v>
      </c>
      <c r="H23" s="424">
        <v>4.24953697835369E-2</v>
      </c>
    </row>
    <row r="24" spans="1:8" ht="20.100000000000001" customHeight="1">
      <c r="A24" s="422" t="s">
        <v>1291</v>
      </c>
      <c r="B24" s="423" t="s">
        <v>40</v>
      </c>
      <c r="C24" s="423" t="s">
        <v>40</v>
      </c>
      <c r="D24" s="424" t="s">
        <v>40</v>
      </c>
      <c r="E24" s="423" t="s">
        <v>40</v>
      </c>
      <c r="F24" s="423" t="s">
        <v>40</v>
      </c>
      <c r="G24" s="424" t="s">
        <v>40</v>
      </c>
      <c r="H24" s="424" t="s">
        <v>40</v>
      </c>
    </row>
    <row r="25" spans="1:8" ht="20.100000000000001" customHeight="1">
      <c r="A25" s="422" t="s">
        <v>1292</v>
      </c>
      <c r="B25" s="423">
        <v>222</v>
      </c>
      <c r="C25" s="423">
        <v>8441.5773000000008</v>
      </c>
      <c r="D25" s="424">
        <v>2.5223972308500365E-2</v>
      </c>
      <c r="E25" s="425">
        <v>38.02512297297298</v>
      </c>
      <c r="F25" s="423">
        <v>234</v>
      </c>
      <c r="G25" s="423">
        <v>12629.15</v>
      </c>
      <c r="H25" s="424">
        <v>3.6590190532411498E-2</v>
      </c>
    </row>
    <row r="26" spans="1:8" ht="31.5" customHeight="1">
      <c r="A26" s="421" t="s">
        <v>1293</v>
      </c>
      <c r="B26" s="418">
        <v>34</v>
      </c>
      <c r="C26" s="418">
        <v>22766.5478</v>
      </c>
      <c r="D26" s="419">
        <v>6.8027899391189584E-2</v>
      </c>
      <c r="E26" s="420">
        <v>669.60434705882358</v>
      </c>
      <c r="F26" s="418">
        <v>34</v>
      </c>
      <c r="G26" s="418">
        <v>22766.43</v>
      </c>
      <c r="H26" s="419">
        <v>6.5960734605480895E-2</v>
      </c>
    </row>
    <row r="27" spans="1:8" ht="29.25" customHeight="1">
      <c r="A27" s="422" t="s">
        <v>1294</v>
      </c>
      <c r="B27" s="423" t="s">
        <v>40</v>
      </c>
      <c r="C27" s="423" t="s">
        <v>40</v>
      </c>
      <c r="D27" s="424" t="s">
        <v>40</v>
      </c>
      <c r="E27" s="423" t="s">
        <v>40</v>
      </c>
      <c r="F27" s="423" t="s">
        <v>40</v>
      </c>
      <c r="G27" s="424" t="s">
        <v>40</v>
      </c>
      <c r="H27" s="424" t="s">
        <v>40</v>
      </c>
    </row>
    <row r="28" spans="1:8" ht="20.100000000000001" customHeight="1">
      <c r="A28" s="422" t="s">
        <v>1295</v>
      </c>
      <c r="B28" s="423">
        <v>34</v>
      </c>
      <c r="C28" s="423">
        <v>22766.5478</v>
      </c>
      <c r="D28" s="424">
        <v>6.8027899391189584E-2</v>
      </c>
      <c r="E28" s="425">
        <v>669.60434705882358</v>
      </c>
      <c r="F28" s="423">
        <v>34</v>
      </c>
      <c r="G28" s="423">
        <v>22766.43</v>
      </c>
      <c r="H28" s="424">
        <v>6.5960734605480895E-2</v>
      </c>
    </row>
    <row r="29" spans="1:8" ht="20.100000000000001" customHeight="1">
      <c r="A29" s="417" t="s">
        <v>1296</v>
      </c>
      <c r="B29" s="418">
        <v>2508</v>
      </c>
      <c r="C29" s="418">
        <v>55230.5838</v>
      </c>
      <c r="D29" s="419">
        <v>0.16503251310078138</v>
      </c>
      <c r="E29" s="420">
        <v>22.021763875598086</v>
      </c>
      <c r="F29" s="418">
        <v>2662</v>
      </c>
      <c r="G29" s="418">
        <v>59954.09</v>
      </c>
      <c r="H29" s="419">
        <v>0.17370381825359124</v>
      </c>
    </row>
    <row r="30" spans="1:8" ht="20.100000000000001" customHeight="1">
      <c r="A30" s="422" t="s">
        <v>1297</v>
      </c>
      <c r="B30" s="423" t="s">
        <v>40</v>
      </c>
      <c r="C30" s="423" t="s">
        <v>40</v>
      </c>
      <c r="D30" s="424" t="s">
        <v>40</v>
      </c>
      <c r="E30" s="423" t="s">
        <v>40</v>
      </c>
      <c r="F30" s="423" t="s">
        <v>40</v>
      </c>
      <c r="G30" s="424" t="s">
        <v>40</v>
      </c>
      <c r="H30" s="424" t="s">
        <v>40</v>
      </c>
    </row>
    <row r="31" spans="1:8" ht="20.100000000000001" customHeight="1">
      <c r="A31" s="422" t="s">
        <v>1298</v>
      </c>
      <c r="B31" s="423">
        <v>22</v>
      </c>
      <c r="C31" s="423">
        <v>1759.8405</v>
      </c>
      <c r="D31" s="424">
        <v>5.2585158509864541E-3</v>
      </c>
      <c r="E31" s="425">
        <v>79.992750000000001</v>
      </c>
      <c r="F31" s="423">
        <v>48</v>
      </c>
      <c r="G31" s="423">
        <v>2702.07</v>
      </c>
      <c r="H31" s="424">
        <v>7.82865482886126E-3</v>
      </c>
    </row>
    <row r="32" spans="1:8" ht="20.100000000000001" customHeight="1">
      <c r="A32" s="422" t="s">
        <v>1299</v>
      </c>
      <c r="B32" s="423">
        <v>2486</v>
      </c>
      <c r="C32" s="423">
        <v>53470.743300000002</v>
      </c>
      <c r="D32" s="424">
        <v>0.15977399724979494</v>
      </c>
      <c r="E32" s="425">
        <v>21.508746299275945</v>
      </c>
      <c r="F32" s="423">
        <v>2614</v>
      </c>
      <c r="G32" s="423">
        <v>57252.02</v>
      </c>
      <c r="H32" s="424">
        <v>0.16587516342472999</v>
      </c>
    </row>
    <row r="33" spans="1:8">
      <c r="A33" s="422"/>
      <c r="B33" s="423"/>
      <c r="C33" s="423"/>
      <c r="D33" s="426"/>
      <c r="E33" s="425"/>
      <c r="F33" s="423"/>
      <c r="G33" s="423"/>
      <c r="H33" s="426"/>
    </row>
    <row r="34" spans="1:8" ht="20.100000000000001" customHeight="1">
      <c r="A34" s="427" t="s">
        <v>1300</v>
      </c>
      <c r="B34" s="428">
        <v>4266</v>
      </c>
      <c r="C34" s="428">
        <v>334664.86550000007</v>
      </c>
      <c r="D34" s="429">
        <v>1</v>
      </c>
      <c r="E34" s="430">
        <v>78.44933556024381</v>
      </c>
      <c r="F34" s="428">
        <v>4466</v>
      </c>
      <c r="G34" s="428">
        <v>345151.26</v>
      </c>
      <c r="H34" s="429">
        <v>1.0000000289728046</v>
      </c>
    </row>
    <row r="35" spans="1:8">
      <c r="A35" s="43" t="s">
        <v>37</v>
      </c>
      <c r="B35" s="431"/>
      <c r="C35" s="431"/>
      <c r="D35" s="431"/>
      <c r="E35" s="431"/>
      <c r="F35" s="431"/>
      <c r="G35" s="431"/>
      <c r="H35" s="431"/>
    </row>
    <row r="36" spans="1:8">
      <c r="A36" s="45" t="s">
        <v>39</v>
      </c>
      <c r="B36" s="431"/>
      <c r="C36" s="431"/>
      <c r="D36" s="431"/>
      <c r="E36" s="431"/>
      <c r="F36" s="431"/>
      <c r="G36" s="431"/>
      <c r="H36" s="431"/>
    </row>
  </sheetData>
  <mergeCells count="5">
    <mergeCell ref="A2:H2"/>
    <mergeCell ref="A3:H3"/>
    <mergeCell ref="A6:A8"/>
    <mergeCell ref="B6:E6"/>
    <mergeCell ref="F6:H6"/>
  </mergeCells>
  <pageMargins left="0.7" right="0.7" top="0.75" bottom="0.72" header="0.3" footer="0.46"/>
  <pageSetup scale="95" orientation="portrait" r:id="rId1"/>
  <headerFooter>
    <oddFooter>&amp;C&amp;"Maiandra GD,Regular"&amp;9&amp;P</oddFooter>
  </headerFooter>
</worksheet>
</file>

<file path=xl/worksheets/sheet88.xml><?xml version="1.0" encoding="utf-8"?>
<worksheet xmlns="http://schemas.openxmlformats.org/spreadsheetml/2006/main" xmlns:r="http://schemas.openxmlformats.org/officeDocument/2006/relationships">
  <dimension ref="A1:H36"/>
  <sheetViews>
    <sheetView view="pageBreakPreview" zoomScale="95" zoomScaleSheetLayoutView="95" workbookViewId="0">
      <selection activeCell="D12" sqref="D12"/>
    </sheetView>
  </sheetViews>
  <sheetFormatPr defaultRowHeight="15"/>
  <cols>
    <col min="1" max="1" width="26.85546875" customWidth="1"/>
    <col min="2" max="2" width="10.7109375" customWidth="1"/>
    <col min="3" max="3" width="11.140625" customWidth="1"/>
    <col min="4" max="4" width="9.85546875" customWidth="1"/>
    <col min="5" max="5" width="9.5703125" customWidth="1"/>
    <col min="6" max="6" width="10" customWidth="1"/>
    <col min="7" max="8" width="10.28515625" customWidth="1"/>
  </cols>
  <sheetData>
    <row r="1" spans="1:8">
      <c r="A1" s="404"/>
      <c r="B1" s="405"/>
      <c r="C1" s="405"/>
      <c r="D1" s="405"/>
      <c r="E1" s="405"/>
      <c r="F1" s="404"/>
      <c r="G1" s="404"/>
      <c r="H1" s="406"/>
    </row>
    <row r="2" spans="1:8">
      <c r="A2" s="1315" t="s">
        <v>1302</v>
      </c>
      <c r="B2" s="1315"/>
      <c r="C2" s="1315"/>
      <c r="D2" s="1315"/>
      <c r="E2" s="1315"/>
      <c r="F2" s="1315"/>
      <c r="G2" s="1315"/>
      <c r="H2" s="1315"/>
    </row>
    <row r="3" spans="1:8">
      <c r="A3" s="1315" t="s">
        <v>1133</v>
      </c>
      <c r="B3" s="1315"/>
      <c r="C3" s="1315"/>
      <c r="D3" s="1315"/>
      <c r="E3" s="1315"/>
      <c r="F3" s="1315"/>
      <c r="G3" s="1315"/>
      <c r="H3" s="1315"/>
    </row>
    <row r="4" spans="1:8">
      <c r="A4" s="407"/>
      <c r="B4" s="408"/>
      <c r="C4" s="408"/>
      <c r="D4" s="405"/>
      <c r="E4" s="408"/>
      <c r="F4" s="404"/>
      <c r="G4" s="404"/>
      <c r="H4" s="408"/>
    </row>
    <row r="5" spans="1:8">
      <c r="A5" s="409"/>
      <c r="B5" s="405"/>
      <c r="C5" s="405"/>
      <c r="D5" s="405"/>
      <c r="E5" s="405"/>
      <c r="F5" s="404"/>
      <c r="G5" s="404"/>
      <c r="H5" s="410" t="s">
        <v>54</v>
      </c>
    </row>
    <row r="6" spans="1:8">
      <c r="A6" s="1316" t="s">
        <v>1273</v>
      </c>
      <c r="B6" s="1319" t="s">
        <v>2</v>
      </c>
      <c r="C6" s="1319"/>
      <c r="D6" s="1319"/>
      <c r="E6" s="1319"/>
      <c r="F6" s="1319" t="s">
        <v>1303</v>
      </c>
      <c r="G6" s="1319"/>
      <c r="H6" s="1319"/>
    </row>
    <row r="7" spans="1:8" ht="36">
      <c r="A7" s="1317"/>
      <c r="B7" s="411" t="s">
        <v>1274</v>
      </c>
      <c r="C7" s="412" t="s">
        <v>5</v>
      </c>
      <c r="D7" s="413" t="s">
        <v>6</v>
      </c>
      <c r="E7" s="414" t="s">
        <v>1275</v>
      </c>
      <c r="F7" s="411" t="s">
        <v>1274</v>
      </c>
      <c r="G7" s="412" t="s">
        <v>5</v>
      </c>
      <c r="H7" s="413" t="s">
        <v>6</v>
      </c>
    </row>
    <row r="8" spans="1:8">
      <c r="A8" s="1318"/>
      <c r="B8" s="412" t="s">
        <v>8</v>
      </c>
      <c r="C8" s="412" t="s">
        <v>9</v>
      </c>
      <c r="D8" s="415" t="s">
        <v>10</v>
      </c>
      <c r="E8" s="416" t="s">
        <v>1276</v>
      </c>
      <c r="F8" s="412" t="s">
        <v>12</v>
      </c>
      <c r="G8" s="412" t="s">
        <v>13</v>
      </c>
      <c r="H8" s="415" t="s">
        <v>14</v>
      </c>
    </row>
    <row r="9" spans="1:8">
      <c r="A9" s="405"/>
      <c r="B9" s="405"/>
      <c r="C9" s="405"/>
      <c r="D9" s="405"/>
      <c r="E9" s="405"/>
      <c r="F9" s="405"/>
      <c r="G9" s="405"/>
      <c r="H9" s="405"/>
    </row>
    <row r="10" spans="1:8" ht="20.100000000000001" customHeight="1">
      <c r="A10" s="417" t="s">
        <v>1277</v>
      </c>
      <c r="B10" s="418">
        <v>259</v>
      </c>
      <c r="C10" s="418">
        <v>14740.2099</v>
      </c>
      <c r="D10" s="419">
        <v>1</v>
      </c>
      <c r="E10" s="420">
        <v>56.912007335907333</v>
      </c>
      <c r="F10" s="418">
        <v>246</v>
      </c>
      <c r="G10" s="418">
        <v>11672.070000000002</v>
      </c>
      <c r="H10" s="419">
        <v>0.99999914325467265</v>
      </c>
    </row>
    <row r="11" spans="1:8" ht="20.100000000000001" customHeight="1">
      <c r="A11" s="421" t="s">
        <v>1278</v>
      </c>
      <c r="B11" s="418">
        <v>27</v>
      </c>
      <c r="C11" s="418">
        <v>598.29840000000002</v>
      </c>
      <c r="D11" s="419">
        <v>4.0589544114972204E-2</v>
      </c>
      <c r="E11" s="420">
        <v>22.159200000000002</v>
      </c>
      <c r="F11" s="418">
        <v>67</v>
      </c>
      <c r="G11" s="418">
        <v>1709.1399999999999</v>
      </c>
      <c r="H11" s="419">
        <v>0.14642977087202963</v>
      </c>
    </row>
    <row r="12" spans="1:8" ht="31.5" customHeight="1">
      <c r="A12" s="422" t="s">
        <v>1279</v>
      </c>
      <c r="B12" s="423">
        <v>12</v>
      </c>
      <c r="C12" s="423">
        <v>242.96379999999999</v>
      </c>
      <c r="D12" s="424">
        <v>1.6483062429117783E-2</v>
      </c>
      <c r="E12" s="425">
        <v>20.246983333333333</v>
      </c>
      <c r="F12" s="423">
        <v>36</v>
      </c>
      <c r="G12" s="423">
        <v>1106.04</v>
      </c>
      <c r="H12" s="424">
        <v>9.4759460181904204E-2</v>
      </c>
    </row>
    <row r="13" spans="1:8" ht="31.5" customHeight="1">
      <c r="A13" s="422" t="s">
        <v>1280</v>
      </c>
      <c r="B13" s="423">
        <v>31</v>
      </c>
      <c r="C13" s="423">
        <v>890.91970000000003</v>
      </c>
      <c r="D13" s="424">
        <v>6.0441452736707639E-2</v>
      </c>
      <c r="E13" s="425">
        <v>28.739345161290323</v>
      </c>
      <c r="F13" s="423">
        <v>23</v>
      </c>
      <c r="G13" s="423">
        <v>443.17</v>
      </c>
      <c r="H13" s="424">
        <v>3.7968382670440899E-2</v>
      </c>
    </row>
    <row r="14" spans="1:8" ht="30" customHeight="1">
      <c r="A14" s="422" t="s">
        <v>1281</v>
      </c>
      <c r="B14" s="423">
        <v>2</v>
      </c>
      <c r="C14" s="423">
        <v>0.68810000000000004</v>
      </c>
      <c r="D14" s="424">
        <v>4.6681831850983349E-5</v>
      </c>
      <c r="E14" s="425">
        <v>0.34405000000000002</v>
      </c>
      <c r="F14" s="423">
        <v>1</v>
      </c>
      <c r="G14" s="423">
        <v>0.59</v>
      </c>
      <c r="H14" s="424">
        <v>5.0547974311348102E-5</v>
      </c>
    </row>
    <row r="15" spans="1:8" ht="30" customHeight="1">
      <c r="A15" s="422" t="s">
        <v>1282</v>
      </c>
      <c r="B15" s="423" t="s">
        <v>40</v>
      </c>
      <c r="C15" s="423" t="s">
        <v>40</v>
      </c>
      <c r="D15" s="424" t="s">
        <v>40</v>
      </c>
      <c r="E15" s="424" t="s">
        <v>40</v>
      </c>
      <c r="F15" s="423">
        <v>7</v>
      </c>
      <c r="G15" s="423">
        <v>159.34</v>
      </c>
      <c r="H15" s="424">
        <v>1.3651380045373199E-2</v>
      </c>
    </row>
    <row r="16" spans="1:8" ht="20.100000000000001" customHeight="1">
      <c r="A16" s="422" t="s">
        <v>1283</v>
      </c>
      <c r="B16" s="423">
        <v>72</v>
      </c>
      <c r="C16" s="423">
        <v>1732.8700000000001</v>
      </c>
      <c r="D16" s="424">
        <v>0.11756074111264861</v>
      </c>
      <c r="E16" s="425">
        <v>24.06763888888889</v>
      </c>
      <c r="F16" s="423" t="s">
        <v>40</v>
      </c>
      <c r="G16" s="423" t="s">
        <v>40</v>
      </c>
      <c r="H16" s="424" t="s">
        <v>40</v>
      </c>
    </row>
    <row r="17" spans="1:8" ht="20.100000000000001" customHeight="1">
      <c r="A17" s="421" t="s">
        <v>1284</v>
      </c>
      <c r="B17" s="418">
        <v>187</v>
      </c>
      <c r="C17" s="418">
        <v>13007.339899999999</v>
      </c>
      <c r="D17" s="419">
        <v>0.88243925888735131</v>
      </c>
      <c r="E17" s="420">
        <v>69.557967379679141</v>
      </c>
      <c r="F17" s="418">
        <v>179</v>
      </c>
      <c r="G17" s="418">
        <v>9962.9300000000021</v>
      </c>
      <c r="H17" s="419">
        <v>0.85356937238264297</v>
      </c>
    </row>
    <row r="18" spans="1:8" ht="20.100000000000001" customHeight="1">
      <c r="A18" s="422" t="s">
        <v>1285</v>
      </c>
      <c r="B18" s="423" t="s">
        <v>40</v>
      </c>
      <c r="C18" s="423" t="s">
        <v>40</v>
      </c>
      <c r="D18" s="424" t="s">
        <v>40</v>
      </c>
      <c r="E18" s="423" t="s">
        <v>40</v>
      </c>
      <c r="F18" s="423" t="s">
        <v>40</v>
      </c>
      <c r="G18" s="424" t="s">
        <v>40</v>
      </c>
      <c r="H18" s="424" t="s">
        <v>40</v>
      </c>
    </row>
    <row r="19" spans="1:8" ht="20.100000000000001" customHeight="1">
      <c r="A19" s="422" t="s">
        <v>1286</v>
      </c>
      <c r="B19" s="423" t="s">
        <v>40</v>
      </c>
      <c r="C19" s="423" t="s">
        <v>40</v>
      </c>
      <c r="D19" s="424" t="s">
        <v>40</v>
      </c>
      <c r="E19" s="423" t="s">
        <v>40</v>
      </c>
      <c r="F19" s="423" t="s">
        <v>40</v>
      </c>
      <c r="G19" s="424" t="s">
        <v>40</v>
      </c>
      <c r="H19" s="424" t="s">
        <v>40</v>
      </c>
    </row>
    <row r="20" spans="1:8" ht="20.100000000000001" customHeight="1">
      <c r="A20" s="422" t="s">
        <v>1287</v>
      </c>
      <c r="B20" s="423">
        <v>4</v>
      </c>
      <c r="C20" s="423">
        <v>621.91809999999998</v>
      </c>
      <c r="D20" s="424">
        <v>4.219194327755129E-2</v>
      </c>
      <c r="E20" s="425">
        <v>155.479525</v>
      </c>
      <c r="F20" s="423" t="s">
        <v>40</v>
      </c>
      <c r="G20" s="423" t="s">
        <v>40</v>
      </c>
      <c r="H20" s="424" t="s">
        <v>40</v>
      </c>
    </row>
    <row r="21" spans="1:8" ht="20.100000000000001" customHeight="1">
      <c r="A21" s="422" t="s">
        <v>1288</v>
      </c>
      <c r="B21" s="423">
        <v>3</v>
      </c>
      <c r="C21" s="423">
        <v>2239.5288999999998</v>
      </c>
      <c r="D21" s="424">
        <v>0.15193331134314442</v>
      </c>
      <c r="E21" s="425">
        <v>746.50963333333323</v>
      </c>
      <c r="F21" s="423" t="s">
        <v>40</v>
      </c>
      <c r="G21" s="423" t="s">
        <v>40</v>
      </c>
      <c r="H21" s="424" t="s">
        <v>40</v>
      </c>
    </row>
    <row r="22" spans="1:8" ht="20.100000000000001" customHeight="1">
      <c r="A22" s="422" t="s">
        <v>1289</v>
      </c>
      <c r="B22" s="423">
        <v>173</v>
      </c>
      <c r="C22" s="423">
        <v>9588.3544999999995</v>
      </c>
      <c r="D22" s="424">
        <v>0.65048968536058627</v>
      </c>
      <c r="E22" s="425">
        <v>55.424014450867048</v>
      </c>
      <c r="F22" s="423">
        <v>119</v>
      </c>
      <c r="G22" s="423">
        <v>7177.56</v>
      </c>
      <c r="H22" s="424">
        <v>0.61493409914942299</v>
      </c>
    </row>
    <row r="23" spans="1:8" ht="20.100000000000001" customHeight="1">
      <c r="A23" s="422" t="s">
        <v>1290</v>
      </c>
      <c r="B23" s="423">
        <v>7</v>
      </c>
      <c r="C23" s="423">
        <v>557.53840000000002</v>
      </c>
      <c r="D23" s="424">
        <v>3.7824318906069312E-2</v>
      </c>
      <c r="E23" s="425">
        <v>79.648342857142865</v>
      </c>
      <c r="F23" s="423">
        <v>37</v>
      </c>
      <c r="G23" s="423">
        <v>2294</v>
      </c>
      <c r="H23" s="424">
        <v>0.19653737808513999</v>
      </c>
    </row>
    <row r="24" spans="1:8" ht="20.100000000000001" customHeight="1">
      <c r="A24" s="422" t="s">
        <v>1291</v>
      </c>
      <c r="B24" s="423" t="s">
        <v>40</v>
      </c>
      <c r="C24" s="423" t="s">
        <v>40</v>
      </c>
      <c r="D24" s="424" t="s">
        <v>40</v>
      </c>
      <c r="E24" s="423" t="s">
        <v>40</v>
      </c>
      <c r="F24" s="423">
        <v>23</v>
      </c>
      <c r="G24" s="423">
        <v>491.37</v>
      </c>
      <c r="H24" s="424">
        <v>4.2097895148079899E-2</v>
      </c>
    </row>
    <row r="25" spans="1:8" ht="20.100000000000001" customHeight="1">
      <c r="A25" s="422" t="s">
        <v>1292</v>
      </c>
      <c r="B25" s="423" t="s">
        <v>40</v>
      </c>
      <c r="C25" s="423" t="s">
        <v>40</v>
      </c>
      <c r="D25" s="424" t="s">
        <v>40</v>
      </c>
      <c r="E25" s="423" t="s">
        <v>40</v>
      </c>
      <c r="F25" s="423" t="s">
        <v>40</v>
      </c>
      <c r="G25" s="423" t="s">
        <v>40</v>
      </c>
      <c r="H25" s="424" t="s">
        <v>40</v>
      </c>
    </row>
    <row r="26" spans="1:8" ht="30.75" customHeight="1">
      <c r="A26" s="421" t="s">
        <v>1293</v>
      </c>
      <c r="B26" s="418" t="s">
        <v>40</v>
      </c>
      <c r="C26" s="418" t="s">
        <v>40</v>
      </c>
      <c r="D26" s="432" t="s">
        <v>40</v>
      </c>
      <c r="E26" s="418" t="s">
        <v>40</v>
      </c>
      <c r="F26" s="418" t="s">
        <v>40</v>
      </c>
      <c r="G26" s="432" t="s">
        <v>40</v>
      </c>
      <c r="H26" s="432" t="s">
        <v>40</v>
      </c>
    </row>
    <row r="27" spans="1:8" ht="31.5" customHeight="1">
      <c r="A27" s="422" t="s">
        <v>1294</v>
      </c>
      <c r="B27" s="423" t="s">
        <v>40</v>
      </c>
      <c r="C27" s="423" t="s">
        <v>40</v>
      </c>
      <c r="D27" s="424" t="s">
        <v>40</v>
      </c>
      <c r="E27" s="423" t="s">
        <v>40</v>
      </c>
      <c r="F27" s="423" t="s">
        <v>40</v>
      </c>
      <c r="G27" s="424" t="s">
        <v>40</v>
      </c>
      <c r="H27" s="424" t="s">
        <v>40</v>
      </c>
    </row>
    <row r="28" spans="1:8" ht="20.100000000000001" customHeight="1">
      <c r="A28" s="422" t="s">
        <v>1295</v>
      </c>
      <c r="B28" s="423" t="s">
        <v>40</v>
      </c>
      <c r="C28" s="423" t="s">
        <v>40</v>
      </c>
      <c r="D28" s="424" t="s">
        <v>40</v>
      </c>
      <c r="E28" s="423" t="s">
        <v>40</v>
      </c>
      <c r="F28" s="423" t="s">
        <v>40</v>
      </c>
      <c r="G28" s="424" t="s">
        <v>40</v>
      </c>
      <c r="H28" s="424" t="s">
        <v>40</v>
      </c>
    </row>
    <row r="29" spans="1:8" ht="20.100000000000001" customHeight="1">
      <c r="A29" s="417" t="s">
        <v>1296</v>
      </c>
      <c r="B29" s="418" t="s">
        <v>40</v>
      </c>
      <c r="C29" s="418" t="s">
        <v>40</v>
      </c>
      <c r="D29" s="432" t="s">
        <v>40</v>
      </c>
      <c r="E29" s="418" t="s">
        <v>40</v>
      </c>
      <c r="F29" s="418" t="s">
        <v>40</v>
      </c>
      <c r="G29" s="432" t="s">
        <v>40</v>
      </c>
      <c r="H29" s="432" t="s">
        <v>40</v>
      </c>
    </row>
    <row r="30" spans="1:8" ht="20.100000000000001" customHeight="1">
      <c r="A30" s="422" t="s">
        <v>1297</v>
      </c>
      <c r="B30" s="423" t="s">
        <v>40</v>
      </c>
      <c r="C30" s="423" t="s">
        <v>40</v>
      </c>
      <c r="D30" s="424" t="s">
        <v>40</v>
      </c>
      <c r="E30" s="423" t="s">
        <v>40</v>
      </c>
      <c r="F30" s="423" t="s">
        <v>40</v>
      </c>
      <c r="G30" s="424" t="s">
        <v>40</v>
      </c>
      <c r="H30" s="424" t="s">
        <v>40</v>
      </c>
    </row>
    <row r="31" spans="1:8" ht="20.100000000000001" customHeight="1">
      <c r="A31" s="422" t="s">
        <v>1298</v>
      </c>
      <c r="B31" s="423" t="s">
        <v>40</v>
      </c>
      <c r="C31" s="423" t="s">
        <v>40</v>
      </c>
      <c r="D31" s="424" t="s">
        <v>40</v>
      </c>
      <c r="E31" s="423" t="s">
        <v>40</v>
      </c>
      <c r="F31" s="423" t="s">
        <v>40</v>
      </c>
      <c r="G31" s="424" t="s">
        <v>40</v>
      </c>
      <c r="H31" s="424" t="s">
        <v>40</v>
      </c>
    </row>
    <row r="32" spans="1:8" ht="20.100000000000001" customHeight="1">
      <c r="A32" s="422" t="s">
        <v>1299</v>
      </c>
      <c r="B32" s="423" t="s">
        <v>40</v>
      </c>
      <c r="C32" s="423" t="s">
        <v>40</v>
      </c>
      <c r="D32" s="424" t="s">
        <v>40</v>
      </c>
      <c r="E32" s="423" t="s">
        <v>40</v>
      </c>
      <c r="F32" s="423" t="s">
        <v>40</v>
      </c>
      <c r="G32" s="424" t="s">
        <v>40</v>
      </c>
      <c r="H32" s="424" t="s">
        <v>40</v>
      </c>
    </row>
    <row r="33" spans="1:8">
      <c r="A33" s="422"/>
      <c r="B33" s="423"/>
      <c r="C33" s="423"/>
      <c r="D33" s="426"/>
      <c r="E33" s="425"/>
      <c r="F33" s="423"/>
      <c r="G33" s="423"/>
      <c r="H33" s="426"/>
    </row>
    <row r="34" spans="1:8" ht="20.100000000000001" customHeight="1">
      <c r="A34" s="427" t="s">
        <v>1300</v>
      </c>
      <c r="B34" s="428">
        <v>259</v>
      </c>
      <c r="C34" s="428">
        <v>14740.2099</v>
      </c>
      <c r="D34" s="429">
        <v>1</v>
      </c>
      <c r="E34" s="430">
        <v>56.912007335907333</v>
      </c>
      <c r="F34" s="428">
        <v>246</v>
      </c>
      <c r="G34" s="428">
        <v>11672.070000000002</v>
      </c>
      <c r="H34" s="429">
        <v>0.99999914325467265</v>
      </c>
    </row>
    <row r="35" spans="1:8">
      <c r="A35" s="43" t="s">
        <v>37</v>
      </c>
      <c r="B35" s="431"/>
      <c r="C35" s="431"/>
      <c r="D35" s="431"/>
      <c r="E35" s="431"/>
      <c r="F35" s="431"/>
      <c r="G35" s="431"/>
      <c r="H35" s="431"/>
    </row>
    <row r="36" spans="1:8">
      <c r="A36" s="45" t="s">
        <v>39</v>
      </c>
      <c r="B36" s="431"/>
      <c r="C36" s="431"/>
      <c r="D36" s="431"/>
      <c r="E36" s="431"/>
      <c r="F36" s="431"/>
      <c r="G36" s="431"/>
      <c r="H36" s="431"/>
    </row>
  </sheetData>
  <mergeCells count="5">
    <mergeCell ref="A2:H2"/>
    <mergeCell ref="A3:H3"/>
    <mergeCell ref="A6:A8"/>
    <mergeCell ref="B6:E6"/>
    <mergeCell ref="F6:H6"/>
  </mergeCells>
  <pageMargins left="0.7" right="0.7" top="0.75" bottom="0.75" header="0.3" footer="0.47"/>
  <pageSetup scale="90" orientation="portrait" r:id="rId1"/>
  <headerFooter>
    <oddFooter>&amp;C&amp;"Maiandra GD,Regular"&amp;9&amp;P</oddFooter>
  </headerFooter>
</worksheet>
</file>

<file path=xl/worksheets/sheet89.xml><?xml version="1.0" encoding="utf-8"?>
<worksheet xmlns="http://schemas.openxmlformats.org/spreadsheetml/2006/main" xmlns:r="http://schemas.openxmlformats.org/officeDocument/2006/relationships">
  <dimension ref="A1:H36"/>
  <sheetViews>
    <sheetView view="pageBreakPreview" zoomScale="95" zoomScaleSheetLayoutView="95" workbookViewId="0">
      <selection activeCell="D12" sqref="D12"/>
    </sheetView>
  </sheetViews>
  <sheetFormatPr defaultRowHeight="15"/>
  <cols>
    <col min="1" max="1" width="27" customWidth="1"/>
    <col min="2" max="2" width="11.28515625" customWidth="1"/>
    <col min="3" max="3" width="10.42578125" customWidth="1"/>
    <col min="4" max="4" width="9.7109375" customWidth="1"/>
    <col min="5" max="5" width="10" customWidth="1"/>
    <col min="6" max="6" width="9.85546875" customWidth="1"/>
    <col min="7" max="8" width="10.140625" customWidth="1"/>
  </cols>
  <sheetData>
    <row r="1" spans="1:8">
      <c r="A1" s="404"/>
      <c r="B1" s="405"/>
      <c r="C1" s="405"/>
      <c r="D1" s="405"/>
      <c r="E1" s="405"/>
      <c r="F1" s="404"/>
      <c r="G1" s="404"/>
      <c r="H1" s="406"/>
    </row>
    <row r="2" spans="1:8">
      <c r="A2" s="1315" t="s">
        <v>1304</v>
      </c>
      <c r="B2" s="1315"/>
      <c r="C2" s="1315"/>
      <c r="D2" s="1315"/>
      <c r="E2" s="1315"/>
      <c r="F2" s="1315"/>
      <c r="G2" s="1315"/>
      <c r="H2" s="1315"/>
    </row>
    <row r="3" spans="1:8">
      <c r="A3" s="1315" t="s">
        <v>48</v>
      </c>
      <c r="B3" s="1315"/>
      <c r="C3" s="1315"/>
      <c r="D3" s="1315"/>
      <c r="E3" s="1315"/>
      <c r="F3" s="1315"/>
      <c r="G3" s="1315"/>
      <c r="H3" s="1315"/>
    </row>
    <row r="4" spans="1:8">
      <c r="A4" s="407"/>
      <c r="B4" s="408"/>
      <c r="C4" s="408"/>
      <c r="D4" s="405"/>
      <c r="E4" s="408"/>
      <c r="F4" s="404"/>
      <c r="G4" s="404"/>
      <c r="H4" s="408"/>
    </row>
    <row r="5" spans="1:8">
      <c r="A5" s="409"/>
      <c r="B5" s="405"/>
      <c r="C5" s="405"/>
      <c r="D5" s="405"/>
      <c r="E5" s="405"/>
      <c r="F5" s="404"/>
      <c r="G5" s="404"/>
      <c r="H5" s="410" t="s">
        <v>54</v>
      </c>
    </row>
    <row r="6" spans="1:8">
      <c r="A6" s="1316" t="s">
        <v>1273</v>
      </c>
      <c r="B6" s="1319" t="s">
        <v>1</v>
      </c>
      <c r="C6" s="1319"/>
      <c r="D6" s="1319"/>
      <c r="E6" s="1319"/>
      <c r="F6" s="1319" t="s">
        <v>2</v>
      </c>
      <c r="G6" s="1319"/>
      <c r="H6" s="1319"/>
    </row>
    <row r="7" spans="1:8" ht="36">
      <c r="A7" s="1317"/>
      <c r="B7" s="411" t="s">
        <v>1274</v>
      </c>
      <c r="C7" s="412" t="s">
        <v>5</v>
      </c>
      <c r="D7" s="413" t="s">
        <v>6</v>
      </c>
      <c r="E7" s="414" t="s">
        <v>1275</v>
      </c>
      <c r="F7" s="411" t="s">
        <v>1274</v>
      </c>
      <c r="G7" s="412" t="s">
        <v>5</v>
      </c>
      <c r="H7" s="413" t="s">
        <v>6</v>
      </c>
    </row>
    <row r="8" spans="1:8">
      <c r="A8" s="1318"/>
      <c r="B8" s="412" t="s">
        <v>8</v>
      </c>
      <c r="C8" s="412" t="s">
        <v>9</v>
      </c>
      <c r="D8" s="415" t="s">
        <v>10</v>
      </c>
      <c r="E8" s="416" t="s">
        <v>1276</v>
      </c>
      <c r="F8" s="412" t="s">
        <v>12</v>
      </c>
      <c r="G8" s="412" t="s">
        <v>13</v>
      </c>
      <c r="H8" s="415" t="s">
        <v>14</v>
      </c>
    </row>
    <row r="9" spans="1:8">
      <c r="A9" s="405"/>
      <c r="B9" s="405"/>
      <c r="C9" s="405"/>
      <c r="D9" s="405"/>
      <c r="E9" s="405"/>
      <c r="F9" s="405"/>
      <c r="G9" s="405"/>
      <c r="H9" s="405"/>
    </row>
    <row r="10" spans="1:8" ht="20.100000000000001" customHeight="1">
      <c r="A10" s="417" t="s">
        <v>1277</v>
      </c>
      <c r="B10" s="418">
        <v>9423</v>
      </c>
      <c r="C10" s="418">
        <v>1754778.3187795002</v>
      </c>
      <c r="D10" s="419">
        <v>0.93479235676209016</v>
      </c>
      <c r="E10" s="420">
        <v>186.2228927920514</v>
      </c>
      <c r="F10" s="418">
        <v>7281</v>
      </c>
      <c r="G10" s="418">
        <v>1173081.0899999999</v>
      </c>
      <c r="H10" s="419">
        <v>0.91595103731389849</v>
      </c>
    </row>
    <row r="11" spans="1:8" ht="20.100000000000001" customHeight="1">
      <c r="A11" s="421" t="s">
        <v>1278</v>
      </c>
      <c r="B11" s="418">
        <v>6656</v>
      </c>
      <c r="C11" s="418">
        <v>1427821.4713937</v>
      </c>
      <c r="D11" s="419">
        <v>0.76061835503413711</v>
      </c>
      <c r="E11" s="420">
        <v>214.51644702429388</v>
      </c>
      <c r="F11" s="418">
        <v>5237</v>
      </c>
      <c r="G11" s="418">
        <v>963821.61999999988</v>
      </c>
      <c r="H11" s="419">
        <v>0.75255958019454772</v>
      </c>
    </row>
    <row r="12" spans="1:8" ht="30" customHeight="1">
      <c r="A12" s="422" t="s">
        <v>1279</v>
      </c>
      <c r="B12" s="423">
        <v>283</v>
      </c>
      <c r="C12" s="423">
        <v>185001.92343669999</v>
      </c>
      <c r="D12" s="424">
        <v>9.8552838363763384E-2</v>
      </c>
      <c r="E12" s="425">
        <v>653.71704394593633</v>
      </c>
      <c r="F12" s="423">
        <v>186</v>
      </c>
      <c r="G12" s="423">
        <v>95302.42</v>
      </c>
      <c r="H12" s="424">
        <v>7.4412886885360005E-2</v>
      </c>
    </row>
    <row r="13" spans="1:8" ht="32.25" customHeight="1">
      <c r="A13" s="422" t="s">
        <v>1280</v>
      </c>
      <c r="B13" s="423">
        <v>2491</v>
      </c>
      <c r="C13" s="423">
        <v>413787.55762470001</v>
      </c>
      <c r="D13" s="424">
        <v>0.22042980703104256</v>
      </c>
      <c r="E13" s="425">
        <v>166.11302995772783</v>
      </c>
      <c r="F13" s="423">
        <v>1602</v>
      </c>
      <c r="G13" s="423">
        <v>206232.15</v>
      </c>
      <c r="H13" s="424">
        <v>0.16102770160584201</v>
      </c>
    </row>
    <row r="14" spans="1:8" ht="30" customHeight="1">
      <c r="A14" s="422" t="s">
        <v>1281</v>
      </c>
      <c r="B14" s="423">
        <v>684</v>
      </c>
      <c r="C14" s="423">
        <v>245757.656174</v>
      </c>
      <c r="D14" s="424">
        <v>0.13091817704187644</v>
      </c>
      <c r="E14" s="425">
        <v>359.29481896783625</v>
      </c>
      <c r="F14" s="423">
        <v>505</v>
      </c>
      <c r="G14" s="423">
        <v>78723.3</v>
      </c>
      <c r="H14" s="424">
        <v>6.1467778238393701E-2</v>
      </c>
    </row>
    <row r="15" spans="1:8" ht="30.75" customHeight="1">
      <c r="A15" s="422" t="s">
        <v>1282</v>
      </c>
      <c r="B15" s="423">
        <v>8</v>
      </c>
      <c r="C15" s="423">
        <v>13092.1824323</v>
      </c>
      <c r="D15" s="424">
        <v>6.9743693206565077E-3</v>
      </c>
      <c r="E15" s="425">
        <v>1636.5228040375</v>
      </c>
      <c r="F15" s="423">
        <v>5</v>
      </c>
      <c r="G15" s="423">
        <v>11016.66</v>
      </c>
      <c r="H15" s="424">
        <v>8.6018956752039397E-3</v>
      </c>
    </row>
    <row r="16" spans="1:8" ht="20.100000000000001" customHeight="1">
      <c r="A16" s="422" t="s">
        <v>1283</v>
      </c>
      <c r="B16" s="423">
        <v>3190</v>
      </c>
      <c r="C16" s="423">
        <v>570182.15172600001</v>
      </c>
      <c r="D16" s="424">
        <v>0.30374316327679823</v>
      </c>
      <c r="E16" s="425">
        <v>178.74048643448276</v>
      </c>
      <c r="F16" s="423">
        <v>2939</v>
      </c>
      <c r="G16" s="423">
        <v>572547.09</v>
      </c>
      <c r="H16" s="424">
        <v>0.44704931778974799</v>
      </c>
    </row>
    <row r="17" spans="1:8" ht="20.100000000000001" customHeight="1">
      <c r="A17" s="421" t="s">
        <v>1284</v>
      </c>
      <c r="B17" s="418">
        <v>2763</v>
      </c>
      <c r="C17" s="418">
        <v>320135.91827530001</v>
      </c>
      <c r="D17" s="419">
        <v>0.17054040748401092</v>
      </c>
      <c r="E17" s="420">
        <v>115.8653341568223</v>
      </c>
      <c r="F17" s="418">
        <v>2044</v>
      </c>
      <c r="G17" s="418">
        <v>209259.47000000003</v>
      </c>
      <c r="H17" s="419">
        <v>0.1633914571193508</v>
      </c>
    </row>
    <row r="18" spans="1:8" ht="20.100000000000001" customHeight="1">
      <c r="A18" s="422" t="s">
        <v>1285</v>
      </c>
      <c r="B18" s="423" t="s">
        <v>40</v>
      </c>
      <c r="C18" s="423" t="s">
        <v>40</v>
      </c>
      <c r="D18" s="424" t="s">
        <v>40</v>
      </c>
      <c r="E18" s="424" t="s">
        <v>40</v>
      </c>
      <c r="F18" s="423" t="s">
        <v>40</v>
      </c>
      <c r="G18" s="423" t="s">
        <v>40</v>
      </c>
      <c r="H18" s="424" t="s">
        <v>40</v>
      </c>
    </row>
    <row r="19" spans="1:8" ht="20.100000000000001" customHeight="1">
      <c r="A19" s="422" t="s">
        <v>1286</v>
      </c>
      <c r="B19" s="423" t="s">
        <v>40</v>
      </c>
      <c r="C19" s="423" t="s">
        <v>40</v>
      </c>
      <c r="D19" s="424" t="s">
        <v>40</v>
      </c>
      <c r="E19" s="424" t="s">
        <v>40</v>
      </c>
      <c r="F19" s="423" t="s">
        <v>40</v>
      </c>
      <c r="G19" s="423" t="s">
        <v>40</v>
      </c>
      <c r="H19" s="424" t="s">
        <v>40</v>
      </c>
    </row>
    <row r="20" spans="1:8" ht="20.100000000000001" customHeight="1">
      <c r="A20" s="422" t="s">
        <v>1287</v>
      </c>
      <c r="B20" s="423" t="s">
        <v>40</v>
      </c>
      <c r="C20" s="423" t="s">
        <v>40</v>
      </c>
      <c r="D20" s="424" t="s">
        <v>40</v>
      </c>
      <c r="E20" s="424" t="s">
        <v>40</v>
      </c>
      <c r="F20" s="423" t="s">
        <v>40</v>
      </c>
      <c r="G20" s="423" t="s">
        <v>40</v>
      </c>
      <c r="H20" s="424" t="s">
        <v>40</v>
      </c>
    </row>
    <row r="21" spans="1:8" ht="20.100000000000001" customHeight="1">
      <c r="A21" s="422" t="s">
        <v>1288</v>
      </c>
      <c r="B21" s="423" t="s">
        <v>40</v>
      </c>
      <c r="C21" s="423" t="s">
        <v>40</v>
      </c>
      <c r="D21" s="424" t="s">
        <v>40</v>
      </c>
      <c r="E21" s="424" t="s">
        <v>40</v>
      </c>
      <c r="F21" s="423" t="s">
        <v>40</v>
      </c>
      <c r="G21" s="423" t="s">
        <v>40</v>
      </c>
      <c r="H21" s="424" t="s">
        <v>40</v>
      </c>
    </row>
    <row r="22" spans="1:8" ht="20.100000000000001" customHeight="1">
      <c r="A22" s="422" t="s">
        <v>1289</v>
      </c>
      <c r="B22" s="423">
        <v>2415</v>
      </c>
      <c r="C22" s="423">
        <v>196511.16347900001</v>
      </c>
      <c r="D22" s="424">
        <v>0.10468395447600558</v>
      </c>
      <c r="E22" s="425">
        <v>81.371082185921324</v>
      </c>
      <c r="F22" s="423">
        <v>1632</v>
      </c>
      <c r="G22" s="423">
        <v>147798.39000000001</v>
      </c>
      <c r="H22" s="424">
        <v>0.115402157436383</v>
      </c>
    </row>
    <row r="23" spans="1:8" ht="20.100000000000001" customHeight="1">
      <c r="A23" s="422" t="s">
        <v>1290</v>
      </c>
      <c r="B23" s="423" t="s">
        <v>40</v>
      </c>
      <c r="C23" s="423" t="s">
        <v>40</v>
      </c>
      <c r="D23" s="424" t="s">
        <v>40</v>
      </c>
      <c r="E23" s="424" t="s">
        <v>40</v>
      </c>
      <c r="F23" s="423" t="s">
        <v>40</v>
      </c>
      <c r="G23" s="423" t="s">
        <v>40</v>
      </c>
      <c r="H23" s="424" t="s">
        <v>40</v>
      </c>
    </row>
    <row r="24" spans="1:8" ht="20.100000000000001" customHeight="1">
      <c r="A24" s="422" t="s">
        <v>1291</v>
      </c>
      <c r="B24" s="423" t="s">
        <v>40</v>
      </c>
      <c r="C24" s="423" t="s">
        <v>40</v>
      </c>
      <c r="D24" s="424" t="s">
        <v>40</v>
      </c>
      <c r="E24" s="424" t="s">
        <v>40</v>
      </c>
      <c r="F24" s="423" t="s">
        <v>40</v>
      </c>
      <c r="G24" s="423" t="s">
        <v>40</v>
      </c>
      <c r="H24" s="424" t="s">
        <v>40</v>
      </c>
    </row>
    <row r="25" spans="1:8" ht="20.100000000000001" customHeight="1">
      <c r="A25" s="422" t="s">
        <v>1292</v>
      </c>
      <c r="B25" s="423">
        <v>348</v>
      </c>
      <c r="C25" s="423">
        <v>123624.7547963</v>
      </c>
      <c r="D25" s="424">
        <v>6.5856453008005356E-2</v>
      </c>
      <c r="E25" s="425">
        <v>355.24354826522989</v>
      </c>
      <c r="F25" s="423">
        <v>412</v>
      </c>
      <c r="G25" s="423">
        <v>61461.08</v>
      </c>
      <c r="H25" s="424">
        <v>4.79892996829678E-2</v>
      </c>
    </row>
    <row r="26" spans="1:8" ht="30.75" customHeight="1">
      <c r="A26" s="421" t="s">
        <v>1293</v>
      </c>
      <c r="B26" s="418">
        <v>4</v>
      </c>
      <c r="C26" s="418">
        <v>6820.9291104999993</v>
      </c>
      <c r="D26" s="419">
        <v>3.6335942439420172E-3</v>
      </c>
      <c r="E26" s="420">
        <v>1705.2322776249998</v>
      </c>
      <c r="F26" s="418" t="s">
        <v>40</v>
      </c>
      <c r="G26" s="418" t="s">
        <v>40</v>
      </c>
      <c r="H26" s="419" t="s">
        <v>40</v>
      </c>
    </row>
    <row r="27" spans="1:8" ht="31.5" customHeight="1">
      <c r="A27" s="422" t="s">
        <v>1294</v>
      </c>
      <c r="B27" s="423" t="s">
        <v>40</v>
      </c>
      <c r="C27" s="423" t="s">
        <v>40</v>
      </c>
      <c r="D27" s="424" t="s">
        <v>40</v>
      </c>
      <c r="E27" s="424" t="s">
        <v>40</v>
      </c>
      <c r="F27" s="423" t="s">
        <v>40</v>
      </c>
      <c r="G27" s="423" t="s">
        <v>40</v>
      </c>
      <c r="H27" s="424" t="s">
        <v>40</v>
      </c>
    </row>
    <row r="28" spans="1:8" ht="20.100000000000001" customHeight="1">
      <c r="A28" s="422" t="s">
        <v>1295</v>
      </c>
      <c r="B28" s="423">
        <v>4</v>
      </c>
      <c r="C28" s="423">
        <v>6820.9291104999993</v>
      </c>
      <c r="D28" s="424">
        <v>3.6335942439420172E-3</v>
      </c>
      <c r="E28" s="425">
        <v>1705.2322776249998</v>
      </c>
      <c r="F28" s="423" t="s">
        <v>40</v>
      </c>
      <c r="G28" s="423" t="s">
        <v>40</v>
      </c>
      <c r="H28" s="424" t="s">
        <v>40</v>
      </c>
    </row>
    <row r="29" spans="1:8" ht="20.100000000000001" customHeight="1">
      <c r="A29" s="417" t="s">
        <v>1296</v>
      </c>
      <c r="B29" s="418">
        <v>2196</v>
      </c>
      <c r="C29" s="418">
        <v>122406.81873879999</v>
      </c>
      <c r="D29" s="419">
        <v>6.5207643237909813E-2</v>
      </c>
      <c r="E29" s="420">
        <v>55.740809990346079</v>
      </c>
      <c r="F29" s="418">
        <v>1747</v>
      </c>
      <c r="G29" s="418">
        <v>107643.59</v>
      </c>
      <c r="H29" s="419">
        <v>8.4048970494181197E-2</v>
      </c>
    </row>
    <row r="30" spans="1:8" ht="20.100000000000001" customHeight="1">
      <c r="A30" s="422" t="s">
        <v>1297</v>
      </c>
      <c r="B30" s="423" t="s">
        <v>40</v>
      </c>
      <c r="C30" s="423" t="s">
        <v>40</v>
      </c>
      <c r="D30" s="424" t="s">
        <v>40</v>
      </c>
      <c r="E30" s="424" t="s">
        <v>40</v>
      </c>
      <c r="F30" s="423" t="s">
        <v>40</v>
      </c>
      <c r="G30" s="423" t="s">
        <v>40</v>
      </c>
      <c r="H30" s="424" t="s">
        <v>40</v>
      </c>
    </row>
    <row r="31" spans="1:8" ht="20.100000000000001" customHeight="1">
      <c r="A31" s="422" t="s">
        <v>1298</v>
      </c>
      <c r="B31" s="423">
        <v>63</v>
      </c>
      <c r="C31" s="423">
        <v>12947.822912899999</v>
      </c>
      <c r="D31" s="424">
        <v>6.8974671992222576E-3</v>
      </c>
      <c r="E31" s="425">
        <v>205.52099861746029</v>
      </c>
      <c r="F31" s="423">
        <v>64</v>
      </c>
      <c r="G31" s="423">
        <v>19603.05</v>
      </c>
      <c r="H31" s="424">
        <v>1.5306217221536E-2</v>
      </c>
    </row>
    <row r="32" spans="1:8" ht="20.100000000000001" customHeight="1">
      <c r="A32" s="422" t="s">
        <v>1299</v>
      </c>
      <c r="B32" s="423">
        <v>2133</v>
      </c>
      <c r="C32" s="423">
        <v>109458.9958259</v>
      </c>
      <c r="D32" s="424">
        <v>5.8310176038687558E-2</v>
      </c>
      <c r="E32" s="425">
        <v>51.316922562541023</v>
      </c>
      <c r="F32" s="423">
        <v>1683</v>
      </c>
      <c r="G32" s="423">
        <v>88040.54</v>
      </c>
      <c r="H32" s="424">
        <v>6.8742753272645202E-2</v>
      </c>
    </row>
    <row r="33" spans="1:8">
      <c r="A33" s="422"/>
      <c r="B33" s="423"/>
      <c r="C33" s="423"/>
      <c r="D33" s="426"/>
      <c r="E33" s="425"/>
      <c r="F33" s="423"/>
      <c r="G33" s="423"/>
      <c r="H33" s="426"/>
    </row>
    <row r="34" spans="1:8" ht="20.100000000000001" customHeight="1">
      <c r="A34" s="427" t="s">
        <v>1300</v>
      </c>
      <c r="B34" s="428">
        <v>11619</v>
      </c>
      <c r="C34" s="428">
        <v>1877185.1375183002</v>
      </c>
      <c r="D34" s="429">
        <v>1</v>
      </c>
      <c r="E34" s="430">
        <v>161.56167807197696</v>
      </c>
      <c r="F34" s="428">
        <v>9028</v>
      </c>
      <c r="G34" s="428">
        <v>1280724.68</v>
      </c>
      <c r="H34" s="429">
        <v>1.0000000078080797</v>
      </c>
    </row>
    <row r="35" spans="1:8">
      <c r="A35" s="43" t="s">
        <v>37</v>
      </c>
      <c r="B35" s="431"/>
      <c r="C35" s="431"/>
      <c r="D35" s="431"/>
      <c r="E35" s="431"/>
      <c r="F35" s="431"/>
      <c r="G35" s="431"/>
      <c r="H35" s="431"/>
    </row>
    <row r="36" spans="1:8">
      <c r="A36" s="45" t="s">
        <v>39</v>
      </c>
      <c r="B36" s="431"/>
      <c r="C36" s="431"/>
      <c r="D36" s="431"/>
      <c r="E36" s="431"/>
      <c r="F36" s="431"/>
      <c r="G36" s="431"/>
      <c r="H36" s="431"/>
    </row>
  </sheetData>
  <mergeCells count="5">
    <mergeCell ref="A2:H2"/>
    <mergeCell ref="A3:H3"/>
    <mergeCell ref="A6:A8"/>
    <mergeCell ref="B6:E6"/>
    <mergeCell ref="F6:H6"/>
  </mergeCells>
  <pageMargins left="0.7" right="0.7" top="0.75" bottom="0.75" header="0.3" footer="0.46"/>
  <pageSetup scale="90" orientation="portrait" r:id="rId1"/>
  <headerFooter>
    <oddFooter>&amp;C&amp;"Maiandra GD,Regular"&amp;9&amp;P</oddFooter>
  </headerFooter>
</worksheet>
</file>

<file path=xl/worksheets/sheet90.xml><?xml version="1.0" encoding="utf-8"?>
<worksheet xmlns="http://schemas.openxmlformats.org/spreadsheetml/2006/main" xmlns:r="http://schemas.openxmlformats.org/officeDocument/2006/relationships">
  <dimension ref="A1:H36"/>
  <sheetViews>
    <sheetView view="pageBreakPreview" zoomScale="95" zoomScaleSheetLayoutView="95" workbookViewId="0">
      <selection activeCell="D12" sqref="D12"/>
    </sheetView>
  </sheetViews>
  <sheetFormatPr defaultRowHeight="15"/>
  <cols>
    <col min="1" max="1" width="28.85546875" customWidth="1"/>
    <col min="2" max="2" width="9.5703125" bestFit="1" customWidth="1"/>
    <col min="3" max="3" width="10.28515625" customWidth="1"/>
    <col min="4" max="5" width="9.5703125" bestFit="1" customWidth="1"/>
    <col min="6" max="6" width="11.140625" bestFit="1" customWidth="1"/>
    <col min="7" max="7" width="9.7109375" customWidth="1"/>
    <col min="8" max="8" width="9.42578125" customWidth="1"/>
  </cols>
  <sheetData>
    <row r="1" spans="1:8">
      <c r="A1" s="404"/>
      <c r="B1" s="405"/>
      <c r="C1" s="405"/>
      <c r="D1" s="405"/>
      <c r="E1" s="405"/>
      <c r="F1" s="404"/>
      <c r="G1" s="404"/>
      <c r="H1" s="406"/>
    </row>
    <row r="2" spans="1:8">
      <c r="A2" s="1315" t="s">
        <v>1305</v>
      </c>
      <c r="B2" s="1315"/>
      <c r="C2" s="1315"/>
      <c r="D2" s="1315"/>
      <c r="E2" s="1315"/>
      <c r="F2" s="1315"/>
      <c r="G2" s="1315"/>
      <c r="H2" s="1315"/>
    </row>
    <row r="3" spans="1:8">
      <c r="A3" s="1315" t="s">
        <v>50</v>
      </c>
      <c r="B3" s="1315"/>
      <c r="C3" s="1315"/>
      <c r="D3" s="1315"/>
      <c r="E3" s="1315"/>
      <c r="F3" s="1315"/>
      <c r="G3" s="1315"/>
      <c r="H3" s="1315"/>
    </row>
    <row r="4" spans="1:8">
      <c r="A4" s="407"/>
      <c r="B4" s="408"/>
      <c r="C4" s="408"/>
      <c r="D4" s="405"/>
      <c r="E4" s="408"/>
      <c r="F4" s="404"/>
      <c r="G4" s="404"/>
      <c r="H4" s="408"/>
    </row>
    <row r="5" spans="1:8">
      <c r="A5" s="409"/>
      <c r="B5" s="405"/>
      <c r="C5" s="405"/>
      <c r="D5" s="405"/>
      <c r="E5" s="405"/>
      <c r="F5" s="404"/>
      <c r="G5" s="404"/>
      <c r="H5" s="410" t="s">
        <v>54</v>
      </c>
    </row>
    <row r="6" spans="1:8">
      <c r="A6" s="1316" t="s">
        <v>1273</v>
      </c>
      <c r="B6" s="1319" t="s">
        <v>1</v>
      </c>
      <c r="C6" s="1319"/>
      <c r="D6" s="1319"/>
      <c r="E6" s="1319"/>
      <c r="F6" s="1319" t="s">
        <v>2</v>
      </c>
      <c r="G6" s="1319"/>
      <c r="H6" s="1319"/>
    </row>
    <row r="7" spans="1:8" ht="36">
      <c r="A7" s="1317"/>
      <c r="B7" s="411" t="s">
        <v>1274</v>
      </c>
      <c r="C7" s="412" t="s">
        <v>5</v>
      </c>
      <c r="D7" s="413" t="s">
        <v>6</v>
      </c>
      <c r="E7" s="414" t="s">
        <v>1275</v>
      </c>
      <c r="F7" s="411" t="s">
        <v>1274</v>
      </c>
      <c r="G7" s="412" t="s">
        <v>5</v>
      </c>
      <c r="H7" s="413" t="s">
        <v>6</v>
      </c>
    </row>
    <row r="8" spans="1:8">
      <c r="A8" s="1318"/>
      <c r="B8" s="412" t="s">
        <v>8</v>
      </c>
      <c r="C8" s="412" t="s">
        <v>9</v>
      </c>
      <c r="D8" s="415" t="s">
        <v>10</v>
      </c>
      <c r="E8" s="416" t="s">
        <v>1276</v>
      </c>
      <c r="F8" s="412" t="s">
        <v>12</v>
      </c>
      <c r="G8" s="412" t="s">
        <v>13</v>
      </c>
      <c r="H8" s="415" t="s">
        <v>14</v>
      </c>
    </row>
    <row r="9" spans="1:8">
      <c r="A9" s="405"/>
      <c r="B9" s="405"/>
      <c r="C9" s="405"/>
      <c r="D9" s="405"/>
      <c r="E9" s="405"/>
      <c r="F9" s="405"/>
      <c r="G9" s="405"/>
      <c r="H9" s="405"/>
    </row>
    <row r="10" spans="1:8" ht="20.100000000000001" customHeight="1">
      <c r="A10" s="417" t="s">
        <v>1277</v>
      </c>
      <c r="B10" s="418">
        <v>51961</v>
      </c>
      <c r="C10" s="418">
        <v>5831300.6019000011</v>
      </c>
      <c r="D10" s="419">
        <v>0.84496525908496034</v>
      </c>
      <c r="E10" s="420">
        <v>112.22456461384502</v>
      </c>
      <c r="F10" s="418">
        <v>40219</v>
      </c>
      <c r="G10" s="418">
        <v>3561743.8599999994</v>
      </c>
      <c r="H10" s="419">
        <v>0.77753030365047371</v>
      </c>
    </row>
    <row r="11" spans="1:8" ht="20.100000000000001" customHeight="1">
      <c r="A11" s="421" t="s">
        <v>1278</v>
      </c>
      <c r="B11" s="418">
        <v>23527</v>
      </c>
      <c r="C11" s="418">
        <v>4500608.1938000005</v>
      </c>
      <c r="D11" s="419">
        <v>0.65214569238207942</v>
      </c>
      <c r="E11" s="420">
        <v>191.29545602074214</v>
      </c>
      <c r="F11" s="418">
        <v>13747</v>
      </c>
      <c r="G11" s="418">
        <v>2297304.1799999997</v>
      </c>
      <c r="H11" s="419">
        <v>0.50150254674767702</v>
      </c>
    </row>
    <row r="12" spans="1:8" ht="33.75" customHeight="1">
      <c r="A12" s="422" t="s">
        <v>1279</v>
      </c>
      <c r="B12" s="423">
        <v>1078</v>
      </c>
      <c r="C12" s="423">
        <v>992332.12760000001</v>
      </c>
      <c r="D12" s="424">
        <v>0.14379059330651925</v>
      </c>
      <c r="E12" s="425">
        <v>920.53073061224495</v>
      </c>
      <c r="F12" s="423">
        <v>481</v>
      </c>
      <c r="G12" s="423">
        <v>461714.63</v>
      </c>
      <c r="H12" s="424">
        <v>0.100792513604211</v>
      </c>
    </row>
    <row r="13" spans="1:8" ht="33.75" customHeight="1">
      <c r="A13" s="422" t="s">
        <v>1280</v>
      </c>
      <c r="B13" s="423">
        <v>8670</v>
      </c>
      <c r="C13" s="423">
        <v>1212271.2498000001</v>
      </c>
      <c r="D13" s="424">
        <v>0.17566014181034525</v>
      </c>
      <c r="E13" s="425">
        <v>139.82367356401386</v>
      </c>
      <c r="F13" s="423">
        <v>4649</v>
      </c>
      <c r="G13" s="423">
        <v>647436.93999999994</v>
      </c>
      <c r="H13" s="424">
        <v>0.141335778298424</v>
      </c>
    </row>
    <row r="14" spans="1:8" ht="32.25" customHeight="1">
      <c r="A14" s="422" t="s">
        <v>1281</v>
      </c>
      <c r="B14" s="423">
        <v>5913</v>
      </c>
      <c r="C14" s="423">
        <v>1072757.9410999999</v>
      </c>
      <c r="D14" s="424">
        <v>0.15544442887092211</v>
      </c>
      <c r="E14" s="425">
        <v>181.42363285980042</v>
      </c>
      <c r="F14" s="423">
        <v>4707</v>
      </c>
      <c r="G14" s="423">
        <v>592356.15</v>
      </c>
      <c r="H14" s="424">
        <v>0.12931161680411399</v>
      </c>
    </row>
    <row r="15" spans="1:8" ht="28.5" customHeight="1">
      <c r="A15" s="422" t="s">
        <v>1282</v>
      </c>
      <c r="B15" s="423">
        <v>117</v>
      </c>
      <c r="C15" s="423">
        <v>135646.8083</v>
      </c>
      <c r="D15" s="424">
        <v>1.9655450532238394E-2</v>
      </c>
      <c r="E15" s="425">
        <v>1159.3744299145299</v>
      </c>
      <c r="F15" s="423">
        <v>47</v>
      </c>
      <c r="G15" s="423">
        <v>65350.87</v>
      </c>
      <c r="H15" s="424">
        <v>1.4266124626638E-2</v>
      </c>
    </row>
    <row r="16" spans="1:8" ht="20.100000000000001" customHeight="1">
      <c r="A16" s="422" t="s">
        <v>1283</v>
      </c>
      <c r="B16" s="423">
        <v>7749</v>
      </c>
      <c r="C16" s="423">
        <v>1087600.067</v>
      </c>
      <c r="D16" s="424">
        <v>0.15759507786205437</v>
      </c>
      <c r="E16" s="425">
        <v>140.35360265840754</v>
      </c>
      <c r="F16" s="423">
        <v>3863</v>
      </c>
      <c r="G16" s="423">
        <v>530445.59</v>
      </c>
      <c r="H16" s="424">
        <v>0.11579651341428999</v>
      </c>
    </row>
    <row r="17" spans="1:8" ht="20.100000000000001" customHeight="1">
      <c r="A17" s="421" t="s">
        <v>1284</v>
      </c>
      <c r="B17" s="418">
        <v>28391</v>
      </c>
      <c r="C17" s="418">
        <v>1321110.781</v>
      </c>
      <c r="D17" s="419">
        <v>0.19143117283027389</v>
      </c>
      <c r="E17" s="420">
        <v>46.532731534641258</v>
      </c>
      <c r="F17" s="418">
        <v>26425</v>
      </c>
      <c r="G17" s="418">
        <v>1262115.93</v>
      </c>
      <c r="H17" s="419">
        <v>0.2755204812215219</v>
      </c>
    </row>
    <row r="18" spans="1:8" ht="20.100000000000001" customHeight="1">
      <c r="A18" s="422" t="s">
        <v>1285</v>
      </c>
      <c r="B18" s="423">
        <v>9</v>
      </c>
      <c r="C18" s="423">
        <v>484.58390000000003</v>
      </c>
      <c r="D18" s="424">
        <v>7.0217021650108053E-5</v>
      </c>
      <c r="E18" s="425">
        <v>53.842655555555559</v>
      </c>
      <c r="F18" s="423">
        <v>10</v>
      </c>
      <c r="G18" s="423">
        <v>383.03</v>
      </c>
      <c r="H18" s="424">
        <v>8.3615623108631199E-5</v>
      </c>
    </row>
    <row r="19" spans="1:8" ht="20.100000000000001" customHeight="1">
      <c r="A19" s="422" t="s">
        <v>1286</v>
      </c>
      <c r="B19" s="423">
        <v>79</v>
      </c>
      <c r="C19" s="423">
        <v>5020.9085999999998</v>
      </c>
      <c r="D19" s="424">
        <v>7.2753809581666603E-4</v>
      </c>
      <c r="E19" s="425">
        <v>63.555805063291139</v>
      </c>
      <c r="F19" s="423">
        <v>51</v>
      </c>
      <c r="G19" s="423">
        <v>2418.02</v>
      </c>
      <c r="H19" s="424">
        <v>5.2785486512579296E-4</v>
      </c>
    </row>
    <row r="20" spans="1:8" ht="20.100000000000001" customHeight="1">
      <c r="A20" s="422" t="s">
        <v>1287</v>
      </c>
      <c r="B20" s="423">
        <v>2</v>
      </c>
      <c r="C20" s="423">
        <v>0.9395</v>
      </c>
      <c r="D20" s="424">
        <v>1.3613512921142555E-7</v>
      </c>
      <c r="E20" s="425">
        <v>0.46975</v>
      </c>
      <c r="F20" s="423">
        <v>3</v>
      </c>
      <c r="G20" s="423">
        <v>176.3</v>
      </c>
      <c r="H20" s="424">
        <v>3.8486370138244203E-5</v>
      </c>
    </row>
    <row r="21" spans="1:8" ht="20.100000000000001" customHeight="1">
      <c r="A21" s="422" t="s">
        <v>1288</v>
      </c>
      <c r="B21" s="423">
        <v>31</v>
      </c>
      <c r="C21" s="423">
        <v>1797.1252999999999</v>
      </c>
      <c r="D21" s="424">
        <v>2.6040647676915581E-4</v>
      </c>
      <c r="E21" s="425">
        <v>57.971783870967741</v>
      </c>
      <c r="F21" s="423">
        <v>125</v>
      </c>
      <c r="G21" s="423">
        <v>10718.96</v>
      </c>
      <c r="H21" s="424">
        <v>2.33995384036888E-3</v>
      </c>
    </row>
    <row r="22" spans="1:8" ht="20.100000000000001" customHeight="1">
      <c r="A22" s="422" t="s">
        <v>1289</v>
      </c>
      <c r="B22" s="423">
        <v>23784</v>
      </c>
      <c r="C22" s="423">
        <v>886141.70819999999</v>
      </c>
      <c r="D22" s="424">
        <v>0.12840342303931918</v>
      </c>
      <c r="E22" s="425">
        <v>37.257892204843593</v>
      </c>
      <c r="F22" s="423">
        <v>22555</v>
      </c>
      <c r="G22" s="423">
        <v>834387.45</v>
      </c>
      <c r="H22" s="424">
        <v>0.18214715961092301</v>
      </c>
    </row>
    <row r="23" spans="1:8" ht="20.100000000000001" customHeight="1">
      <c r="A23" s="422" t="s">
        <v>1290</v>
      </c>
      <c r="B23" s="423">
        <v>50</v>
      </c>
      <c r="C23" s="423">
        <v>6699.5105999999996</v>
      </c>
      <c r="D23" s="424">
        <v>9.7077034718926565E-4</v>
      </c>
      <c r="E23" s="425">
        <v>133.99021199999999</v>
      </c>
      <c r="F23" s="423">
        <v>21</v>
      </c>
      <c r="G23" s="423">
        <v>2699.1</v>
      </c>
      <c r="H23" s="424">
        <v>5.8921475689242798E-4</v>
      </c>
    </row>
    <row r="24" spans="1:8" ht="20.100000000000001" customHeight="1">
      <c r="A24" s="422" t="s">
        <v>1291</v>
      </c>
      <c r="B24" s="423">
        <v>19</v>
      </c>
      <c r="C24" s="423">
        <v>1368.1206</v>
      </c>
      <c r="D24" s="424">
        <v>1.9824297462247263E-4</v>
      </c>
      <c r="E24" s="425">
        <v>72.006347368421046</v>
      </c>
      <c r="F24" s="423">
        <v>8</v>
      </c>
      <c r="G24" s="423">
        <v>663.27</v>
      </c>
      <c r="H24" s="424">
        <v>1.4479214249343901E-4</v>
      </c>
    </row>
    <row r="25" spans="1:8" ht="20.100000000000001" customHeight="1">
      <c r="A25" s="422" t="s">
        <v>1292</v>
      </c>
      <c r="B25" s="423">
        <v>4417</v>
      </c>
      <c r="C25" s="423">
        <v>419597.88429999998</v>
      </c>
      <c r="D25" s="424">
        <v>6.0800438739777841E-2</v>
      </c>
      <c r="E25" s="425">
        <v>94.996125039619642</v>
      </c>
      <c r="F25" s="423">
        <v>3652</v>
      </c>
      <c r="G25" s="423">
        <v>410669.8</v>
      </c>
      <c r="H25" s="424">
        <v>8.9649404012471498E-2</v>
      </c>
    </row>
    <row r="26" spans="1:8" ht="32.25" customHeight="1">
      <c r="A26" s="421" t="s">
        <v>1293</v>
      </c>
      <c r="B26" s="418">
        <v>43</v>
      </c>
      <c r="C26" s="418">
        <v>9581.6270999999997</v>
      </c>
      <c r="D26" s="419">
        <v>1.388393872606915E-3</v>
      </c>
      <c r="E26" s="420">
        <v>222.82853720930231</v>
      </c>
      <c r="F26" s="418">
        <v>47</v>
      </c>
      <c r="G26" s="418">
        <v>2323.75</v>
      </c>
      <c r="H26" s="419">
        <v>5.0727568127478698E-4</v>
      </c>
    </row>
    <row r="27" spans="1:8" ht="27" customHeight="1">
      <c r="A27" s="422" t="s">
        <v>1294</v>
      </c>
      <c r="B27" s="423" t="s">
        <v>40</v>
      </c>
      <c r="C27" s="423" t="s">
        <v>40</v>
      </c>
      <c r="D27" s="423" t="s">
        <v>40</v>
      </c>
      <c r="E27" s="423" t="s">
        <v>40</v>
      </c>
      <c r="F27" s="424" t="s">
        <v>40</v>
      </c>
      <c r="G27" s="423" t="s">
        <v>40</v>
      </c>
      <c r="H27" s="424" t="s">
        <v>40</v>
      </c>
    </row>
    <row r="28" spans="1:8" ht="20.100000000000001" customHeight="1">
      <c r="A28" s="422" t="s">
        <v>1295</v>
      </c>
      <c r="B28" s="423">
        <v>43</v>
      </c>
      <c r="C28" s="423">
        <v>9581.6270999999997</v>
      </c>
      <c r="D28" s="424">
        <v>1.388393872606915E-3</v>
      </c>
      <c r="E28" s="425">
        <v>222.82853720930231</v>
      </c>
      <c r="F28" s="423">
        <v>47</v>
      </c>
      <c r="G28" s="423">
        <v>2323.75</v>
      </c>
      <c r="H28" s="424">
        <v>5.0727568127478698E-4</v>
      </c>
    </row>
    <row r="29" spans="1:8" ht="20.100000000000001" customHeight="1">
      <c r="A29" s="417" t="s">
        <v>1296</v>
      </c>
      <c r="B29" s="418">
        <v>26955</v>
      </c>
      <c r="C29" s="418">
        <v>1069930.5898</v>
      </c>
      <c r="D29" s="419">
        <v>0.15503474091503963</v>
      </c>
      <c r="E29" s="420">
        <v>39.693214238545721</v>
      </c>
      <c r="F29" s="418">
        <v>29505</v>
      </c>
      <c r="G29" s="418">
        <v>1019098.63</v>
      </c>
      <c r="H29" s="419">
        <v>0.22246969416652027</v>
      </c>
    </row>
    <row r="30" spans="1:8" ht="20.100000000000001" customHeight="1">
      <c r="A30" s="422" t="s">
        <v>1297</v>
      </c>
      <c r="B30" s="423" t="s">
        <v>40</v>
      </c>
      <c r="C30" s="423" t="s">
        <v>40</v>
      </c>
      <c r="D30" s="423" t="s">
        <v>40</v>
      </c>
      <c r="E30" s="423" t="s">
        <v>40</v>
      </c>
      <c r="F30" s="423">
        <v>41</v>
      </c>
      <c r="G30" s="423">
        <v>5856.99</v>
      </c>
      <c r="H30" s="424">
        <v>1.2785835793306601E-3</v>
      </c>
    </row>
    <row r="31" spans="1:8" ht="20.100000000000001" customHeight="1">
      <c r="A31" s="422" t="s">
        <v>1298</v>
      </c>
      <c r="B31" s="423">
        <v>5671</v>
      </c>
      <c r="C31" s="423">
        <v>215556.3952</v>
      </c>
      <c r="D31" s="424">
        <v>3.1234483994572761E-2</v>
      </c>
      <c r="E31" s="425">
        <v>38.010297160994533</v>
      </c>
      <c r="F31" s="423">
        <v>6205</v>
      </c>
      <c r="G31" s="423">
        <v>198473.87</v>
      </c>
      <c r="H31" s="424">
        <v>4.3326936038512599E-2</v>
      </c>
    </row>
    <row r="32" spans="1:8" ht="20.100000000000001" customHeight="1">
      <c r="A32" s="422" t="s">
        <v>1299</v>
      </c>
      <c r="B32" s="423">
        <v>21284</v>
      </c>
      <c r="C32" s="423">
        <v>854374.19460000005</v>
      </c>
      <c r="D32" s="424">
        <v>0.12380025692046689</v>
      </c>
      <c r="E32" s="425">
        <v>40.141617863183612</v>
      </c>
      <c r="F32" s="423">
        <v>23259</v>
      </c>
      <c r="G32" s="423">
        <v>814767.77</v>
      </c>
      <c r="H32" s="424">
        <v>0.17786417454867701</v>
      </c>
    </row>
    <row r="33" spans="1:8">
      <c r="A33" s="422"/>
      <c r="B33" s="423"/>
      <c r="C33" s="423"/>
      <c r="D33" s="426"/>
      <c r="E33" s="425"/>
      <c r="F33" s="423"/>
      <c r="G33" s="423"/>
      <c r="H33" s="426"/>
    </row>
    <row r="34" spans="1:8" ht="20.100000000000001" customHeight="1">
      <c r="A34" s="427" t="s">
        <v>1300</v>
      </c>
      <c r="B34" s="428">
        <v>78916</v>
      </c>
      <c r="C34" s="428">
        <v>6901231.1917000012</v>
      </c>
      <c r="D34" s="429">
        <v>1</v>
      </c>
      <c r="E34" s="430">
        <v>87.450342030766905</v>
      </c>
      <c r="F34" s="428">
        <v>69724</v>
      </c>
      <c r="G34" s="428">
        <v>4580842.4899999993</v>
      </c>
      <c r="H34" s="429">
        <v>0.999999997816994</v>
      </c>
    </row>
    <row r="35" spans="1:8">
      <c r="A35" s="43" t="s">
        <v>37</v>
      </c>
      <c r="B35" s="431"/>
      <c r="C35" s="431"/>
      <c r="D35" s="431"/>
      <c r="E35" s="431"/>
      <c r="F35" s="431"/>
      <c r="G35" s="431"/>
      <c r="H35" s="431"/>
    </row>
    <row r="36" spans="1:8">
      <c r="A36" s="45" t="s">
        <v>39</v>
      </c>
      <c r="B36" s="431"/>
      <c r="C36" s="431"/>
      <c r="D36" s="431"/>
      <c r="E36" s="431"/>
      <c r="F36" s="431"/>
      <c r="G36" s="431"/>
      <c r="H36" s="431"/>
    </row>
  </sheetData>
  <mergeCells count="5">
    <mergeCell ref="A2:H2"/>
    <mergeCell ref="A3:H3"/>
    <mergeCell ref="A6:A8"/>
    <mergeCell ref="B6:E6"/>
    <mergeCell ref="F6:H6"/>
  </mergeCells>
  <pageMargins left="0.7" right="0.7" top="0.75" bottom="0.75" header="0.3" footer="0.53"/>
  <pageSetup scale="90" orientation="portrait" r:id="rId1"/>
  <headerFooter>
    <oddFooter>&amp;C&amp;"Maiandra GD,Regular"&amp;9&amp;P</oddFooter>
  </headerFooter>
</worksheet>
</file>

<file path=xl/worksheets/sheet91.xml><?xml version="1.0" encoding="utf-8"?>
<worksheet xmlns="http://schemas.openxmlformats.org/spreadsheetml/2006/main" xmlns:r="http://schemas.openxmlformats.org/officeDocument/2006/relationships">
  <dimension ref="A1:H36"/>
  <sheetViews>
    <sheetView view="pageBreakPreview" zoomScale="95" zoomScaleSheetLayoutView="95" workbookViewId="0">
      <selection activeCell="D12" sqref="D12"/>
    </sheetView>
  </sheetViews>
  <sheetFormatPr defaultRowHeight="15"/>
  <cols>
    <col min="1" max="1" width="27" customWidth="1"/>
    <col min="2" max="5" width="9.28515625" bestFit="1" customWidth="1"/>
    <col min="6" max="6" width="10.5703125" bestFit="1" customWidth="1"/>
    <col min="7" max="8" width="9.28515625" bestFit="1" customWidth="1"/>
  </cols>
  <sheetData>
    <row r="1" spans="1:8">
      <c r="A1" s="404"/>
      <c r="B1" s="405"/>
      <c r="C1" s="405"/>
      <c r="D1" s="405"/>
      <c r="E1" s="405"/>
      <c r="F1" s="404"/>
      <c r="G1" s="404"/>
      <c r="H1" s="406"/>
    </row>
    <row r="2" spans="1:8">
      <c r="A2" s="1315" t="s">
        <v>1306</v>
      </c>
      <c r="B2" s="1315"/>
      <c r="C2" s="1315"/>
      <c r="D2" s="1315"/>
      <c r="E2" s="1315"/>
      <c r="F2" s="1315"/>
      <c r="G2" s="1315"/>
      <c r="H2" s="1315"/>
    </row>
    <row r="3" spans="1:8">
      <c r="A3" s="1315" t="s">
        <v>52</v>
      </c>
      <c r="B3" s="1315"/>
      <c r="C3" s="1315"/>
      <c r="D3" s="1315"/>
      <c r="E3" s="1315"/>
      <c r="F3" s="1315"/>
      <c r="G3" s="1315"/>
      <c r="H3" s="1315"/>
    </row>
    <row r="4" spans="1:8">
      <c r="A4" s="407"/>
      <c r="B4" s="408"/>
      <c r="C4" s="408"/>
      <c r="D4" s="405"/>
      <c r="E4" s="408"/>
      <c r="F4" s="404"/>
      <c r="G4" s="404"/>
      <c r="H4" s="408"/>
    </row>
    <row r="5" spans="1:8">
      <c r="A5" s="409"/>
      <c r="B5" s="405"/>
      <c r="C5" s="405"/>
      <c r="D5" s="405"/>
      <c r="E5" s="405"/>
      <c r="F5" s="404"/>
      <c r="G5" s="404"/>
      <c r="H5" s="410" t="s">
        <v>54</v>
      </c>
    </row>
    <row r="6" spans="1:8">
      <c r="A6" s="1316" t="s">
        <v>1273</v>
      </c>
      <c r="B6" s="1319" t="s">
        <v>1</v>
      </c>
      <c r="C6" s="1319"/>
      <c r="D6" s="1319"/>
      <c r="E6" s="1319"/>
      <c r="F6" s="1319" t="s">
        <v>2</v>
      </c>
      <c r="G6" s="1319"/>
      <c r="H6" s="1319"/>
    </row>
    <row r="7" spans="1:8" ht="36">
      <c r="A7" s="1317"/>
      <c r="B7" s="411" t="s">
        <v>1274</v>
      </c>
      <c r="C7" s="412" t="s">
        <v>5</v>
      </c>
      <c r="D7" s="413" t="s">
        <v>6</v>
      </c>
      <c r="E7" s="414" t="s">
        <v>1275</v>
      </c>
      <c r="F7" s="411" t="s">
        <v>1274</v>
      </c>
      <c r="G7" s="412" t="s">
        <v>5</v>
      </c>
      <c r="H7" s="413" t="s">
        <v>6</v>
      </c>
    </row>
    <row r="8" spans="1:8">
      <c r="A8" s="1318"/>
      <c r="B8" s="412" t="s">
        <v>8</v>
      </c>
      <c r="C8" s="412" t="s">
        <v>9</v>
      </c>
      <c r="D8" s="415" t="s">
        <v>10</v>
      </c>
      <c r="E8" s="416" t="s">
        <v>1276</v>
      </c>
      <c r="F8" s="412" t="s">
        <v>12</v>
      </c>
      <c r="G8" s="412" t="s">
        <v>13</v>
      </c>
      <c r="H8" s="415" t="s">
        <v>14</v>
      </c>
    </row>
    <row r="9" spans="1:8">
      <c r="A9" s="405"/>
      <c r="B9" s="405"/>
      <c r="C9" s="405"/>
      <c r="D9" s="405"/>
      <c r="E9" s="405"/>
      <c r="F9" s="405"/>
      <c r="G9" s="405"/>
      <c r="H9" s="405"/>
    </row>
    <row r="10" spans="1:8" ht="20.100000000000001" customHeight="1">
      <c r="A10" s="417" t="s">
        <v>1277</v>
      </c>
      <c r="B10" s="418">
        <v>9051</v>
      </c>
      <c r="C10" s="418">
        <v>898068.44030000013</v>
      </c>
      <c r="D10" s="419">
        <v>0.78728126335104087</v>
      </c>
      <c r="E10" s="420">
        <v>99.223117920671768</v>
      </c>
      <c r="F10" s="418">
        <v>9691</v>
      </c>
      <c r="G10" s="418">
        <v>677037.77</v>
      </c>
      <c r="H10" s="419">
        <v>0.73187169809289299</v>
      </c>
    </row>
    <row r="11" spans="1:8" ht="20.100000000000001" customHeight="1">
      <c r="A11" s="421" t="s">
        <v>1278</v>
      </c>
      <c r="B11" s="418">
        <v>3401</v>
      </c>
      <c r="C11" s="418">
        <v>631629.81440000003</v>
      </c>
      <c r="D11" s="419">
        <v>0.55371093775982394</v>
      </c>
      <c r="E11" s="420">
        <v>185.71885163187298</v>
      </c>
      <c r="F11" s="418">
        <v>3435</v>
      </c>
      <c r="G11" s="418">
        <v>424899.62</v>
      </c>
      <c r="H11" s="419">
        <v>0.45931264131456817</v>
      </c>
    </row>
    <row r="12" spans="1:8" ht="26.25" customHeight="1">
      <c r="A12" s="422" t="s">
        <v>1279</v>
      </c>
      <c r="B12" s="423">
        <v>229</v>
      </c>
      <c r="C12" s="423">
        <v>441950.47080000001</v>
      </c>
      <c r="D12" s="424">
        <v>0.38743074511535225</v>
      </c>
      <c r="E12" s="425">
        <v>1929.9147196506551</v>
      </c>
      <c r="F12" s="423">
        <v>155</v>
      </c>
      <c r="G12" s="423">
        <v>215848.63</v>
      </c>
      <c r="H12" s="424">
        <v>0.23333041429745399</v>
      </c>
    </row>
    <row r="13" spans="1:8" ht="26.25" customHeight="1">
      <c r="A13" s="422" t="s">
        <v>1280</v>
      </c>
      <c r="B13" s="423">
        <v>85</v>
      </c>
      <c r="C13" s="423">
        <v>13778.784799999999</v>
      </c>
      <c r="D13" s="424">
        <v>1.2079011596446273E-2</v>
      </c>
      <c r="E13" s="425">
        <v>162.10335058823529</v>
      </c>
      <c r="F13" s="423">
        <v>117</v>
      </c>
      <c r="G13" s="423">
        <v>18980.25</v>
      </c>
      <c r="H13" s="424">
        <v>2.0517478364209502E-2</v>
      </c>
    </row>
    <row r="14" spans="1:8" ht="37.5" customHeight="1">
      <c r="A14" s="422" t="s">
        <v>1281</v>
      </c>
      <c r="B14" s="423">
        <v>2431</v>
      </c>
      <c r="C14" s="423">
        <v>71001.081900000005</v>
      </c>
      <c r="D14" s="424">
        <v>6.2242273471774641E-2</v>
      </c>
      <c r="E14" s="425">
        <v>29.206533072809545</v>
      </c>
      <c r="F14" s="423">
        <v>2541</v>
      </c>
      <c r="G14" s="423">
        <v>97681.77</v>
      </c>
      <c r="H14" s="424">
        <v>0.10559310876056401</v>
      </c>
    </row>
    <row r="15" spans="1:8" ht="26.25" customHeight="1">
      <c r="A15" s="422" t="s">
        <v>1282</v>
      </c>
      <c r="B15" s="423">
        <v>4</v>
      </c>
      <c r="C15" s="423">
        <v>2516.3136</v>
      </c>
      <c r="D15" s="424">
        <v>2.205897079885845E-3</v>
      </c>
      <c r="E15" s="425">
        <v>629.07839999999999</v>
      </c>
      <c r="F15" s="423">
        <v>4</v>
      </c>
      <c r="G15" s="423">
        <v>2516.31</v>
      </c>
      <c r="H15" s="424">
        <v>2.72010832221093E-3</v>
      </c>
    </row>
    <row r="16" spans="1:8" ht="21.75" customHeight="1">
      <c r="A16" s="422" t="s">
        <v>1283</v>
      </c>
      <c r="B16" s="423">
        <v>652</v>
      </c>
      <c r="C16" s="423">
        <v>102383.1633</v>
      </c>
      <c r="D16" s="424">
        <v>8.9753010496364846E-2</v>
      </c>
      <c r="E16" s="425">
        <v>157.02939156441718</v>
      </c>
      <c r="F16" s="423">
        <v>618</v>
      </c>
      <c r="G16" s="423">
        <v>89872.66</v>
      </c>
      <c r="H16" s="424">
        <v>9.7151531570129707E-2</v>
      </c>
    </row>
    <row r="17" spans="1:8" ht="20.100000000000001" customHeight="1">
      <c r="A17" s="421" t="s">
        <v>1284</v>
      </c>
      <c r="B17" s="418">
        <v>5645</v>
      </c>
      <c r="C17" s="418">
        <v>266371.22590000002</v>
      </c>
      <c r="D17" s="419">
        <v>0.23351124016435107</v>
      </c>
      <c r="E17" s="420">
        <v>47.187108219663422</v>
      </c>
      <c r="F17" s="418">
        <v>6256</v>
      </c>
      <c r="G17" s="418">
        <v>252138.14999999997</v>
      </c>
      <c r="H17" s="419">
        <v>0.27255905677832487</v>
      </c>
    </row>
    <row r="18" spans="1:8" ht="20.100000000000001" customHeight="1">
      <c r="A18" s="422" t="s">
        <v>1285</v>
      </c>
      <c r="B18" s="423" t="s">
        <v>40</v>
      </c>
      <c r="C18" s="423" t="s">
        <v>40</v>
      </c>
      <c r="D18" s="423" t="s">
        <v>40</v>
      </c>
      <c r="E18" s="423" t="s">
        <v>40</v>
      </c>
      <c r="F18" s="424" t="s">
        <v>40</v>
      </c>
      <c r="G18" s="423" t="s">
        <v>40</v>
      </c>
      <c r="H18" s="424" t="s">
        <v>40</v>
      </c>
    </row>
    <row r="19" spans="1:8" ht="20.100000000000001" customHeight="1">
      <c r="A19" s="422" t="s">
        <v>1286</v>
      </c>
      <c r="B19" s="423">
        <v>7</v>
      </c>
      <c r="C19" s="423">
        <v>371.05270000000002</v>
      </c>
      <c r="D19" s="424">
        <v>3.2527903811900019E-4</v>
      </c>
      <c r="E19" s="425">
        <v>53.007528571428573</v>
      </c>
      <c r="F19" s="423">
        <v>5</v>
      </c>
      <c r="G19" s="423">
        <v>131.01</v>
      </c>
      <c r="H19" s="424">
        <v>1.4162062356897699E-4</v>
      </c>
    </row>
    <row r="20" spans="1:8" ht="20.100000000000001" customHeight="1">
      <c r="A20" s="422" t="s">
        <v>1287</v>
      </c>
      <c r="B20" s="423" t="s">
        <v>40</v>
      </c>
      <c r="C20" s="423" t="s">
        <v>40</v>
      </c>
      <c r="D20" s="423" t="s">
        <v>40</v>
      </c>
      <c r="E20" s="423" t="s">
        <v>40</v>
      </c>
      <c r="F20" s="424" t="s">
        <v>40</v>
      </c>
      <c r="G20" s="423" t="s">
        <v>40</v>
      </c>
      <c r="H20" s="424" t="s">
        <v>40</v>
      </c>
    </row>
    <row r="21" spans="1:8" ht="20.100000000000001" customHeight="1">
      <c r="A21" s="422" t="s">
        <v>1288</v>
      </c>
      <c r="B21" s="423">
        <v>28</v>
      </c>
      <c r="C21" s="423">
        <v>1734.6917000000001</v>
      </c>
      <c r="D21" s="424">
        <v>1.5206973230730116E-3</v>
      </c>
      <c r="E21" s="425">
        <v>61.953275000000005</v>
      </c>
      <c r="F21" s="423">
        <v>57</v>
      </c>
      <c r="G21" s="423">
        <v>1942.43</v>
      </c>
      <c r="H21" s="424">
        <v>2.0997492392877599E-3</v>
      </c>
    </row>
    <row r="22" spans="1:8" ht="20.100000000000001" customHeight="1">
      <c r="A22" s="422" t="s">
        <v>1289</v>
      </c>
      <c r="B22" s="423">
        <v>5405</v>
      </c>
      <c r="C22" s="423">
        <v>259488.1373</v>
      </c>
      <c r="D22" s="424">
        <v>0.22747726051915279</v>
      </c>
      <c r="E22" s="425">
        <v>48.008906068455133</v>
      </c>
      <c r="F22" s="423">
        <v>5968</v>
      </c>
      <c r="G22" s="423">
        <v>241672.95999999999</v>
      </c>
      <c r="H22" s="424">
        <v>0.261246281161442</v>
      </c>
    </row>
    <row r="23" spans="1:8" ht="20.100000000000001" customHeight="1">
      <c r="A23" s="422" t="s">
        <v>1290</v>
      </c>
      <c r="B23" s="423">
        <v>3</v>
      </c>
      <c r="C23" s="423">
        <v>172.60599999999999</v>
      </c>
      <c r="D23" s="424">
        <v>1.513130443561471E-4</v>
      </c>
      <c r="E23" s="425">
        <v>57.535333333333334</v>
      </c>
      <c r="F23" s="423">
        <v>3</v>
      </c>
      <c r="G23" s="423">
        <v>172.61</v>
      </c>
      <c r="H23" s="424">
        <v>1.8658984683796E-4</v>
      </c>
    </row>
    <row r="24" spans="1:8" ht="20.100000000000001" customHeight="1">
      <c r="A24" s="422" t="s">
        <v>1291</v>
      </c>
      <c r="B24" s="423" t="s">
        <v>40</v>
      </c>
      <c r="C24" s="423" t="s">
        <v>40</v>
      </c>
      <c r="D24" s="423" t="s">
        <v>40</v>
      </c>
      <c r="E24" s="423" t="s">
        <v>40</v>
      </c>
      <c r="F24" s="424" t="s">
        <v>40</v>
      </c>
      <c r="G24" s="423" t="s">
        <v>40</v>
      </c>
      <c r="H24" s="424" t="s">
        <v>40</v>
      </c>
    </row>
    <row r="25" spans="1:8" ht="20.100000000000001" customHeight="1">
      <c r="A25" s="422" t="s">
        <v>1292</v>
      </c>
      <c r="B25" s="423">
        <v>202</v>
      </c>
      <c r="C25" s="423">
        <v>4604.7381999999998</v>
      </c>
      <c r="D25" s="424">
        <v>4.0366902396500983E-3</v>
      </c>
      <c r="E25" s="425">
        <v>22.795733663366335</v>
      </c>
      <c r="F25" s="423">
        <v>223</v>
      </c>
      <c r="G25" s="423">
        <v>8219.14</v>
      </c>
      <c r="H25" s="424">
        <v>8.8848159071881899E-3</v>
      </c>
    </row>
    <row r="26" spans="1:8" ht="29.25" customHeight="1">
      <c r="A26" s="421" t="s">
        <v>1293</v>
      </c>
      <c r="B26" s="418">
        <v>5</v>
      </c>
      <c r="C26" s="418">
        <v>67.400000000000006</v>
      </c>
      <c r="D26" s="419">
        <v>5.9085426865834998E-5</v>
      </c>
      <c r="E26" s="420">
        <v>13.48</v>
      </c>
      <c r="F26" s="418" t="s">
        <v>40</v>
      </c>
      <c r="G26" s="418" t="s">
        <v>40</v>
      </c>
      <c r="H26" s="419" t="s">
        <v>40</v>
      </c>
    </row>
    <row r="27" spans="1:8" ht="28.5" customHeight="1">
      <c r="A27" s="422" t="s">
        <v>1294</v>
      </c>
      <c r="B27" s="423" t="s">
        <v>40</v>
      </c>
      <c r="C27" s="423" t="s">
        <v>40</v>
      </c>
      <c r="D27" s="423" t="s">
        <v>40</v>
      </c>
      <c r="E27" s="423" t="s">
        <v>40</v>
      </c>
      <c r="F27" s="424" t="s">
        <v>40</v>
      </c>
      <c r="G27" s="423" t="s">
        <v>40</v>
      </c>
      <c r="H27" s="424" t="s">
        <v>40</v>
      </c>
    </row>
    <row r="28" spans="1:8" ht="20.100000000000001" customHeight="1">
      <c r="A28" s="422" t="s">
        <v>1295</v>
      </c>
      <c r="B28" s="423">
        <v>5</v>
      </c>
      <c r="C28" s="423">
        <v>67.400000000000006</v>
      </c>
      <c r="D28" s="424">
        <v>5.9085426865834998E-5</v>
      </c>
      <c r="E28" s="425">
        <v>13.48</v>
      </c>
      <c r="F28" s="423" t="s">
        <v>40</v>
      </c>
      <c r="G28" s="423" t="s">
        <v>40</v>
      </c>
      <c r="H28" s="424" t="s">
        <v>40</v>
      </c>
    </row>
    <row r="29" spans="1:8" ht="20.100000000000001" customHeight="1">
      <c r="A29" s="417" t="s">
        <v>1296</v>
      </c>
      <c r="B29" s="418">
        <v>6975</v>
      </c>
      <c r="C29" s="418">
        <v>242652.77600000001</v>
      </c>
      <c r="D29" s="419">
        <v>0.21271873664895907</v>
      </c>
      <c r="E29" s="420">
        <v>34.788928458781363</v>
      </c>
      <c r="F29" s="418">
        <v>8559</v>
      </c>
      <c r="G29" s="418">
        <v>248039.35</v>
      </c>
      <c r="H29" s="419">
        <v>0.2681282910971976</v>
      </c>
    </row>
    <row r="30" spans="1:8" ht="20.100000000000001" customHeight="1">
      <c r="A30" s="422" t="s">
        <v>1297</v>
      </c>
      <c r="B30" s="423" t="s">
        <v>40</v>
      </c>
      <c r="C30" s="423" t="s">
        <v>40</v>
      </c>
      <c r="D30" s="423" t="s">
        <v>40</v>
      </c>
      <c r="E30" s="423" t="s">
        <v>40</v>
      </c>
      <c r="F30" s="424" t="s">
        <v>40</v>
      </c>
      <c r="G30" s="423" t="s">
        <v>40</v>
      </c>
      <c r="H30" s="424" t="s">
        <v>40</v>
      </c>
    </row>
    <row r="31" spans="1:8" ht="20.100000000000001" customHeight="1">
      <c r="A31" s="422" t="s">
        <v>1298</v>
      </c>
      <c r="B31" s="423">
        <v>4353</v>
      </c>
      <c r="C31" s="423">
        <v>186255.6557</v>
      </c>
      <c r="D31" s="424">
        <v>0.16327885642745538</v>
      </c>
      <c r="E31" s="425">
        <v>42.78788322995635</v>
      </c>
      <c r="F31" s="423">
        <v>4605</v>
      </c>
      <c r="G31" s="423">
        <v>174410.79</v>
      </c>
      <c r="H31" s="424">
        <v>0.18853648451994501</v>
      </c>
    </row>
    <row r="32" spans="1:8" ht="20.100000000000001" customHeight="1">
      <c r="A32" s="422" t="s">
        <v>1299</v>
      </c>
      <c r="B32" s="423">
        <v>2622</v>
      </c>
      <c r="C32" s="423">
        <v>56397.120300000002</v>
      </c>
      <c r="D32" s="424">
        <v>4.9439880221503682E-2</v>
      </c>
      <c r="E32" s="425">
        <v>21.509199199084669</v>
      </c>
      <c r="F32" s="423">
        <v>3954</v>
      </c>
      <c r="G32" s="423">
        <v>73628.56</v>
      </c>
      <c r="H32" s="424">
        <v>7.9591806577252594E-2</v>
      </c>
    </row>
    <row r="33" spans="1:8">
      <c r="A33" s="422"/>
      <c r="B33" s="423"/>
      <c r="C33" s="423"/>
      <c r="D33" s="426"/>
      <c r="E33" s="425"/>
      <c r="F33" s="423"/>
      <c r="G33" s="423"/>
      <c r="H33" s="426"/>
    </row>
    <row r="34" spans="1:8" ht="20.100000000000001" customHeight="1">
      <c r="A34" s="427" t="s">
        <v>1300</v>
      </c>
      <c r="B34" s="428">
        <v>16026</v>
      </c>
      <c r="C34" s="428">
        <v>1140721.2163000002</v>
      </c>
      <c r="D34" s="429">
        <v>1</v>
      </c>
      <c r="E34" s="430">
        <v>71.179409478347694</v>
      </c>
      <c r="F34" s="428">
        <v>18250</v>
      </c>
      <c r="G34" s="428">
        <v>925077.12</v>
      </c>
      <c r="H34" s="429">
        <v>0.99999998919009059</v>
      </c>
    </row>
    <row r="35" spans="1:8">
      <c r="A35" s="43" t="s">
        <v>37</v>
      </c>
      <c r="B35" s="431"/>
      <c r="C35" s="431"/>
      <c r="D35" s="431"/>
      <c r="E35" s="431"/>
      <c r="F35" s="431"/>
      <c r="G35" s="431"/>
      <c r="H35" s="431"/>
    </row>
    <row r="36" spans="1:8">
      <c r="A36" s="45" t="s">
        <v>39</v>
      </c>
      <c r="B36" s="431"/>
      <c r="C36" s="431"/>
      <c r="D36" s="431"/>
      <c r="E36" s="431"/>
      <c r="F36" s="431"/>
      <c r="G36" s="431"/>
      <c r="H36" s="431"/>
    </row>
  </sheetData>
  <mergeCells count="5">
    <mergeCell ref="A2:H2"/>
    <mergeCell ref="A3:H3"/>
    <mergeCell ref="A6:A8"/>
    <mergeCell ref="B6:E6"/>
    <mergeCell ref="F6:H6"/>
  </mergeCells>
  <pageMargins left="0.7" right="0.7" top="0.75" bottom="0.75" header="0.3" footer="0.55000000000000004"/>
  <pageSetup scale="95" orientation="portrait" r:id="rId1"/>
  <headerFooter>
    <oddFooter>&amp;C&amp;"Maiandra GD,Regular"&amp;9&amp;P</oddFooter>
  </headerFooter>
</worksheet>
</file>

<file path=xl/worksheets/sheet9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9"/>
  <sheetViews>
    <sheetView view="pageBreakPreview" topLeftCell="A4" zoomScaleSheetLayoutView="100" workbookViewId="0">
      <selection activeCell="H14" sqref="H14"/>
    </sheetView>
  </sheetViews>
  <sheetFormatPr defaultColWidth="10.28515625" defaultRowHeight="12"/>
  <cols>
    <col min="1" max="1" width="24.140625" style="404" customWidth="1"/>
    <col min="2" max="2" width="7.28515625" style="404" customWidth="1"/>
    <col min="3" max="3" width="6.85546875" style="404" customWidth="1"/>
    <col min="4" max="4" width="9.28515625" style="586" customWidth="1"/>
    <col min="5" max="5" width="7.140625" style="587" customWidth="1"/>
    <col min="6" max="6" width="8.5703125" style="404" customWidth="1"/>
    <col min="7" max="7" width="8.28515625" style="404" customWidth="1"/>
    <col min="8" max="8" width="9.85546875" style="586" customWidth="1"/>
    <col min="9" max="9" width="9" style="404" customWidth="1"/>
    <col min="10" max="10" width="10" style="404" customWidth="1"/>
    <col min="11" max="11" width="9.140625" style="404" customWidth="1"/>
    <col min="12" max="133" width="10.28515625" style="404"/>
    <col min="134" max="134" width="24.140625" style="404" customWidth="1"/>
    <col min="135" max="135" width="6.5703125" style="404" bestFit="1" customWidth="1"/>
    <col min="136" max="136" width="6.85546875" style="404" bestFit="1" customWidth="1"/>
    <col min="137" max="137" width="6.28515625" style="404" bestFit="1" customWidth="1"/>
    <col min="138" max="138" width="6.85546875" style="404" bestFit="1" customWidth="1"/>
    <col min="139" max="139" width="6.5703125" style="404" bestFit="1" customWidth="1"/>
    <col min="140" max="140" width="6.85546875" style="404" bestFit="1" customWidth="1"/>
    <col min="141" max="141" width="7.85546875" style="404" bestFit="1" customWidth="1"/>
    <col min="142" max="142" width="6.28515625" style="404" bestFit="1" customWidth="1"/>
    <col min="143" max="143" width="7.85546875" style="404" bestFit="1" customWidth="1"/>
    <col min="144" max="144" width="7.140625" style="404" customWidth="1"/>
    <col min="145" max="145" width="10.5703125" style="404" bestFit="1" customWidth="1"/>
    <col min="146" max="156" width="9.140625" style="404" customWidth="1"/>
    <col min="157" max="16384" width="10.28515625" style="404"/>
  </cols>
  <sheetData>
    <row r="1" spans="1:11" ht="12.75">
      <c r="K1" s="588"/>
    </row>
    <row r="2" spans="1:11" ht="14.25">
      <c r="A2" s="1315" t="s">
        <v>1497</v>
      </c>
      <c r="B2" s="1315"/>
      <c r="C2" s="1315"/>
      <c r="D2" s="1315"/>
      <c r="E2" s="1315"/>
      <c r="F2" s="1315"/>
      <c r="G2" s="1315"/>
      <c r="H2" s="1315"/>
      <c r="I2" s="1315"/>
      <c r="J2" s="1315"/>
      <c r="K2" s="1315"/>
    </row>
    <row r="3" spans="1:11" ht="14.25">
      <c r="A3" s="1315" t="s">
        <v>42</v>
      </c>
      <c r="B3" s="1315"/>
      <c r="C3" s="1315"/>
      <c r="D3" s="1315"/>
      <c r="E3" s="1315"/>
      <c r="F3" s="1315"/>
      <c r="G3" s="1315"/>
      <c r="H3" s="1315"/>
      <c r="I3" s="1315"/>
      <c r="J3" s="1315"/>
      <c r="K3" s="1315"/>
    </row>
    <row r="4" spans="1:11" ht="16.5" customHeight="1">
      <c r="A4" s="1315" t="s">
        <v>1</v>
      </c>
      <c r="B4" s="1315"/>
      <c r="C4" s="1315"/>
      <c r="D4" s="1315"/>
      <c r="E4" s="1315"/>
      <c r="F4" s="1315"/>
      <c r="G4" s="1315"/>
      <c r="H4" s="1315"/>
      <c r="I4" s="1315"/>
      <c r="J4" s="1315"/>
      <c r="K4" s="1315"/>
    </row>
    <row r="5" spans="1:11" ht="16.5" customHeight="1">
      <c r="A5" s="407"/>
      <c r="B5" s="407"/>
      <c r="C5" s="407"/>
      <c r="D5" s="589"/>
      <c r="E5" s="590"/>
      <c r="F5" s="407"/>
      <c r="G5" s="407"/>
      <c r="H5" s="591"/>
    </row>
    <row r="6" spans="1:11" ht="16.5" customHeight="1">
      <c r="A6" s="409"/>
      <c r="H6" s="404"/>
      <c r="K6" s="592" t="s">
        <v>54</v>
      </c>
    </row>
    <row r="7" spans="1:11" ht="21.75" customHeight="1">
      <c r="A7" s="1320" t="s">
        <v>1273</v>
      </c>
      <c r="B7" s="1321" t="s">
        <v>1498</v>
      </c>
      <c r="C7" s="1322"/>
      <c r="D7" s="1322"/>
      <c r="E7" s="1322"/>
      <c r="F7" s="1322"/>
      <c r="G7" s="1322"/>
      <c r="H7" s="1322"/>
      <c r="I7" s="1322"/>
      <c r="J7" s="1322"/>
      <c r="K7" s="1323"/>
    </row>
    <row r="8" spans="1:11" s="593" customFormat="1" ht="20.25" customHeight="1">
      <c r="A8" s="1320"/>
      <c r="B8" s="1320" t="s">
        <v>1101</v>
      </c>
      <c r="C8" s="1320"/>
      <c r="D8" s="1320"/>
      <c r="E8" s="1320"/>
      <c r="F8" s="1320"/>
      <c r="G8" s="1320"/>
      <c r="H8" s="1320" t="s">
        <v>1100</v>
      </c>
      <c r="I8" s="1320"/>
      <c r="J8" s="1320" t="s">
        <v>1041</v>
      </c>
      <c r="K8" s="1320"/>
    </row>
    <row r="9" spans="1:11" ht="20.25" customHeight="1">
      <c r="A9" s="1320"/>
      <c r="B9" s="1320" t="s">
        <v>1098</v>
      </c>
      <c r="C9" s="1320"/>
      <c r="D9" s="1320" t="s">
        <v>1097</v>
      </c>
      <c r="E9" s="1320"/>
      <c r="F9" s="1320" t="s">
        <v>205</v>
      </c>
      <c r="G9" s="1320"/>
      <c r="H9" s="1320"/>
      <c r="I9" s="1320"/>
      <c r="J9" s="1320"/>
      <c r="K9" s="1320"/>
    </row>
    <row r="10" spans="1:11" ht="37.5" customHeight="1">
      <c r="A10" s="1320"/>
      <c r="B10" s="594" t="s">
        <v>5</v>
      </c>
      <c r="C10" s="595" t="s">
        <v>1499</v>
      </c>
      <c r="D10" s="594" t="s">
        <v>5</v>
      </c>
      <c r="E10" s="595" t="s">
        <v>1499</v>
      </c>
      <c r="F10" s="594" t="s">
        <v>5</v>
      </c>
      <c r="G10" s="595" t="s">
        <v>1499</v>
      </c>
      <c r="H10" s="594" t="s">
        <v>5</v>
      </c>
      <c r="I10" s="595" t="s">
        <v>1499</v>
      </c>
      <c r="J10" s="594" t="s">
        <v>5</v>
      </c>
      <c r="K10" s="595" t="s">
        <v>1499</v>
      </c>
    </row>
    <row r="11" spans="1:11" ht="5.25" customHeight="1">
      <c r="A11" s="596"/>
      <c r="B11" s="596"/>
      <c r="C11" s="596"/>
      <c r="D11" s="597"/>
      <c r="E11" s="598"/>
      <c r="F11" s="596"/>
      <c r="G11" s="596"/>
      <c r="H11" s="597"/>
      <c r="I11" s="599"/>
      <c r="J11" s="599"/>
      <c r="K11" s="599"/>
    </row>
    <row r="12" spans="1:11" ht="23.25" customHeight="1">
      <c r="A12" s="600" t="s">
        <v>1277</v>
      </c>
      <c r="B12" s="601" t="s">
        <v>40</v>
      </c>
      <c r="C12" s="602" t="s">
        <v>40</v>
      </c>
      <c r="D12" s="603">
        <v>163.52273220000001</v>
      </c>
      <c r="E12" s="602">
        <v>1</v>
      </c>
      <c r="F12" s="601">
        <v>163.52273220000001</v>
      </c>
      <c r="G12" s="602">
        <v>3.7207475498141169E-3</v>
      </c>
      <c r="H12" s="604">
        <v>6125311.5708901985</v>
      </c>
      <c r="I12" s="605">
        <v>0.84994828440622638</v>
      </c>
      <c r="J12" s="604">
        <v>6125475.0936223986</v>
      </c>
      <c r="K12" s="605">
        <v>0.8448189741984371</v>
      </c>
    </row>
    <row r="13" spans="1:11" s="607" customFormat="1" ht="24.75" customHeight="1">
      <c r="A13" s="606" t="s">
        <v>1278</v>
      </c>
      <c r="B13" s="601" t="s">
        <v>40</v>
      </c>
      <c r="C13" s="602" t="s">
        <v>40</v>
      </c>
      <c r="D13" s="603">
        <v>134.52273220000001</v>
      </c>
      <c r="E13" s="602">
        <v>0.82265462660854438</v>
      </c>
      <c r="F13" s="601">
        <v>134.52273220000001</v>
      </c>
      <c r="G13" s="602">
        <v>3.0608901862969888E-3</v>
      </c>
      <c r="H13" s="604">
        <v>4531777.2168648001</v>
      </c>
      <c r="I13" s="605">
        <v>0.62882944421808029</v>
      </c>
      <c r="J13" s="604">
        <v>4531911.7395970002</v>
      </c>
      <c r="K13" s="605">
        <v>0.62503642060195874</v>
      </c>
    </row>
    <row r="14" spans="1:11" ht="30" customHeight="1">
      <c r="A14" s="608" t="s">
        <v>1279</v>
      </c>
      <c r="B14" s="609" t="s">
        <v>40</v>
      </c>
      <c r="C14" s="406" t="s">
        <v>40</v>
      </c>
      <c r="D14" s="610" t="s">
        <v>40</v>
      </c>
      <c r="E14" s="406" t="s">
        <v>40</v>
      </c>
      <c r="F14" s="609" t="s">
        <v>40</v>
      </c>
      <c r="G14" s="406" t="s">
        <v>40</v>
      </c>
      <c r="H14" s="611">
        <v>1005698.7555059999</v>
      </c>
      <c r="I14" s="612">
        <v>0.13955076765957453</v>
      </c>
      <c r="J14" s="611">
        <v>1005698.7555059999</v>
      </c>
      <c r="K14" s="612">
        <v>0.13870489684364698</v>
      </c>
    </row>
    <row r="15" spans="1:11" ht="29.25" customHeight="1">
      <c r="A15" s="608" t="s">
        <v>1280</v>
      </c>
      <c r="B15" s="609" t="s">
        <v>40</v>
      </c>
      <c r="C15" s="406" t="s">
        <v>40</v>
      </c>
      <c r="D15" s="610">
        <v>108.09653</v>
      </c>
      <c r="E15" s="406">
        <v>0.66104894741967868</v>
      </c>
      <c r="F15" s="609">
        <v>108.09653</v>
      </c>
      <c r="G15" s="406">
        <v>2.4595962514189704E-3</v>
      </c>
      <c r="H15" s="611">
        <v>1213206.6514360008</v>
      </c>
      <c r="I15" s="612">
        <v>0.16834456502077844</v>
      </c>
      <c r="J15" s="611">
        <v>1213314.7479660008</v>
      </c>
      <c r="K15" s="612">
        <v>0.1673390724947513</v>
      </c>
    </row>
    <row r="16" spans="1:11" ht="34.5" customHeight="1">
      <c r="A16" s="608" t="s">
        <v>1281</v>
      </c>
      <c r="B16" s="609" t="s">
        <v>40</v>
      </c>
      <c r="C16" s="406" t="s">
        <v>40</v>
      </c>
      <c r="D16" s="610">
        <v>26.426202199999999</v>
      </c>
      <c r="E16" s="406">
        <v>0.1616056791888657</v>
      </c>
      <c r="F16" s="609">
        <v>26.426202199999999</v>
      </c>
      <c r="G16" s="406">
        <v>6.0129393487801824E-4</v>
      </c>
      <c r="H16" s="611">
        <v>1081730.7790164</v>
      </c>
      <c r="I16" s="612">
        <v>0.15010097187281204</v>
      </c>
      <c r="J16" s="611">
        <v>1081757.2052185999</v>
      </c>
      <c r="K16" s="612">
        <v>0.14919479688947732</v>
      </c>
    </row>
    <row r="17" spans="1:11" ht="34.5" customHeight="1">
      <c r="A17" s="608" t="s">
        <v>1282</v>
      </c>
      <c r="B17" s="609" t="s">
        <v>40</v>
      </c>
      <c r="C17" s="406" t="s">
        <v>40</v>
      </c>
      <c r="D17" s="610" t="s">
        <v>40</v>
      </c>
      <c r="E17" s="406" t="s">
        <v>40</v>
      </c>
      <c r="F17" s="609" t="s">
        <v>40</v>
      </c>
      <c r="G17" s="406" t="s">
        <v>40</v>
      </c>
      <c r="H17" s="611">
        <v>135647.49644400005</v>
      </c>
      <c r="I17" s="612">
        <v>1.8822447732209289E-2</v>
      </c>
      <c r="J17" s="611">
        <v>135647.49644400005</v>
      </c>
      <c r="K17" s="612">
        <v>1.8708357645225056E-2</v>
      </c>
    </row>
    <row r="18" spans="1:11" ht="21" customHeight="1">
      <c r="A18" s="613" t="s">
        <v>1283</v>
      </c>
      <c r="B18" s="609" t="s">
        <v>40</v>
      </c>
      <c r="C18" s="406" t="s">
        <v>40</v>
      </c>
      <c r="D18" s="610" t="s">
        <v>40</v>
      </c>
      <c r="E18" s="406" t="s">
        <v>40</v>
      </c>
      <c r="F18" s="609" t="s">
        <v>40</v>
      </c>
      <c r="G18" s="406" t="s">
        <v>40</v>
      </c>
      <c r="H18" s="611">
        <v>1095493.5344623998</v>
      </c>
      <c r="I18" s="612">
        <v>0.15201069193270608</v>
      </c>
      <c r="J18" s="611">
        <v>1095493.5344623998</v>
      </c>
      <c r="K18" s="612">
        <v>0.15108929672885815</v>
      </c>
    </row>
    <row r="19" spans="1:11" s="607" customFormat="1" ht="22.5" customHeight="1">
      <c r="A19" s="606" t="s">
        <v>1284</v>
      </c>
      <c r="B19" s="601" t="s">
        <v>40</v>
      </c>
      <c r="C19" s="602" t="s">
        <v>40</v>
      </c>
      <c r="D19" s="614">
        <v>29</v>
      </c>
      <c r="E19" s="615">
        <v>0.17734537339145559</v>
      </c>
      <c r="F19" s="616">
        <v>29</v>
      </c>
      <c r="G19" s="615">
        <v>6.598573635171281E-4</v>
      </c>
      <c r="H19" s="604">
        <v>1561186.1790988999</v>
      </c>
      <c r="I19" s="605">
        <v>0.21663020716691114</v>
      </c>
      <c r="J19" s="604">
        <v>1561215.1790988999</v>
      </c>
      <c r="K19" s="605">
        <v>0.21532112790444519</v>
      </c>
    </row>
    <row r="20" spans="1:11" ht="21.75" customHeight="1">
      <c r="A20" s="608" t="s">
        <v>1285</v>
      </c>
      <c r="B20" s="609" t="s">
        <v>40</v>
      </c>
      <c r="C20" s="406" t="s">
        <v>40</v>
      </c>
      <c r="D20" s="610" t="s">
        <v>40</v>
      </c>
      <c r="E20" s="406" t="s">
        <v>40</v>
      </c>
      <c r="F20" s="609" t="s">
        <v>40</v>
      </c>
      <c r="G20" s="406" t="s">
        <v>40</v>
      </c>
      <c r="H20" s="611">
        <v>810.58646700000008</v>
      </c>
      <c r="I20" s="612">
        <v>1.1247698488738711E-4</v>
      </c>
      <c r="J20" s="611">
        <v>810.58646700000008</v>
      </c>
      <c r="K20" s="612">
        <v>1.1179521867015029E-4</v>
      </c>
    </row>
    <row r="21" spans="1:11" ht="21.75" customHeight="1">
      <c r="A21" s="608" t="s">
        <v>1286</v>
      </c>
      <c r="B21" s="609" t="s">
        <v>40</v>
      </c>
      <c r="C21" s="406" t="s">
        <v>40</v>
      </c>
      <c r="D21" s="610" t="s">
        <v>40</v>
      </c>
      <c r="E21" s="406" t="s">
        <v>40</v>
      </c>
      <c r="F21" s="609" t="s">
        <v>40</v>
      </c>
      <c r="G21" s="406" t="s">
        <v>40</v>
      </c>
      <c r="H21" s="611">
        <v>6802.7046602999999</v>
      </c>
      <c r="I21" s="612">
        <v>9.4394335511392257E-4</v>
      </c>
      <c r="J21" s="611">
        <v>6802.7046602999999</v>
      </c>
      <c r="K21" s="612">
        <v>9.382217517908411E-4</v>
      </c>
    </row>
    <row r="22" spans="1:11" ht="21" customHeight="1">
      <c r="A22" s="608" t="s">
        <v>1287</v>
      </c>
      <c r="B22" s="609" t="s">
        <v>40</v>
      </c>
      <c r="C22" s="406" t="s">
        <v>40</v>
      </c>
      <c r="D22" s="610" t="s">
        <v>40</v>
      </c>
      <c r="E22" s="406" t="s">
        <v>40</v>
      </c>
      <c r="F22" s="609" t="s">
        <v>40</v>
      </c>
      <c r="G22" s="406" t="s">
        <v>40</v>
      </c>
      <c r="H22" s="611">
        <v>622.85757999999998</v>
      </c>
      <c r="I22" s="612">
        <v>8.642772296944171E-5</v>
      </c>
      <c r="J22" s="611">
        <v>622.85757999999998</v>
      </c>
      <c r="K22" s="612">
        <v>8.5903851336393723E-5</v>
      </c>
    </row>
    <row r="23" spans="1:11" ht="22.5" customHeight="1">
      <c r="A23" s="608" t="s">
        <v>1288</v>
      </c>
      <c r="B23" s="609" t="s">
        <v>40</v>
      </c>
      <c r="C23" s="406" t="s">
        <v>40</v>
      </c>
      <c r="D23" s="610" t="s">
        <v>40</v>
      </c>
      <c r="E23" s="406" t="s">
        <v>40</v>
      </c>
      <c r="F23" s="609" t="s">
        <v>40</v>
      </c>
      <c r="G23" s="406" t="s">
        <v>40</v>
      </c>
      <c r="H23" s="611">
        <v>154301.80499599999</v>
      </c>
      <c r="I23" s="612">
        <v>2.141091974168333E-2</v>
      </c>
      <c r="J23" s="611">
        <v>154301.80499599999</v>
      </c>
      <c r="K23" s="612">
        <v>2.1281139931400687E-2</v>
      </c>
    </row>
    <row r="24" spans="1:11" ht="22.5" customHeight="1">
      <c r="A24" s="608" t="s">
        <v>1289</v>
      </c>
      <c r="B24" s="609" t="s">
        <v>40</v>
      </c>
      <c r="C24" s="406" t="s">
        <v>40</v>
      </c>
      <c r="D24" s="610" t="s">
        <v>40</v>
      </c>
      <c r="E24" s="406" t="s">
        <v>40</v>
      </c>
      <c r="F24" s="406" t="s">
        <v>40</v>
      </c>
      <c r="G24" s="406" t="s">
        <v>40</v>
      </c>
      <c r="H24" s="611">
        <v>945027.07019189978</v>
      </c>
      <c r="I24" s="612">
        <v>0.13113196410191982</v>
      </c>
      <c r="J24" s="611">
        <v>945027.07019189978</v>
      </c>
      <c r="K24" s="612">
        <v>0.13033712288872309</v>
      </c>
    </row>
    <row r="25" spans="1:11" ht="23.25" customHeight="1">
      <c r="A25" s="608" t="s">
        <v>1290</v>
      </c>
      <c r="B25" s="609" t="s">
        <v>40</v>
      </c>
      <c r="C25" s="406" t="s">
        <v>40</v>
      </c>
      <c r="D25" s="610" t="s">
        <v>40</v>
      </c>
      <c r="E25" s="406" t="s">
        <v>40</v>
      </c>
      <c r="F25" s="406" t="s">
        <v>40</v>
      </c>
      <c r="G25" s="406" t="s">
        <v>40</v>
      </c>
      <c r="H25" s="611">
        <v>24242.573038899998</v>
      </c>
      <c r="I25" s="612">
        <v>3.3638996360492324E-3</v>
      </c>
      <c r="J25" s="611">
        <v>24242.573038899998</v>
      </c>
      <c r="K25" s="612">
        <v>3.3435097479994256E-3</v>
      </c>
    </row>
    <row r="26" spans="1:11" ht="23.25" customHeight="1">
      <c r="A26" s="608" t="s">
        <v>1291</v>
      </c>
      <c r="B26" s="609" t="s">
        <v>40</v>
      </c>
      <c r="C26" s="406" t="s">
        <v>40</v>
      </c>
      <c r="D26" s="610" t="s">
        <v>40</v>
      </c>
      <c r="E26" s="406" t="s">
        <v>40</v>
      </c>
      <c r="F26" s="609" t="s">
        <v>40</v>
      </c>
      <c r="G26" s="406" t="s">
        <v>40</v>
      </c>
      <c r="H26" s="611">
        <v>1368.1206287999998</v>
      </c>
      <c r="I26" s="612">
        <v>1.8984042980532529E-4</v>
      </c>
      <c r="J26" s="611">
        <v>1368.1206287999998</v>
      </c>
      <c r="K26" s="612">
        <v>1.8868973402665933E-4</v>
      </c>
    </row>
    <row r="27" spans="1:11" ht="24" customHeight="1">
      <c r="A27" s="608" t="s">
        <v>1292</v>
      </c>
      <c r="B27" s="609" t="s">
        <v>40</v>
      </c>
      <c r="C27" s="406" t="s">
        <v>40</v>
      </c>
      <c r="D27" s="610">
        <v>29</v>
      </c>
      <c r="E27" s="406">
        <v>0.17734537339145559</v>
      </c>
      <c r="F27" s="617">
        <v>29</v>
      </c>
      <c r="G27" s="406">
        <v>6.598573635171281E-4</v>
      </c>
      <c r="H27" s="611">
        <v>428010.46153600002</v>
      </c>
      <c r="I27" s="612">
        <v>5.9390735194482652E-2</v>
      </c>
      <c r="J27" s="611">
        <v>428039.46153600002</v>
      </c>
      <c r="K27" s="612">
        <v>5.9034744780497916E-2</v>
      </c>
    </row>
    <row r="28" spans="1:11" s="607" customFormat="1" ht="30.75" customHeight="1">
      <c r="A28" s="618" t="s">
        <v>1293</v>
      </c>
      <c r="B28" s="601" t="s">
        <v>40</v>
      </c>
      <c r="C28" s="602" t="s">
        <v>40</v>
      </c>
      <c r="D28" s="603" t="s">
        <v>40</v>
      </c>
      <c r="E28" s="602" t="s">
        <v>40</v>
      </c>
      <c r="F28" s="601" t="s">
        <v>40</v>
      </c>
      <c r="G28" s="602" t="s">
        <v>40</v>
      </c>
      <c r="H28" s="604">
        <v>32348.174926500003</v>
      </c>
      <c r="I28" s="605">
        <v>4.4886330212350993E-3</v>
      </c>
      <c r="J28" s="604">
        <v>32348.174926500003</v>
      </c>
      <c r="K28" s="605">
        <v>4.4614256920333462E-3</v>
      </c>
    </row>
    <row r="29" spans="1:11" ht="41.25" customHeight="1">
      <c r="A29" s="608" t="s">
        <v>1294</v>
      </c>
      <c r="B29" s="609" t="s">
        <v>40</v>
      </c>
      <c r="C29" s="406" t="s">
        <v>40</v>
      </c>
      <c r="D29" s="610" t="s">
        <v>40</v>
      </c>
      <c r="E29" s="406" t="s">
        <v>40</v>
      </c>
      <c r="F29" s="609" t="s">
        <v>40</v>
      </c>
      <c r="G29" s="406" t="s">
        <v>40</v>
      </c>
      <c r="H29" s="619" t="s">
        <v>40</v>
      </c>
      <c r="I29" s="612" t="s">
        <v>40</v>
      </c>
      <c r="J29" s="619" t="s">
        <v>40</v>
      </c>
      <c r="K29" s="612" t="s">
        <v>40</v>
      </c>
    </row>
    <row r="30" spans="1:11" ht="22.5" customHeight="1">
      <c r="A30" s="608" t="s">
        <v>1295</v>
      </c>
      <c r="B30" s="609" t="s">
        <v>40</v>
      </c>
      <c r="C30" s="406" t="s">
        <v>40</v>
      </c>
      <c r="D30" s="610" t="s">
        <v>40</v>
      </c>
      <c r="E30" s="406" t="s">
        <v>40</v>
      </c>
      <c r="F30" s="609" t="s">
        <v>40</v>
      </c>
      <c r="G30" s="406" t="s">
        <v>40</v>
      </c>
      <c r="H30" s="611">
        <v>32348.174926500003</v>
      </c>
      <c r="I30" s="612">
        <v>4.4886330212350993E-3</v>
      </c>
      <c r="J30" s="611">
        <v>32348.174926500003</v>
      </c>
      <c r="K30" s="612">
        <v>4.4614256920333462E-3</v>
      </c>
    </row>
    <row r="31" spans="1:11" s="607" customFormat="1" ht="23.25" customHeight="1">
      <c r="A31" s="600" t="s">
        <v>1296</v>
      </c>
      <c r="B31" s="604">
        <v>43785.369260799998</v>
      </c>
      <c r="C31" s="605">
        <v>1</v>
      </c>
      <c r="D31" s="620" t="s">
        <v>40</v>
      </c>
      <c r="E31" s="605" t="s">
        <v>40</v>
      </c>
      <c r="F31" s="604">
        <v>43785.369260799998</v>
      </c>
      <c r="G31" s="605">
        <v>0.99627925245018589</v>
      </c>
      <c r="H31" s="621">
        <v>1081375.8044120998</v>
      </c>
      <c r="I31" s="622">
        <v>0.15005171559377367</v>
      </c>
      <c r="J31" s="621">
        <v>1125161.1736728998</v>
      </c>
      <c r="K31" s="622">
        <v>0.15518102580156296</v>
      </c>
    </row>
    <row r="32" spans="1:11" ht="21.75" customHeight="1">
      <c r="A32" s="608" t="s">
        <v>1297</v>
      </c>
      <c r="B32" s="611" t="s">
        <v>40</v>
      </c>
      <c r="C32" s="612" t="s">
        <v>40</v>
      </c>
      <c r="D32" s="610" t="s">
        <v>40</v>
      </c>
      <c r="E32" s="612" t="s">
        <v>40</v>
      </c>
      <c r="F32" s="611" t="s">
        <v>40</v>
      </c>
      <c r="G32" s="611" t="s">
        <v>40</v>
      </c>
      <c r="H32" s="621" t="s">
        <v>40</v>
      </c>
      <c r="I32" s="622" t="s">
        <v>40</v>
      </c>
      <c r="J32" s="621" t="s">
        <v>40</v>
      </c>
      <c r="K32" s="622" t="s">
        <v>40</v>
      </c>
    </row>
    <row r="33" spans="1:11" ht="21.75" customHeight="1">
      <c r="A33" s="608" t="s">
        <v>1298</v>
      </c>
      <c r="B33" s="406" t="s">
        <v>40</v>
      </c>
      <c r="C33" s="612" t="s">
        <v>40</v>
      </c>
      <c r="D33" s="610" t="s">
        <v>40</v>
      </c>
      <c r="E33" s="612" t="s">
        <v>40</v>
      </c>
      <c r="F33" s="406" t="s">
        <v>40</v>
      </c>
      <c r="G33" s="612" t="s">
        <v>40</v>
      </c>
      <c r="H33" s="611">
        <v>217316.23570220007</v>
      </c>
      <c r="I33" s="612">
        <v>3.0154802669386548E-2</v>
      </c>
      <c r="J33" s="611">
        <v>217316.23570220007</v>
      </c>
      <c r="K33" s="612">
        <v>2.997202282542101E-2</v>
      </c>
    </row>
    <row r="34" spans="1:11" ht="21.75" customHeight="1">
      <c r="A34" s="608" t="s">
        <v>1299</v>
      </c>
      <c r="B34" s="611">
        <v>43785.369260799998</v>
      </c>
      <c r="C34" s="612">
        <v>1</v>
      </c>
      <c r="D34" s="623" t="s">
        <v>40</v>
      </c>
      <c r="E34" s="612" t="s">
        <v>40</v>
      </c>
      <c r="F34" s="611">
        <v>43785.369260799998</v>
      </c>
      <c r="G34" s="612">
        <v>0.99627925245018589</v>
      </c>
      <c r="H34" s="624">
        <v>864059.56870989979</v>
      </c>
      <c r="I34" s="625">
        <v>0.11989691292438714</v>
      </c>
      <c r="J34" s="621">
        <v>907844.93797069974</v>
      </c>
      <c r="K34" s="626">
        <v>0.12520900297614196</v>
      </c>
    </row>
    <row r="35" spans="1:11" ht="11.25" customHeight="1">
      <c r="A35" s="608"/>
      <c r="B35" s="611"/>
      <c r="C35" s="612"/>
      <c r="D35" s="627"/>
      <c r="E35" s="612"/>
      <c r="F35" s="611"/>
      <c r="G35" s="612"/>
      <c r="H35" s="612"/>
      <c r="I35" s="628"/>
      <c r="J35" s="611"/>
      <c r="K35" s="628"/>
    </row>
    <row r="36" spans="1:11" s="607" customFormat="1" ht="21.75" customHeight="1">
      <c r="A36" s="629" t="s">
        <v>1300</v>
      </c>
      <c r="B36" s="630">
        <v>43785.369260799998</v>
      </c>
      <c r="C36" s="631">
        <v>1</v>
      </c>
      <c r="D36" s="632">
        <v>163.52273220000001</v>
      </c>
      <c r="E36" s="631">
        <v>1</v>
      </c>
      <c r="F36" s="630">
        <v>43948.891992999997</v>
      </c>
      <c r="G36" s="631">
        <v>1</v>
      </c>
      <c r="H36" s="630">
        <v>7206687.375302298</v>
      </c>
      <c r="I36" s="631">
        <v>1</v>
      </c>
      <c r="J36" s="630">
        <v>7250636.2672952982</v>
      </c>
      <c r="K36" s="631">
        <v>1</v>
      </c>
    </row>
    <row r="37" spans="1:11" ht="15" customHeight="1">
      <c r="A37" s="633" t="s">
        <v>37</v>
      </c>
      <c r="J37" s="634"/>
    </row>
    <row r="38" spans="1:11" ht="15.75" customHeight="1">
      <c r="A38" s="635" t="s">
        <v>1500</v>
      </c>
      <c r="K38" s="636"/>
    </row>
    <row r="39" spans="1:11">
      <c r="B39" s="634"/>
      <c r="C39" s="634"/>
      <c r="D39" s="634"/>
      <c r="E39" s="634"/>
      <c r="F39" s="634"/>
      <c r="G39" s="634"/>
      <c r="H39" s="634"/>
      <c r="I39" s="634"/>
      <c r="J39" s="634"/>
      <c r="K39" s="634"/>
    </row>
  </sheetData>
  <mergeCells count="11">
    <mergeCell ref="F9:G9"/>
    <mergeCell ref="A2:K2"/>
    <mergeCell ref="A3:K3"/>
    <mergeCell ref="A4:K4"/>
    <mergeCell ref="A7:A10"/>
    <mergeCell ref="B7:K7"/>
    <mergeCell ref="B8:G8"/>
    <mergeCell ref="H8:I9"/>
    <mergeCell ref="J8:K9"/>
    <mergeCell ref="B9:C9"/>
    <mergeCell ref="D9:E9"/>
  </mergeCells>
  <pageMargins left="0.52" right="0.5" top="0.75" bottom="0.7" header="0.5" footer="0.5"/>
  <pageSetup paperSize="9" scale="84" firstPageNumber="320" pageOrder="overThenDown" orientation="portrait" useFirstPageNumber="1" r:id="rId1"/>
  <headerFooter>
    <oddFooter>&amp;C&amp;"-,Regular"&amp;10&amp;P</oddFooter>
  </headerFooter>
</worksheet>
</file>

<file path=xl/worksheets/sheet93.xml><?xml version="1.0" encoding="utf-8"?>
<worksheet xmlns="http://schemas.openxmlformats.org/spreadsheetml/2006/main" xmlns:r="http://schemas.openxmlformats.org/officeDocument/2006/relationships">
  <dimension ref="A2:N294"/>
  <sheetViews>
    <sheetView view="pageBreakPreview" zoomScale="106" zoomScaleSheetLayoutView="106" workbookViewId="0">
      <selection activeCell="D45" sqref="D45"/>
    </sheetView>
  </sheetViews>
  <sheetFormatPr defaultRowHeight="12"/>
  <cols>
    <col min="1" max="1" width="23.140625" style="526" customWidth="1"/>
    <col min="2" max="2" width="14.7109375" style="526" customWidth="1"/>
    <col min="3" max="3" width="14.5703125" style="526" customWidth="1"/>
    <col min="4" max="4" width="14.42578125" style="526" customWidth="1"/>
    <col min="5" max="5" width="14.28515625" style="526" customWidth="1"/>
    <col min="6" max="6" width="16.42578125" style="526" customWidth="1"/>
    <col min="7" max="7" width="6.85546875" style="526" customWidth="1"/>
    <col min="8" max="16384" width="9.140625" style="525"/>
  </cols>
  <sheetData>
    <row r="2" spans="1:7" ht="15.95" customHeight="1">
      <c r="A2" s="1324" t="s">
        <v>1431</v>
      </c>
      <c r="B2" s="1324"/>
      <c r="C2" s="1324"/>
      <c r="D2" s="1324"/>
      <c r="E2" s="1324"/>
      <c r="F2" s="1324"/>
      <c r="G2" s="524"/>
    </row>
    <row r="3" spans="1:7" ht="15.95" customHeight="1">
      <c r="A3" s="1324" t="s">
        <v>1432</v>
      </c>
      <c r="B3" s="1324"/>
      <c r="C3" s="1324"/>
      <c r="D3" s="1324"/>
      <c r="E3" s="1324"/>
      <c r="F3" s="1324"/>
      <c r="G3" s="524"/>
    </row>
    <row r="4" spans="1:7" ht="15.95" customHeight="1">
      <c r="A4" s="1324" t="s">
        <v>1433</v>
      </c>
      <c r="B4" s="1324"/>
      <c r="C4" s="1324"/>
      <c r="D4" s="1324"/>
      <c r="E4" s="1324"/>
      <c r="F4" s="1324"/>
      <c r="G4" s="524"/>
    </row>
    <row r="5" spans="1:7">
      <c r="E5" s="1325" t="s">
        <v>1330</v>
      </c>
      <c r="F5" s="1325"/>
      <c r="G5" s="527"/>
    </row>
    <row r="6" spans="1:7" ht="30" customHeight="1">
      <c r="A6" s="1326" t="s">
        <v>1380</v>
      </c>
      <c r="B6" s="528" t="s">
        <v>1434</v>
      </c>
      <c r="C6" s="529" t="s">
        <v>1435</v>
      </c>
      <c r="D6" s="528" t="s">
        <v>1436</v>
      </c>
      <c r="E6" s="529" t="s">
        <v>1437</v>
      </c>
      <c r="F6" s="528" t="s">
        <v>1438</v>
      </c>
      <c r="G6" s="530"/>
    </row>
    <row r="7" spans="1:7" ht="18" customHeight="1">
      <c r="A7" s="1327"/>
      <c r="B7" s="529">
        <v>1</v>
      </c>
      <c r="C7" s="529">
        <v>2</v>
      </c>
      <c r="D7" s="529">
        <v>3</v>
      </c>
      <c r="E7" s="529">
        <v>4</v>
      </c>
      <c r="F7" s="529" t="s">
        <v>1439</v>
      </c>
      <c r="G7" s="531"/>
    </row>
    <row r="8" spans="1:7" ht="15.95" customHeight="1">
      <c r="A8" s="526" t="s">
        <v>1389</v>
      </c>
      <c r="B8" s="532">
        <v>850</v>
      </c>
      <c r="C8" s="532">
        <v>1005.3</v>
      </c>
      <c r="D8" s="532">
        <v>1238.22</v>
      </c>
      <c r="E8" s="532">
        <v>517.57000000000005</v>
      </c>
      <c r="F8" s="532">
        <f t="shared" ref="F8:F50" si="0">E8*100/D8</f>
        <v>41.799518663888492</v>
      </c>
      <c r="G8" s="532"/>
    </row>
    <row r="9" spans="1:7" ht="15.95" customHeight="1">
      <c r="A9" s="526" t="s">
        <v>1390</v>
      </c>
      <c r="B9" s="532">
        <v>1150</v>
      </c>
      <c r="C9" s="532">
        <v>1152.8399999999999</v>
      </c>
      <c r="D9" s="532">
        <v>1515</v>
      </c>
      <c r="E9" s="532">
        <v>583.9</v>
      </c>
      <c r="F9" s="532">
        <f t="shared" si="0"/>
        <v>38.541254125412543</v>
      </c>
      <c r="G9" s="532"/>
    </row>
    <row r="10" spans="1:7" ht="15.95" customHeight="1">
      <c r="A10" s="526" t="s">
        <v>1391</v>
      </c>
      <c r="B10" s="532">
        <v>1276.5</v>
      </c>
      <c r="C10" s="532">
        <v>631.72</v>
      </c>
      <c r="D10" s="532">
        <v>2375.19</v>
      </c>
      <c r="E10" s="532">
        <v>607.15</v>
      </c>
      <c r="F10" s="532">
        <f t="shared" si="0"/>
        <v>25.562165553071544</v>
      </c>
      <c r="G10" s="532"/>
    </row>
    <row r="11" spans="1:7" ht="15.95" customHeight="1">
      <c r="A11" s="526" t="s">
        <v>1392</v>
      </c>
      <c r="B11" s="532">
        <v>1075</v>
      </c>
      <c r="C11" s="532">
        <v>667.28</v>
      </c>
      <c r="D11" s="532">
        <v>2683.54</v>
      </c>
      <c r="E11" s="532">
        <v>1107.56</v>
      </c>
      <c r="F11" s="532">
        <f t="shared" si="0"/>
        <v>41.272349210371374</v>
      </c>
      <c r="G11" s="532"/>
    </row>
    <row r="12" spans="1:7" ht="15.95" customHeight="1">
      <c r="A12" s="526" t="s">
        <v>1393</v>
      </c>
      <c r="B12" s="532">
        <v>1050</v>
      </c>
      <c r="C12" s="532">
        <v>656.31</v>
      </c>
      <c r="D12" s="532">
        <v>2528.16</v>
      </c>
      <c r="E12" s="532">
        <v>595.78</v>
      </c>
      <c r="F12" s="532">
        <f t="shared" si="0"/>
        <v>23.565755331941016</v>
      </c>
      <c r="G12" s="532"/>
    </row>
    <row r="13" spans="1:7" ht="15.95" customHeight="1">
      <c r="A13" s="526" t="s">
        <v>1394</v>
      </c>
      <c r="B13" s="532">
        <v>1250</v>
      </c>
      <c r="C13" s="532">
        <v>807.62</v>
      </c>
      <c r="D13" s="532">
        <v>3044.66</v>
      </c>
      <c r="E13" s="532">
        <v>577.96</v>
      </c>
      <c r="F13" s="532">
        <f t="shared" si="0"/>
        <v>18.982743557572931</v>
      </c>
      <c r="G13" s="532"/>
    </row>
    <row r="14" spans="1:7" ht="15.95" customHeight="1">
      <c r="A14" s="526" t="s">
        <v>1395</v>
      </c>
      <c r="B14" s="532">
        <v>1350</v>
      </c>
      <c r="C14" s="532">
        <v>686.78</v>
      </c>
      <c r="D14" s="532">
        <v>3986.27</v>
      </c>
      <c r="E14" s="532">
        <v>701.94</v>
      </c>
      <c r="F14" s="532">
        <f t="shared" si="0"/>
        <v>17.608942695803346</v>
      </c>
      <c r="G14" s="532"/>
    </row>
    <row r="15" spans="1:7" ht="15.95" customHeight="1">
      <c r="A15" s="526" t="s">
        <v>1396</v>
      </c>
      <c r="B15" s="532">
        <v>1310</v>
      </c>
      <c r="C15" s="532">
        <v>595.6</v>
      </c>
      <c r="D15" s="532">
        <v>4556.6499999999996</v>
      </c>
      <c r="E15" s="532">
        <v>625.32000000000005</v>
      </c>
      <c r="F15" s="532">
        <f t="shared" si="0"/>
        <v>13.723239660715659</v>
      </c>
      <c r="G15" s="532"/>
    </row>
    <row r="16" spans="1:7" ht="15.95" customHeight="1">
      <c r="A16" s="526" t="s">
        <v>1397</v>
      </c>
      <c r="B16" s="532">
        <v>1322.1</v>
      </c>
      <c r="C16" s="532">
        <v>794.59</v>
      </c>
      <c r="D16" s="532">
        <v>4170.1499999999996</v>
      </c>
      <c r="E16" s="532">
        <v>662.11</v>
      </c>
      <c r="F16" s="532">
        <f t="shared" si="0"/>
        <v>15.877366521587954</v>
      </c>
      <c r="G16" s="532"/>
    </row>
    <row r="17" spans="1:7" ht="15.95" customHeight="1">
      <c r="A17" s="526" t="s">
        <v>1398</v>
      </c>
      <c r="B17" s="532">
        <v>1474.41</v>
      </c>
      <c r="C17" s="532">
        <v>841.85</v>
      </c>
      <c r="D17" s="532">
        <v>4719.93</v>
      </c>
      <c r="E17" s="532">
        <v>869.23</v>
      </c>
      <c r="F17" s="532">
        <f t="shared" si="0"/>
        <v>18.416162951569195</v>
      </c>
      <c r="G17" s="532"/>
    </row>
    <row r="18" spans="1:7" ht="15.95" customHeight="1">
      <c r="A18" s="526" t="s">
        <v>1399</v>
      </c>
      <c r="B18" s="532">
        <v>1643.08</v>
      </c>
      <c r="C18" s="532">
        <v>1100.79</v>
      </c>
      <c r="D18" s="532">
        <v>5141.8599999999997</v>
      </c>
      <c r="E18" s="532">
        <v>979.12</v>
      </c>
      <c r="F18" s="532">
        <f t="shared" si="0"/>
        <v>19.042136503133108</v>
      </c>
      <c r="G18" s="532"/>
    </row>
    <row r="19" spans="1:7" ht="15.95" customHeight="1">
      <c r="A19" s="526" t="s">
        <v>1400</v>
      </c>
      <c r="B19" s="532">
        <v>2161.7199999999998</v>
      </c>
      <c r="C19" s="532">
        <v>1605.44</v>
      </c>
      <c r="D19" s="532">
        <v>5632.01</v>
      </c>
      <c r="E19" s="532">
        <v>1124.1099999999999</v>
      </c>
      <c r="F19" s="532">
        <f t="shared" si="0"/>
        <v>19.959304049531159</v>
      </c>
      <c r="G19" s="532"/>
    </row>
    <row r="20" spans="1:7" ht="15.95" customHeight="1">
      <c r="A20" s="526" t="s">
        <v>1401</v>
      </c>
      <c r="B20" s="532">
        <v>2434.27</v>
      </c>
      <c r="C20" s="532">
        <v>1635.81</v>
      </c>
      <c r="D20" s="532">
        <v>6193.5</v>
      </c>
      <c r="E20" s="532">
        <v>1340.02</v>
      </c>
      <c r="F20" s="532">
        <f t="shared" si="0"/>
        <v>21.635908613869379</v>
      </c>
      <c r="G20" s="532"/>
    </row>
    <row r="21" spans="1:7" ht="15.95" customHeight="1">
      <c r="A21" s="526" t="s">
        <v>1402</v>
      </c>
      <c r="B21" s="532">
        <v>2394.2199999999998</v>
      </c>
      <c r="C21" s="532">
        <v>1672.43</v>
      </c>
      <c r="D21" s="532">
        <v>6972.24</v>
      </c>
      <c r="E21" s="532">
        <v>1646.38</v>
      </c>
      <c r="F21" s="532">
        <f t="shared" si="0"/>
        <v>23.613358117333885</v>
      </c>
      <c r="G21" s="532"/>
    </row>
    <row r="22" spans="1:7" ht="15.95" customHeight="1">
      <c r="A22" s="526" t="s">
        <v>1403</v>
      </c>
      <c r="B22" s="532">
        <f t="shared" ref="B22:E30" si="1">B74+B127+B177+B259</f>
        <v>2525.83</v>
      </c>
      <c r="C22" s="532">
        <f t="shared" si="1"/>
        <v>1814.5300000000002</v>
      </c>
      <c r="D22" s="532">
        <f t="shared" si="1"/>
        <v>7274.7199999999993</v>
      </c>
      <c r="E22" s="532">
        <f t="shared" si="1"/>
        <v>1779.21</v>
      </c>
      <c r="F22" s="532">
        <f t="shared" si="0"/>
        <v>24.457436162491479</v>
      </c>
      <c r="G22" s="532"/>
    </row>
    <row r="23" spans="1:7" ht="15.95" customHeight="1">
      <c r="A23" s="526" t="s">
        <v>1404</v>
      </c>
      <c r="B23" s="532">
        <f t="shared" si="1"/>
        <v>3472.93</v>
      </c>
      <c r="C23" s="532">
        <f t="shared" si="1"/>
        <v>3245.3599999999997</v>
      </c>
      <c r="D23" s="532">
        <f t="shared" si="1"/>
        <v>7459.0599999999995</v>
      </c>
      <c r="E23" s="532">
        <f t="shared" si="1"/>
        <v>2039.6499999999999</v>
      </c>
      <c r="F23" s="532">
        <f t="shared" si="0"/>
        <v>27.344598381029247</v>
      </c>
      <c r="G23" s="532"/>
    </row>
    <row r="24" spans="1:7" ht="15.95" customHeight="1">
      <c r="A24" s="526" t="s">
        <v>1405</v>
      </c>
      <c r="B24" s="532">
        <f t="shared" si="1"/>
        <v>3610.54</v>
      </c>
      <c r="C24" s="532">
        <f t="shared" si="1"/>
        <v>3473.88</v>
      </c>
      <c r="D24" s="532">
        <f t="shared" si="1"/>
        <v>10094.59</v>
      </c>
      <c r="E24" s="532">
        <f t="shared" si="1"/>
        <v>3349.13</v>
      </c>
      <c r="F24" s="532">
        <f t="shared" si="0"/>
        <v>33.177474270871826</v>
      </c>
      <c r="G24" s="532"/>
    </row>
    <row r="25" spans="1:7" ht="15.95" customHeight="1">
      <c r="A25" s="526" t="s">
        <v>1406</v>
      </c>
      <c r="B25" s="532">
        <f t="shared" si="1"/>
        <v>3760.04</v>
      </c>
      <c r="C25" s="532">
        <f t="shared" si="1"/>
        <v>3630.26</v>
      </c>
      <c r="D25" s="532">
        <f t="shared" si="1"/>
        <v>9930.57</v>
      </c>
      <c r="E25" s="532">
        <f t="shared" si="1"/>
        <v>3265.8799999999997</v>
      </c>
      <c r="F25" s="532">
        <f t="shared" si="0"/>
        <v>32.887135380949928</v>
      </c>
      <c r="G25" s="532"/>
    </row>
    <row r="26" spans="1:7" ht="15.95" customHeight="1">
      <c r="A26" s="526" t="s">
        <v>1407</v>
      </c>
      <c r="B26" s="532">
        <f t="shared" si="1"/>
        <v>3445.5899999999997</v>
      </c>
      <c r="C26" s="532">
        <f t="shared" si="1"/>
        <v>3151.33</v>
      </c>
      <c r="D26" s="532">
        <f t="shared" si="1"/>
        <v>10119.08</v>
      </c>
      <c r="E26" s="532">
        <f t="shared" si="1"/>
        <v>3407.8999999999996</v>
      </c>
      <c r="F26" s="532">
        <f t="shared" si="0"/>
        <v>33.677962818754267</v>
      </c>
      <c r="G26" s="532"/>
    </row>
    <row r="27" spans="1:7" ht="15.95" customHeight="1">
      <c r="A27" s="526" t="s">
        <v>1408</v>
      </c>
      <c r="B27" s="532">
        <f t="shared" si="1"/>
        <v>3648.17</v>
      </c>
      <c r="C27" s="532">
        <f t="shared" si="1"/>
        <v>3426.0499999999997</v>
      </c>
      <c r="D27" s="532">
        <f>D79+D132+D264</f>
        <v>10065.18</v>
      </c>
      <c r="E27" s="532">
        <f>E79+E132+E182+E264</f>
        <v>3584.5600000000004</v>
      </c>
      <c r="F27" s="532">
        <f t="shared" si="0"/>
        <v>35.613471393457452</v>
      </c>
      <c r="G27" s="532"/>
    </row>
    <row r="28" spans="1:7" ht="15.95" customHeight="1">
      <c r="A28" s="526" t="s">
        <v>1409</v>
      </c>
      <c r="B28" s="532">
        <f t="shared" si="1"/>
        <v>4409.2299999999996</v>
      </c>
      <c r="C28" s="532">
        <f t="shared" si="1"/>
        <v>4226.1499999999996</v>
      </c>
      <c r="D28" s="532">
        <f>D80+D133+D265</f>
        <v>9506.9700000000012</v>
      </c>
      <c r="E28" s="532">
        <f>E80+E133+E183+E265</f>
        <v>3237.07</v>
      </c>
      <c r="F28" s="532">
        <f t="shared" si="0"/>
        <v>34.049439516481058</v>
      </c>
      <c r="G28" s="532"/>
    </row>
    <row r="29" spans="1:7" ht="15.95" customHeight="1">
      <c r="A29" s="526" t="s">
        <v>1410</v>
      </c>
      <c r="B29" s="532">
        <f t="shared" si="1"/>
        <v>5537.91</v>
      </c>
      <c r="C29" s="532">
        <f t="shared" si="1"/>
        <v>5258.19</v>
      </c>
      <c r="D29" s="532">
        <f>D81+D134+D266</f>
        <v>8895.880000000001</v>
      </c>
      <c r="E29" s="532">
        <f>E81+E134+E184+E266</f>
        <v>3260.17</v>
      </c>
      <c r="F29" s="532">
        <f t="shared" si="0"/>
        <v>36.648088778175961</v>
      </c>
      <c r="G29" s="532"/>
    </row>
    <row r="30" spans="1:7" ht="15.95" customHeight="1">
      <c r="A30" s="526" t="s">
        <v>1411</v>
      </c>
      <c r="B30" s="532">
        <f t="shared" si="1"/>
        <v>5698.11</v>
      </c>
      <c r="C30" s="532">
        <f t="shared" si="1"/>
        <v>5830.2300000000005</v>
      </c>
      <c r="D30" s="532">
        <f>D82+D135+D267</f>
        <v>10876.5</v>
      </c>
      <c r="E30" s="532">
        <f>E82+E135+E185+E267</f>
        <v>4388.8999999999996</v>
      </c>
      <c r="F30" s="532">
        <f t="shared" si="0"/>
        <v>40.352135337654573</v>
      </c>
      <c r="G30" s="532"/>
    </row>
    <row r="31" spans="1:7" ht="15.95" customHeight="1">
      <c r="A31" s="533" t="s">
        <v>1412</v>
      </c>
      <c r="B31" s="532">
        <f>B83+B136+B268</f>
        <v>6351.3</v>
      </c>
      <c r="C31" s="532">
        <f>C83+C136+C268</f>
        <v>5292.51</v>
      </c>
      <c r="D31" s="532">
        <f>D83+D136+D268</f>
        <v>11241.539999999999</v>
      </c>
      <c r="E31" s="532">
        <f>E83+E136+E268</f>
        <v>4676</v>
      </c>
      <c r="F31" s="532">
        <f t="shared" si="0"/>
        <v>41.595724429215217</v>
      </c>
      <c r="G31" s="532"/>
    </row>
    <row r="32" spans="1:7" ht="15.95" customHeight="1">
      <c r="A32" s="533" t="s">
        <v>1413</v>
      </c>
      <c r="B32" s="532">
        <f t="shared" ref="B32:E35" si="2">B84+B137+B187+B269</f>
        <v>8308.5499999999993</v>
      </c>
      <c r="C32" s="532">
        <f t="shared" si="2"/>
        <v>8580.66</v>
      </c>
      <c r="D32" s="532">
        <f t="shared" si="2"/>
        <v>11918.42</v>
      </c>
      <c r="E32" s="532">
        <f t="shared" si="2"/>
        <v>6003.7400000000007</v>
      </c>
      <c r="F32" s="532">
        <f t="shared" si="0"/>
        <v>50.373623349403708</v>
      </c>
      <c r="G32" s="532"/>
    </row>
    <row r="33" spans="1:14" ht="15.95" customHeight="1">
      <c r="A33" s="533" t="s">
        <v>1414</v>
      </c>
      <c r="B33" s="532">
        <f t="shared" si="2"/>
        <v>9379.23</v>
      </c>
      <c r="C33" s="532">
        <f t="shared" si="2"/>
        <v>9284.4599999999991</v>
      </c>
      <c r="D33" s="532">
        <f t="shared" si="2"/>
        <v>14465.900000000001</v>
      </c>
      <c r="E33" s="532">
        <f t="shared" si="2"/>
        <v>8377.6200000000008</v>
      </c>
      <c r="F33" s="532">
        <f t="shared" si="0"/>
        <v>57.912884784216679</v>
      </c>
      <c r="G33" s="532"/>
    </row>
    <row r="34" spans="1:14" ht="17.100000000000001" customHeight="1">
      <c r="A34" s="533" t="s">
        <v>1415</v>
      </c>
      <c r="B34" s="532">
        <f t="shared" si="2"/>
        <v>11512.3</v>
      </c>
      <c r="C34" s="532">
        <f t="shared" si="2"/>
        <v>11116.890000000001</v>
      </c>
      <c r="D34" s="532">
        <f t="shared" si="2"/>
        <v>16548.03</v>
      </c>
      <c r="E34" s="532">
        <f t="shared" si="2"/>
        <v>10112.750000000002</v>
      </c>
      <c r="F34" s="532">
        <f t="shared" si="0"/>
        <v>61.111503907111619</v>
      </c>
      <c r="G34" s="532"/>
    </row>
    <row r="35" spans="1:14" ht="17.100000000000001" customHeight="1">
      <c r="A35" s="533" t="s">
        <v>1416</v>
      </c>
      <c r="B35" s="532">
        <f t="shared" si="2"/>
        <v>12617.4</v>
      </c>
      <c r="C35" s="532">
        <f t="shared" si="2"/>
        <v>12184.339999999998</v>
      </c>
      <c r="D35" s="532">
        <f t="shared" si="2"/>
        <v>18220.430000000004</v>
      </c>
      <c r="E35" s="532">
        <f t="shared" si="2"/>
        <v>12148.61</v>
      </c>
      <c r="F35" s="532">
        <f t="shared" si="0"/>
        <v>66.675759024347926</v>
      </c>
      <c r="G35" s="532"/>
    </row>
    <row r="36" spans="1:14" ht="17.100000000000001" customHeight="1">
      <c r="A36" s="533" t="s">
        <v>1440</v>
      </c>
      <c r="B36" s="532">
        <f t="shared" ref="B36:E43" si="3">B88+B141+B191+B216+B273</f>
        <v>14712</v>
      </c>
      <c r="C36" s="532">
        <f t="shared" si="3"/>
        <v>13702.42</v>
      </c>
      <c r="D36" s="532">
        <f t="shared" si="3"/>
        <v>19404.73</v>
      </c>
      <c r="E36" s="532">
        <f t="shared" si="3"/>
        <v>12918.91</v>
      </c>
      <c r="F36" s="532">
        <v>66.58</v>
      </c>
      <c r="G36" s="532"/>
    </row>
    <row r="37" spans="1:14" ht="17.100000000000001" customHeight="1">
      <c r="A37" s="533" t="s">
        <v>1418</v>
      </c>
      <c r="B37" s="532">
        <f t="shared" si="3"/>
        <v>14820.5</v>
      </c>
      <c r="C37" s="532">
        <f t="shared" si="3"/>
        <v>15266.24</v>
      </c>
      <c r="D37" s="532">
        <f t="shared" si="3"/>
        <v>20408.049999999996</v>
      </c>
      <c r="E37" s="532">
        <f t="shared" si="3"/>
        <v>14931.16</v>
      </c>
      <c r="F37" s="532">
        <f t="shared" si="0"/>
        <v>73.163090055149823</v>
      </c>
      <c r="G37" s="532"/>
    </row>
    <row r="38" spans="1:14" ht="17.100000000000001" customHeight="1">
      <c r="A38" s="533" t="s">
        <v>1419</v>
      </c>
      <c r="B38" s="532">
        <f t="shared" si="3"/>
        <v>15383.15</v>
      </c>
      <c r="C38" s="532">
        <f t="shared" si="3"/>
        <v>16694.899999999998</v>
      </c>
      <c r="D38" s="532">
        <f t="shared" si="3"/>
        <v>25726.57</v>
      </c>
      <c r="E38" s="532">
        <f t="shared" si="3"/>
        <v>17680.150000000001</v>
      </c>
      <c r="F38" s="532">
        <f t="shared" si="0"/>
        <v>68.723308237359291</v>
      </c>
      <c r="G38" s="532"/>
    </row>
    <row r="39" spans="1:14" ht="17.100000000000001" customHeight="1">
      <c r="A39" s="533" t="s">
        <v>1420</v>
      </c>
      <c r="B39" s="532">
        <f t="shared" si="3"/>
        <v>16279.1</v>
      </c>
      <c r="C39" s="532">
        <f t="shared" si="3"/>
        <v>16700.02</v>
      </c>
      <c r="D39" s="532">
        <f t="shared" si="3"/>
        <v>23049.64</v>
      </c>
      <c r="E39" s="532">
        <f t="shared" si="3"/>
        <v>16074.5</v>
      </c>
      <c r="F39" s="532">
        <f t="shared" si="0"/>
        <v>69.738616308107197</v>
      </c>
      <c r="G39" s="532"/>
    </row>
    <row r="40" spans="1:14" ht="17.100000000000001" customHeight="1">
      <c r="A40" s="533" t="s">
        <v>1421</v>
      </c>
      <c r="B40" s="532">
        <f t="shared" si="3"/>
        <v>17131</v>
      </c>
      <c r="C40" s="532">
        <f t="shared" si="3"/>
        <v>18435.069999999996</v>
      </c>
      <c r="D40" s="532">
        <f t="shared" si="3"/>
        <v>23950.13</v>
      </c>
      <c r="E40" s="532">
        <f t="shared" si="3"/>
        <v>17820.25</v>
      </c>
      <c r="F40" s="532">
        <f t="shared" si="0"/>
        <v>74.405650407743082</v>
      </c>
      <c r="G40" s="532"/>
    </row>
    <row r="41" spans="1:14" s="534" customFormat="1" ht="17.100000000000001" customHeight="1">
      <c r="A41" s="533" t="s">
        <v>1422</v>
      </c>
      <c r="B41" s="532">
        <f t="shared" si="3"/>
        <v>18287</v>
      </c>
      <c r="C41" s="532">
        <f t="shared" si="3"/>
        <v>21874.47</v>
      </c>
      <c r="D41" s="532">
        <f t="shared" si="3"/>
        <v>26811.210000000003</v>
      </c>
      <c r="E41" s="532">
        <f t="shared" si="3"/>
        <v>19665.439999999999</v>
      </c>
      <c r="F41" s="532">
        <f t="shared" si="0"/>
        <v>73.34782727075725</v>
      </c>
      <c r="G41" s="532"/>
    </row>
    <row r="42" spans="1:14" s="534" customFormat="1" ht="17.100000000000001" customHeight="1">
      <c r="A42" s="533" t="s">
        <v>1423</v>
      </c>
      <c r="B42" s="532">
        <f t="shared" si="3"/>
        <v>21140</v>
      </c>
      <c r="C42" s="532">
        <f t="shared" si="3"/>
        <v>22361.51</v>
      </c>
      <c r="D42" s="532">
        <f t="shared" si="3"/>
        <v>29951.200000000004</v>
      </c>
      <c r="E42" s="532">
        <f t="shared" si="3"/>
        <v>22380.120000000003</v>
      </c>
      <c r="F42" s="532">
        <f t="shared" si="0"/>
        <v>74.721947701594601</v>
      </c>
      <c r="G42" s="532"/>
    </row>
    <row r="43" spans="1:14" s="534" customFormat="1" ht="17.100000000000001" customHeight="1">
      <c r="A43" s="533" t="s">
        <v>1424</v>
      </c>
      <c r="B43" s="532">
        <f t="shared" si="3"/>
        <v>22600</v>
      </c>
      <c r="C43" s="532">
        <f t="shared" si="3"/>
        <v>24619.329999999998</v>
      </c>
      <c r="D43" s="532">
        <f t="shared" si="3"/>
        <v>31774.799999999999</v>
      </c>
      <c r="E43" s="532">
        <f t="shared" si="3"/>
        <v>24685.66</v>
      </c>
      <c r="F43" s="532">
        <f t="shared" si="0"/>
        <v>77.689426841396326</v>
      </c>
      <c r="G43" s="532"/>
    </row>
    <row r="44" spans="1:14" s="534" customFormat="1" ht="17.100000000000001" customHeight="1">
      <c r="A44" s="535" t="s">
        <v>1425</v>
      </c>
      <c r="B44" s="536">
        <f>B95+B148+B198+B223+B280</f>
        <v>22600</v>
      </c>
      <c r="C44" s="536">
        <f>C95+C148+C198+C223+C280</f>
        <v>24619.329999999998</v>
      </c>
      <c r="D44" s="536">
        <f>D95+D148+D198+D223+D280</f>
        <v>31774.799999999999</v>
      </c>
      <c r="E44" s="536">
        <f>E95+E148+E198+E223+E280</f>
        <v>24685.66</v>
      </c>
      <c r="F44" s="536">
        <f t="shared" si="0"/>
        <v>77.689426841396326</v>
      </c>
      <c r="G44" s="536"/>
    </row>
    <row r="45" spans="1:14" s="534" customFormat="1" ht="17.100000000000001" customHeight="1">
      <c r="A45" s="535" t="s">
        <v>1426</v>
      </c>
      <c r="B45" s="536">
        <f t="shared" ref="B45:E50" si="4">B97+B150+B200+B225+B282</f>
        <v>27271</v>
      </c>
      <c r="C45" s="536">
        <f t="shared" si="4"/>
        <v>26544.199999999997</v>
      </c>
      <c r="D45" s="536">
        <f t="shared" si="4"/>
        <v>35110.749999999993</v>
      </c>
      <c r="E45" s="536">
        <f t="shared" si="4"/>
        <v>28141.81</v>
      </c>
      <c r="F45" s="536">
        <f t="shared" si="0"/>
        <v>80.15154902700742</v>
      </c>
      <c r="G45" s="536"/>
    </row>
    <row r="46" spans="1:14" s="534" customFormat="1" ht="17.100000000000001" customHeight="1">
      <c r="A46" s="535" t="s">
        <v>1427</v>
      </c>
      <c r="B46" s="536">
        <f t="shared" si="4"/>
        <v>29478.5</v>
      </c>
      <c r="C46" s="536">
        <f t="shared" si="4"/>
        <v>29953.379999999997</v>
      </c>
      <c r="D46" s="536">
        <f t="shared" si="4"/>
        <v>36592.82</v>
      </c>
      <c r="E46" s="536">
        <f t="shared" si="4"/>
        <v>28508.01</v>
      </c>
      <c r="F46" s="536">
        <f t="shared" si="0"/>
        <v>77.906020907926745</v>
      </c>
      <c r="G46" s="536"/>
      <c r="K46" s="537"/>
      <c r="L46" s="537"/>
      <c r="M46" s="538"/>
      <c r="N46" s="537"/>
    </row>
    <row r="47" spans="1:14" s="534" customFormat="1" ht="17.100000000000001" customHeight="1">
      <c r="A47" s="535" t="s">
        <v>1428</v>
      </c>
      <c r="B47" s="536">
        <f t="shared" si="4"/>
        <v>32168.5</v>
      </c>
      <c r="C47" s="536">
        <f t="shared" si="4"/>
        <v>34366.300000000003</v>
      </c>
      <c r="D47" s="536">
        <f t="shared" si="4"/>
        <v>42617.420000000006</v>
      </c>
      <c r="E47" s="536">
        <f t="shared" si="4"/>
        <v>34296.870000000003</v>
      </c>
      <c r="F47" s="536">
        <f t="shared" si="0"/>
        <v>80.476176173968298</v>
      </c>
      <c r="G47" s="536"/>
    </row>
    <row r="48" spans="1:14" s="534" customFormat="1" ht="17.100000000000001" customHeight="1">
      <c r="A48" s="535" t="s">
        <v>1429</v>
      </c>
      <c r="B48" s="536">
        <f t="shared" si="4"/>
        <v>36449.08</v>
      </c>
      <c r="C48" s="536">
        <f t="shared" si="4"/>
        <v>38713.94</v>
      </c>
      <c r="D48" s="536">
        <f t="shared" si="4"/>
        <v>48144.29</v>
      </c>
      <c r="E48" s="536">
        <f t="shared" si="4"/>
        <v>36954.270000000004</v>
      </c>
      <c r="F48" s="536">
        <f t="shared" si="0"/>
        <v>76.757326777484934</v>
      </c>
      <c r="G48" s="536"/>
    </row>
    <row r="49" spans="1:14" s="539" customFormat="1" ht="17.100000000000001" customHeight="1">
      <c r="A49" s="535" t="s">
        <v>1430</v>
      </c>
      <c r="B49" s="536">
        <f t="shared" si="4"/>
        <v>39548.18</v>
      </c>
      <c r="C49" s="536">
        <f t="shared" si="4"/>
        <v>38754.26</v>
      </c>
      <c r="D49" s="536">
        <f t="shared" si="4"/>
        <v>62127.079999999994</v>
      </c>
      <c r="E49" s="536">
        <f t="shared" si="4"/>
        <v>39302.75</v>
      </c>
      <c r="F49" s="536">
        <f t="shared" si="0"/>
        <v>63.261865840145717</v>
      </c>
      <c r="G49" s="536"/>
      <c r="K49" s="540"/>
      <c r="L49" s="540"/>
      <c r="M49" s="540"/>
      <c r="N49" s="540"/>
    </row>
    <row r="50" spans="1:14" s="539" customFormat="1" ht="17.100000000000001" customHeight="1">
      <c r="A50" s="541" t="s">
        <v>1441</v>
      </c>
      <c r="B50" s="537">
        <f t="shared" si="4"/>
        <v>40511.1</v>
      </c>
      <c r="C50" s="537">
        <f t="shared" si="4"/>
        <v>8790.5600000000013</v>
      </c>
      <c r="D50" s="537">
        <f t="shared" si="4"/>
        <v>35069.009999999995</v>
      </c>
      <c r="E50" s="537">
        <f t="shared" si="4"/>
        <v>10857.699999999999</v>
      </c>
      <c r="F50" s="537">
        <f t="shared" si="0"/>
        <v>30.960953845004468</v>
      </c>
      <c r="G50" s="536"/>
      <c r="K50" s="540"/>
      <c r="L50" s="540"/>
      <c r="M50" s="540"/>
      <c r="N50" s="540"/>
    </row>
    <row r="51" spans="1:14" ht="15.6" customHeight="1">
      <c r="A51" s="542" t="s">
        <v>1442</v>
      </c>
      <c r="K51" s="543"/>
      <c r="L51" s="543"/>
      <c r="M51" s="543"/>
      <c r="N51" s="543"/>
    </row>
    <row r="52" spans="1:14" ht="15.6" customHeight="1"/>
    <row r="53" spans="1:14" ht="15.6" customHeight="1">
      <c r="A53" s="1324" t="s">
        <v>1443</v>
      </c>
      <c r="B53" s="1324"/>
      <c r="C53" s="1324"/>
      <c r="D53" s="1324"/>
      <c r="E53" s="1324"/>
      <c r="F53" s="1324"/>
      <c r="G53" s="524"/>
    </row>
    <row r="54" spans="1:14" ht="15.95" customHeight="1">
      <c r="A54" s="1324" t="s">
        <v>1432</v>
      </c>
      <c r="B54" s="1324"/>
      <c r="C54" s="1324"/>
      <c r="D54" s="1324"/>
      <c r="E54" s="1324"/>
      <c r="F54" s="1324"/>
      <c r="G54" s="524"/>
    </row>
    <row r="55" spans="1:14" ht="15.95" customHeight="1">
      <c r="A55" s="1324" t="s">
        <v>1218</v>
      </c>
      <c r="B55" s="1324"/>
      <c r="C55" s="1324"/>
      <c r="D55" s="1324"/>
      <c r="E55" s="1324"/>
      <c r="F55" s="1324"/>
      <c r="G55" s="524"/>
    </row>
    <row r="56" spans="1:14" ht="15.95" customHeight="1">
      <c r="A56" s="1328"/>
      <c r="B56" s="1328"/>
      <c r="C56" s="1328"/>
      <c r="D56" s="1328"/>
      <c r="E56" s="1328"/>
      <c r="F56" s="1328"/>
      <c r="G56" s="544"/>
    </row>
    <row r="57" spans="1:14" ht="12" customHeight="1">
      <c r="F57" s="545" t="s">
        <v>1330</v>
      </c>
      <c r="G57" s="545"/>
    </row>
    <row r="58" spans="1:14" ht="30" customHeight="1">
      <c r="A58" s="1326" t="s">
        <v>1380</v>
      </c>
      <c r="B58" s="528" t="s">
        <v>1434</v>
      </c>
      <c r="C58" s="529" t="s">
        <v>1435</v>
      </c>
      <c r="D58" s="528" t="s">
        <v>1436</v>
      </c>
      <c r="E58" s="529" t="s">
        <v>1437</v>
      </c>
      <c r="F58" s="528" t="s">
        <v>1438</v>
      </c>
      <c r="G58" s="530"/>
    </row>
    <row r="59" spans="1:14" ht="18" customHeight="1">
      <c r="A59" s="1327"/>
      <c r="B59" s="529">
        <v>1</v>
      </c>
      <c r="C59" s="529">
        <v>2</v>
      </c>
      <c r="D59" s="529">
        <v>3</v>
      </c>
      <c r="E59" s="529">
        <v>4</v>
      </c>
      <c r="F59" s="529" t="s">
        <v>1439</v>
      </c>
      <c r="G59" s="531"/>
    </row>
    <row r="60" spans="1:14" ht="15" customHeight="1">
      <c r="A60" s="526" t="s">
        <v>1389</v>
      </c>
      <c r="B60" s="532">
        <v>254.16</v>
      </c>
      <c r="C60" s="532">
        <v>324.05</v>
      </c>
      <c r="D60" s="532">
        <v>460.74</v>
      </c>
      <c r="E60" s="526">
        <v>149.13</v>
      </c>
      <c r="F60" s="532">
        <f t="shared" ref="F60:F85" si="5">E60*100/D60</f>
        <v>32.367495767678079</v>
      </c>
      <c r="G60" s="532"/>
    </row>
    <row r="61" spans="1:14" ht="15" customHeight="1">
      <c r="A61" s="526" t="s">
        <v>1390</v>
      </c>
      <c r="B61" s="532">
        <v>330.64</v>
      </c>
      <c r="C61" s="532">
        <v>386.2</v>
      </c>
      <c r="D61" s="532">
        <v>514.97</v>
      </c>
      <c r="E61" s="526">
        <v>154.61000000000001</v>
      </c>
      <c r="F61" s="532">
        <f t="shared" si="5"/>
        <v>30.023108142221879</v>
      </c>
      <c r="G61" s="532"/>
    </row>
    <row r="62" spans="1:14" ht="15" customHeight="1">
      <c r="A62" s="526" t="s">
        <v>1391</v>
      </c>
      <c r="B62" s="532">
        <v>360.35</v>
      </c>
      <c r="C62" s="532">
        <v>153.07</v>
      </c>
      <c r="D62" s="532">
        <v>862.32</v>
      </c>
      <c r="E62" s="532">
        <v>184.2</v>
      </c>
      <c r="F62" s="532">
        <f t="shared" si="5"/>
        <v>21.36097968271639</v>
      </c>
      <c r="G62" s="532"/>
    </row>
    <row r="63" spans="1:14" ht="15" customHeight="1">
      <c r="A63" s="526" t="s">
        <v>1392</v>
      </c>
      <c r="B63" s="532">
        <v>307.95</v>
      </c>
      <c r="C63" s="532">
        <v>0</v>
      </c>
      <c r="D63" s="532">
        <v>823.95</v>
      </c>
      <c r="E63" s="526">
        <v>358.47</v>
      </c>
      <c r="F63" s="532">
        <f t="shared" si="5"/>
        <v>43.50628072091753</v>
      </c>
      <c r="G63" s="532"/>
    </row>
    <row r="64" spans="1:14" ht="15" customHeight="1">
      <c r="A64" s="526" t="s">
        <v>1393</v>
      </c>
      <c r="B64" s="532">
        <v>285.5</v>
      </c>
      <c r="C64" s="532">
        <v>174.18</v>
      </c>
      <c r="D64" s="532">
        <v>703.56</v>
      </c>
      <c r="E64" s="526">
        <v>122.54</v>
      </c>
      <c r="F64" s="532">
        <f t="shared" si="5"/>
        <v>17.417135709818638</v>
      </c>
      <c r="G64" s="532"/>
    </row>
    <row r="65" spans="1:7" ht="15" customHeight="1">
      <c r="A65" s="526" t="s">
        <v>1394</v>
      </c>
      <c r="B65" s="532">
        <v>441</v>
      </c>
      <c r="C65" s="532">
        <v>237.54</v>
      </c>
      <c r="D65" s="532">
        <v>932.64</v>
      </c>
      <c r="E65" s="526">
        <v>128.79</v>
      </c>
      <c r="F65" s="532">
        <f t="shared" si="5"/>
        <v>13.809186824498198</v>
      </c>
      <c r="G65" s="532"/>
    </row>
    <row r="66" spans="1:7" ht="15" customHeight="1">
      <c r="A66" s="526" t="s">
        <v>1395</v>
      </c>
      <c r="B66" s="532">
        <v>500</v>
      </c>
      <c r="C66" s="532">
        <v>202.72</v>
      </c>
      <c r="D66" s="532">
        <v>1183.4100000000001</v>
      </c>
      <c r="E66" s="526">
        <v>149.47999999999999</v>
      </c>
      <c r="F66" s="532">
        <f t="shared" si="5"/>
        <v>12.631294310509457</v>
      </c>
      <c r="G66" s="532"/>
    </row>
    <row r="67" spans="1:7" ht="15" customHeight="1">
      <c r="A67" s="526" t="s">
        <v>1396</v>
      </c>
      <c r="B67" s="532">
        <v>526</v>
      </c>
      <c r="C67" s="532">
        <v>178.66</v>
      </c>
      <c r="D67" s="532">
        <v>1402.35</v>
      </c>
      <c r="E67" s="526">
        <v>165.47</v>
      </c>
      <c r="F67" s="532">
        <f t="shared" si="5"/>
        <v>11.799479445216958</v>
      </c>
      <c r="G67" s="532"/>
    </row>
    <row r="68" spans="1:7" ht="15" customHeight="1">
      <c r="A68" s="526" t="s">
        <v>1397</v>
      </c>
      <c r="B68" s="532">
        <v>523.75</v>
      </c>
      <c r="C68" s="532">
        <v>267.06</v>
      </c>
      <c r="D68" s="532">
        <v>849.73</v>
      </c>
      <c r="E68" s="526">
        <v>160.65</v>
      </c>
      <c r="F68" s="532">
        <f t="shared" si="5"/>
        <v>18.906005437021172</v>
      </c>
      <c r="G68" s="532"/>
    </row>
    <row r="69" spans="1:7" ht="15" customHeight="1">
      <c r="A69" s="526" t="s">
        <v>1398</v>
      </c>
      <c r="B69" s="532">
        <v>555</v>
      </c>
      <c r="C69" s="532">
        <v>258.87</v>
      </c>
      <c r="D69" s="532">
        <v>1102.33</v>
      </c>
      <c r="E69" s="526">
        <v>210.27</v>
      </c>
      <c r="F69" s="532">
        <f t="shared" si="5"/>
        <v>19.075050121107111</v>
      </c>
      <c r="G69" s="532"/>
    </row>
    <row r="70" spans="1:7" ht="15" customHeight="1">
      <c r="A70" s="526" t="s">
        <v>1399</v>
      </c>
      <c r="B70" s="532">
        <v>623.08000000000004</v>
      </c>
      <c r="C70" s="532">
        <v>345.26</v>
      </c>
      <c r="D70" s="532">
        <v>1239.46</v>
      </c>
      <c r="E70" s="526">
        <v>242.84</v>
      </c>
      <c r="F70" s="532">
        <f t="shared" si="5"/>
        <v>19.592403143304342</v>
      </c>
      <c r="G70" s="532"/>
    </row>
    <row r="71" spans="1:7" ht="15" customHeight="1">
      <c r="A71" s="526" t="s">
        <v>1400</v>
      </c>
      <c r="B71" s="532">
        <v>725</v>
      </c>
      <c r="C71" s="532">
        <v>457.13</v>
      </c>
      <c r="D71" s="532">
        <v>1482.6</v>
      </c>
      <c r="E71" s="526">
        <v>298.99</v>
      </c>
      <c r="F71" s="532">
        <f t="shared" si="5"/>
        <v>20.166599217590718</v>
      </c>
      <c r="G71" s="532"/>
    </row>
    <row r="72" spans="1:7" ht="15" customHeight="1">
      <c r="A72" s="526" t="s">
        <v>1401</v>
      </c>
      <c r="B72" s="532">
        <v>891</v>
      </c>
      <c r="C72" s="532">
        <v>437.84</v>
      </c>
      <c r="D72" s="532">
        <v>1680.83</v>
      </c>
      <c r="E72" s="526">
        <v>363.34</v>
      </c>
      <c r="F72" s="532">
        <f t="shared" si="5"/>
        <v>21.616701272585569</v>
      </c>
      <c r="G72" s="532"/>
    </row>
    <row r="73" spans="1:7" ht="15" customHeight="1">
      <c r="A73" s="526" t="s">
        <v>1402</v>
      </c>
      <c r="B73" s="532">
        <v>849.84</v>
      </c>
      <c r="C73" s="532">
        <v>446.62</v>
      </c>
      <c r="D73" s="532">
        <v>1885.88</v>
      </c>
      <c r="E73" s="526">
        <v>454.15</v>
      </c>
      <c r="F73" s="532">
        <f t="shared" si="5"/>
        <v>24.081595859757776</v>
      </c>
      <c r="G73" s="532"/>
    </row>
    <row r="74" spans="1:7" ht="15" customHeight="1">
      <c r="A74" s="526" t="s">
        <v>1403</v>
      </c>
      <c r="B74" s="532">
        <v>916</v>
      </c>
      <c r="C74" s="532">
        <v>443.65</v>
      </c>
      <c r="D74" s="532">
        <v>2080.23</v>
      </c>
      <c r="E74" s="526">
        <v>442.73</v>
      </c>
      <c r="F74" s="532">
        <f t="shared" si="5"/>
        <v>21.282742773635608</v>
      </c>
      <c r="G74" s="532"/>
    </row>
    <row r="75" spans="1:7" ht="15" customHeight="1">
      <c r="A75" s="526" t="s">
        <v>1404</v>
      </c>
      <c r="B75" s="532">
        <v>1147</v>
      </c>
      <c r="C75" s="532">
        <v>737.77</v>
      </c>
      <c r="D75" s="532">
        <v>2353.73</v>
      </c>
      <c r="E75" s="532">
        <v>440.29</v>
      </c>
      <c r="F75" s="532">
        <f t="shared" si="5"/>
        <v>18.706053795465071</v>
      </c>
      <c r="G75" s="532"/>
    </row>
    <row r="76" spans="1:7" ht="15" customHeight="1">
      <c r="A76" s="526" t="s">
        <v>1405</v>
      </c>
      <c r="B76" s="532">
        <v>1038</v>
      </c>
      <c r="C76" s="532">
        <v>537.47</v>
      </c>
      <c r="D76" s="532">
        <v>2728.69</v>
      </c>
      <c r="E76" s="532">
        <v>583.34</v>
      </c>
      <c r="F76" s="532">
        <f t="shared" si="5"/>
        <v>21.378023886920097</v>
      </c>
      <c r="G76" s="532"/>
    </row>
    <row r="77" spans="1:7" ht="15" customHeight="1">
      <c r="A77" s="526" t="s">
        <v>1406</v>
      </c>
      <c r="B77" s="526">
        <v>925.28</v>
      </c>
      <c r="C77" s="526">
        <v>577.98</v>
      </c>
      <c r="D77" s="526">
        <v>2917.29</v>
      </c>
      <c r="E77" s="526">
        <v>532.38</v>
      </c>
      <c r="F77" s="532">
        <f t="shared" si="5"/>
        <v>18.249128471972277</v>
      </c>
      <c r="G77" s="532"/>
    </row>
    <row r="78" spans="1:7" ht="15" customHeight="1">
      <c r="A78" s="526" t="s">
        <v>1407</v>
      </c>
      <c r="B78" s="526">
        <v>950.25</v>
      </c>
      <c r="C78" s="532">
        <v>598.96</v>
      </c>
      <c r="D78" s="526">
        <v>3116.37</v>
      </c>
      <c r="E78" s="526">
        <v>699.03</v>
      </c>
      <c r="F78" s="532">
        <f t="shared" si="5"/>
        <v>22.430905187766538</v>
      </c>
      <c r="G78" s="532"/>
    </row>
    <row r="79" spans="1:7" ht="15" customHeight="1">
      <c r="A79" s="526" t="s">
        <v>1408</v>
      </c>
      <c r="B79" s="532">
        <v>1050</v>
      </c>
      <c r="C79" s="532">
        <v>680.39</v>
      </c>
      <c r="D79" s="532">
        <v>3120.94</v>
      </c>
      <c r="E79" s="532">
        <v>701.96</v>
      </c>
      <c r="F79" s="532">
        <f t="shared" si="5"/>
        <v>22.491941530436343</v>
      </c>
      <c r="G79" s="532"/>
    </row>
    <row r="80" spans="1:7" ht="15" customHeight="1">
      <c r="A80" s="526" t="s">
        <v>1409</v>
      </c>
      <c r="B80" s="532">
        <v>1445</v>
      </c>
      <c r="C80" s="532">
        <v>905.06</v>
      </c>
      <c r="D80" s="532">
        <v>3162.52</v>
      </c>
      <c r="E80" s="532">
        <v>804.39</v>
      </c>
      <c r="F80" s="532">
        <f t="shared" si="5"/>
        <v>25.435096062633598</v>
      </c>
      <c r="G80" s="532"/>
    </row>
    <row r="81" spans="1:12" ht="15" customHeight="1">
      <c r="A81" s="526" t="s">
        <v>1410</v>
      </c>
      <c r="B81" s="532">
        <v>1705</v>
      </c>
      <c r="C81" s="532">
        <v>1142.1400000000001</v>
      </c>
      <c r="D81" s="532">
        <v>2722.78</v>
      </c>
      <c r="E81" s="532">
        <v>877.58</v>
      </c>
      <c r="F81" s="532">
        <f t="shared" si="5"/>
        <v>32.231028581082569</v>
      </c>
      <c r="G81" s="532"/>
    </row>
    <row r="82" spans="1:12" ht="15" customHeight="1">
      <c r="A82" s="526" t="s">
        <v>1411</v>
      </c>
      <c r="B82" s="532">
        <v>1541</v>
      </c>
      <c r="C82" s="532">
        <v>1192.43</v>
      </c>
      <c r="D82" s="532">
        <v>3956.63</v>
      </c>
      <c r="E82" s="532">
        <v>1151.02</v>
      </c>
      <c r="F82" s="532">
        <f t="shared" si="5"/>
        <v>29.090918281466802</v>
      </c>
      <c r="G82" s="532"/>
    </row>
    <row r="83" spans="1:12" ht="15" customHeight="1">
      <c r="A83" s="533" t="s">
        <v>1412</v>
      </c>
      <c r="B83" s="532">
        <v>1545</v>
      </c>
      <c r="C83" s="532">
        <v>1027.8</v>
      </c>
      <c r="D83" s="532">
        <v>4176.3900000000003</v>
      </c>
      <c r="E83" s="532">
        <v>1244.96</v>
      </c>
      <c r="F83" s="532">
        <f t="shared" si="5"/>
        <v>29.809476605393652</v>
      </c>
      <c r="G83" s="532"/>
    </row>
    <row r="84" spans="1:12" ht="15" customHeight="1">
      <c r="A84" s="533" t="s">
        <v>1413</v>
      </c>
      <c r="B84" s="532">
        <v>1800</v>
      </c>
      <c r="C84" s="532">
        <v>1365.5</v>
      </c>
      <c r="D84" s="532">
        <v>4142.59</v>
      </c>
      <c r="E84" s="532">
        <v>1509.3</v>
      </c>
      <c r="F84" s="532">
        <f t="shared" si="5"/>
        <v>36.433728657675509</v>
      </c>
      <c r="G84" s="532"/>
    </row>
    <row r="85" spans="1:12" ht="15" customHeight="1">
      <c r="A85" s="533" t="s">
        <v>1414</v>
      </c>
      <c r="B85" s="532">
        <v>1880</v>
      </c>
      <c r="C85" s="532">
        <v>1588.89</v>
      </c>
      <c r="D85" s="532">
        <v>4141.76</v>
      </c>
      <c r="E85" s="532">
        <v>1479.26</v>
      </c>
      <c r="F85" s="532">
        <f t="shared" si="5"/>
        <v>35.715734373792785</v>
      </c>
      <c r="G85" s="532"/>
    </row>
    <row r="86" spans="1:12" ht="15" customHeight="1">
      <c r="A86" s="533" t="s">
        <v>1415</v>
      </c>
      <c r="B86" s="532">
        <v>2345</v>
      </c>
      <c r="C86" s="532">
        <v>1981.56</v>
      </c>
      <c r="D86" s="532">
        <v>4177.25</v>
      </c>
      <c r="E86" s="532">
        <v>1531.17</v>
      </c>
      <c r="F86" s="532">
        <f>E86*100/D86</f>
        <v>36.654976360045481</v>
      </c>
      <c r="G86" s="532"/>
    </row>
    <row r="87" spans="1:12" ht="17.100000000000001" customHeight="1">
      <c r="A87" s="533" t="s">
        <v>1416</v>
      </c>
      <c r="B87" s="532">
        <v>2575</v>
      </c>
      <c r="C87" s="532">
        <v>2213.73</v>
      </c>
      <c r="D87" s="532">
        <v>4518.8</v>
      </c>
      <c r="E87" s="532">
        <v>2011.11</v>
      </c>
      <c r="F87" s="532">
        <f>E87*100/D87</f>
        <v>44.505399663627507</v>
      </c>
      <c r="G87" s="532"/>
    </row>
    <row r="88" spans="1:12" ht="17.100000000000001" customHeight="1">
      <c r="A88" s="533" t="s">
        <v>1440</v>
      </c>
      <c r="B88" s="532">
        <v>2690</v>
      </c>
      <c r="C88" s="532">
        <v>2433.4699999999998</v>
      </c>
      <c r="D88" s="532">
        <v>4569.92</v>
      </c>
      <c r="E88" s="532">
        <v>2171.25</v>
      </c>
      <c r="F88" s="532">
        <v>47.511772634969539</v>
      </c>
      <c r="G88" s="532"/>
    </row>
    <row r="89" spans="1:12" ht="17.100000000000001" customHeight="1">
      <c r="A89" s="533" t="s">
        <v>1418</v>
      </c>
      <c r="B89" s="532">
        <v>2707</v>
      </c>
      <c r="C89" s="526">
        <v>2399.19</v>
      </c>
      <c r="D89" s="526">
        <v>4619.7</v>
      </c>
      <c r="E89" s="526">
        <v>2161.8200000000002</v>
      </c>
      <c r="F89" s="532">
        <f t="shared" ref="F89:F102" si="6">E89*100/D89</f>
        <v>46.795679373119476</v>
      </c>
      <c r="G89" s="532"/>
    </row>
    <row r="90" spans="1:12" ht="17.100000000000001" customHeight="1">
      <c r="A90" s="533" t="s">
        <v>1419</v>
      </c>
      <c r="B90" s="532">
        <v>2740</v>
      </c>
      <c r="C90" s="526">
        <v>2492.59</v>
      </c>
      <c r="D90" s="532">
        <v>4920.0200000000004</v>
      </c>
      <c r="E90" s="532">
        <v>2380.7399999999998</v>
      </c>
      <c r="F90" s="532">
        <f t="shared" si="6"/>
        <v>48.388827687692313</v>
      </c>
      <c r="G90" s="532"/>
    </row>
    <row r="91" spans="1:12" ht="17.100000000000001" customHeight="1">
      <c r="A91" s="533" t="s">
        <v>1420</v>
      </c>
      <c r="B91" s="532">
        <v>2840</v>
      </c>
      <c r="C91" s="526">
        <v>2579.09</v>
      </c>
      <c r="D91" s="532">
        <v>5191.33</v>
      </c>
      <c r="E91" s="532">
        <v>2530.2599999999998</v>
      </c>
      <c r="F91" s="532">
        <f t="shared" si="6"/>
        <v>48.740110915699823</v>
      </c>
      <c r="G91" s="532"/>
    </row>
    <row r="92" spans="1:12" ht="17.100000000000001" customHeight="1">
      <c r="A92" s="533" t="s">
        <v>1421</v>
      </c>
      <c r="B92" s="532">
        <v>2890</v>
      </c>
      <c r="C92" s="526">
        <v>2721.1299999999997</v>
      </c>
      <c r="D92" s="532">
        <v>5092.16</v>
      </c>
      <c r="E92" s="532">
        <v>2823.31</v>
      </c>
      <c r="F92" s="532">
        <f t="shared" si="6"/>
        <v>55.444251555332123</v>
      </c>
      <c r="G92" s="532"/>
    </row>
    <row r="93" spans="1:12" ht="17.100000000000001" customHeight="1">
      <c r="A93" s="533" t="s">
        <v>1422</v>
      </c>
      <c r="B93" s="532">
        <v>2890</v>
      </c>
      <c r="C93" s="532">
        <v>3094.6699999999996</v>
      </c>
      <c r="D93" s="532">
        <v>5496.54</v>
      </c>
      <c r="E93" s="532">
        <v>2896.2200000000003</v>
      </c>
      <c r="F93" s="532">
        <f t="shared" si="6"/>
        <v>52.691693319797544</v>
      </c>
      <c r="G93" s="532"/>
    </row>
    <row r="94" spans="1:12" ht="17.100000000000001" customHeight="1">
      <c r="A94" s="533" t="s">
        <v>1423</v>
      </c>
      <c r="B94" s="532">
        <v>3010</v>
      </c>
      <c r="C94" s="532">
        <v>3388.6</v>
      </c>
      <c r="D94" s="532">
        <v>5970.71</v>
      </c>
      <c r="E94" s="532">
        <v>2938.29</v>
      </c>
      <c r="F94" s="532">
        <f t="shared" si="6"/>
        <v>49.211735287763098</v>
      </c>
      <c r="G94" s="532"/>
    </row>
    <row r="95" spans="1:12" ht="17.100000000000001" customHeight="1">
      <c r="A95" s="533" t="s">
        <v>1424</v>
      </c>
      <c r="B95" s="532">
        <v>3195</v>
      </c>
      <c r="C95" s="532">
        <v>3274.08</v>
      </c>
      <c r="D95" s="532">
        <v>5699.22</v>
      </c>
      <c r="E95" s="532">
        <v>3309.46</v>
      </c>
      <c r="F95" s="532">
        <f t="shared" si="6"/>
        <v>58.068647990426754</v>
      </c>
      <c r="G95" s="532"/>
    </row>
    <row r="96" spans="1:12" ht="17.100000000000001" customHeight="1">
      <c r="A96" s="535" t="s">
        <v>1425</v>
      </c>
      <c r="B96" s="546">
        <v>3195</v>
      </c>
      <c r="C96" s="546">
        <v>2560.8700000000017</v>
      </c>
      <c r="D96" s="546">
        <v>4327.7200000000012</v>
      </c>
      <c r="E96" s="546">
        <v>2555.2899999999991</v>
      </c>
      <c r="F96" s="546">
        <f t="shared" si="6"/>
        <v>59.044716386457495</v>
      </c>
      <c r="G96" s="546"/>
      <c r="I96" s="537"/>
      <c r="J96" s="537"/>
      <c r="K96" s="537"/>
      <c r="L96" s="537"/>
    </row>
    <row r="97" spans="1:13" ht="17.100000000000001" customHeight="1">
      <c r="A97" s="535" t="s">
        <v>1426</v>
      </c>
      <c r="B97" s="536">
        <v>3195</v>
      </c>
      <c r="C97" s="536">
        <v>2690.3100000000013</v>
      </c>
      <c r="D97" s="536">
        <v>4701.4700000000012</v>
      </c>
      <c r="E97" s="536">
        <v>2461.3099999999995</v>
      </c>
      <c r="F97" s="536">
        <f t="shared" si="6"/>
        <v>52.351923972714893</v>
      </c>
      <c r="G97" s="536"/>
      <c r="H97" s="543"/>
      <c r="I97" s="543"/>
      <c r="J97" s="543"/>
      <c r="K97" s="543"/>
      <c r="L97" s="543"/>
      <c r="M97" s="543"/>
    </row>
    <row r="98" spans="1:13" ht="17.100000000000001" customHeight="1">
      <c r="A98" s="535" t="s">
        <v>1427</v>
      </c>
      <c r="B98" s="536">
        <v>3195</v>
      </c>
      <c r="C98" s="536">
        <v>2929.83</v>
      </c>
      <c r="D98" s="536">
        <v>5366.98</v>
      </c>
      <c r="E98" s="536">
        <v>2739.1000000000004</v>
      </c>
      <c r="F98" s="536">
        <f t="shared" si="6"/>
        <v>51.036150684369993</v>
      </c>
      <c r="G98" s="536"/>
      <c r="H98" s="543"/>
      <c r="I98" s="543"/>
      <c r="J98" s="543"/>
      <c r="K98" s="543"/>
      <c r="L98" s="543"/>
      <c r="M98" s="543"/>
    </row>
    <row r="99" spans="1:13" ht="17.100000000000001" customHeight="1">
      <c r="A99" s="535" t="s">
        <v>1428</v>
      </c>
      <c r="B99" s="536">
        <v>3258</v>
      </c>
      <c r="C99" s="536">
        <v>3349.5699999999997</v>
      </c>
      <c r="D99" s="536">
        <v>5752.7999999999993</v>
      </c>
      <c r="E99" s="536">
        <v>2765.4300000000003</v>
      </c>
      <c r="F99" s="536">
        <f t="shared" si="6"/>
        <v>48.071026282853573</v>
      </c>
      <c r="G99" s="536"/>
      <c r="H99" s="543"/>
      <c r="I99" s="543"/>
      <c r="J99" s="543"/>
      <c r="K99" s="543"/>
      <c r="L99" s="543"/>
      <c r="M99" s="543"/>
    </row>
    <row r="100" spans="1:13" s="539" customFormat="1" ht="17.100000000000001" customHeight="1">
      <c r="A100" s="535" t="s">
        <v>1429</v>
      </c>
      <c r="B100" s="536">
        <v>3280</v>
      </c>
      <c r="C100" s="536">
        <v>3282.2</v>
      </c>
      <c r="D100" s="536">
        <v>7544.54</v>
      </c>
      <c r="E100" s="536">
        <v>2834.24</v>
      </c>
      <c r="F100" s="536">
        <f t="shared" si="6"/>
        <v>37.566770141055649</v>
      </c>
      <c r="G100" s="536"/>
      <c r="H100" s="540"/>
      <c r="I100" s="540"/>
      <c r="J100" s="540"/>
      <c r="K100" s="540"/>
      <c r="L100" s="540"/>
      <c r="M100" s="540"/>
    </row>
    <row r="101" spans="1:13" s="539" customFormat="1" ht="17.100000000000001" customHeight="1">
      <c r="A101" s="535" t="s">
        <v>1430</v>
      </c>
      <c r="B101" s="536">
        <v>3315</v>
      </c>
      <c r="C101" s="536">
        <v>3273.97</v>
      </c>
      <c r="D101" s="536">
        <v>7657.3099999999995</v>
      </c>
      <c r="E101" s="536">
        <v>2849.4800000000005</v>
      </c>
      <c r="F101" s="536">
        <f t="shared" si="6"/>
        <v>37.212545920173021</v>
      </c>
      <c r="G101" s="536"/>
    </row>
    <row r="102" spans="1:13" s="539" customFormat="1" ht="17.100000000000001" customHeight="1">
      <c r="A102" s="541" t="s">
        <v>1441</v>
      </c>
      <c r="B102" s="537">
        <v>3657</v>
      </c>
      <c r="C102" s="537">
        <v>1001.1999999999998</v>
      </c>
      <c r="D102" s="537">
        <v>6874.98</v>
      </c>
      <c r="E102" s="537">
        <v>870.3100000000004</v>
      </c>
      <c r="F102" s="537">
        <f t="shared" si="6"/>
        <v>12.65909137190218</v>
      </c>
      <c r="G102" s="536"/>
    </row>
    <row r="103" spans="1:13" ht="15" customHeight="1">
      <c r="A103" s="542" t="s">
        <v>1442</v>
      </c>
      <c r="K103" s="543"/>
    </row>
    <row r="104" spans="1:13" ht="27" customHeight="1">
      <c r="A104" s="1329" t="s">
        <v>1444</v>
      </c>
      <c r="B104" s="1329"/>
      <c r="C104" s="1329"/>
      <c r="D104" s="1329"/>
      <c r="E104" s="1329"/>
      <c r="F104" s="1329"/>
      <c r="G104" s="547"/>
      <c r="H104" s="539"/>
    </row>
    <row r="105" spans="1:13" ht="12" customHeight="1">
      <c r="A105" s="547"/>
      <c r="B105" s="547"/>
      <c r="C105" s="547"/>
      <c r="D105" s="547"/>
      <c r="E105" s="547"/>
      <c r="F105" s="547"/>
      <c r="G105" s="547"/>
      <c r="H105" s="539"/>
    </row>
    <row r="106" spans="1:13" ht="27" customHeight="1">
      <c r="A106" s="1324" t="s">
        <v>1445</v>
      </c>
      <c r="B106" s="1324"/>
      <c r="C106" s="1324"/>
      <c r="D106" s="1324"/>
      <c r="E106" s="1324"/>
      <c r="F106" s="1324"/>
      <c r="G106" s="524"/>
    </row>
    <row r="107" spans="1:13" ht="14.25">
      <c r="A107" s="1324" t="s">
        <v>1432</v>
      </c>
      <c r="B107" s="1324"/>
      <c r="C107" s="1324"/>
      <c r="D107" s="1324"/>
      <c r="E107" s="1324"/>
      <c r="F107" s="1324"/>
      <c r="G107" s="524"/>
    </row>
    <row r="108" spans="1:13" ht="15.95" customHeight="1">
      <c r="A108" s="1324" t="s">
        <v>1446</v>
      </c>
      <c r="B108" s="1324"/>
      <c r="C108" s="1324"/>
      <c r="D108" s="1324"/>
      <c r="E108" s="1324"/>
      <c r="F108" s="1324"/>
      <c r="G108" s="524"/>
    </row>
    <row r="109" spans="1:13" ht="8.25" customHeight="1">
      <c r="A109" s="1328"/>
      <c r="B109" s="1328"/>
      <c r="C109" s="1328"/>
      <c r="D109" s="1328"/>
      <c r="E109" s="1328"/>
      <c r="F109" s="1328"/>
      <c r="G109" s="544"/>
    </row>
    <row r="110" spans="1:13" ht="15.95" customHeight="1">
      <c r="F110" s="545" t="s">
        <v>1330</v>
      </c>
      <c r="G110" s="545"/>
    </row>
    <row r="111" spans="1:13" ht="30" customHeight="1">
      <c r="A111" s="1326" t="s">
        <v>1380</v>
      </c>
      <c r="B111" s="528" t="s">
        <v>1434</v>
      </c>
      <c r="C111" s="529" t="s">
        <v>1435</v>
      </c>
      <c r="D111" s="528" t="s">
        <v>1436</v>
      </c>
      <c r="E111" s="529" t="s">
        <v>1437</v>
      </c>
      <c r="F111" s="528" t="s">
        <v>1438</v>
      </c>
      <c r="G111" s="530"/>
    </row>
    <row r="112" spans="1:13" ht="18" customHeight="1">
      <c r="A112" s="1327"/>
      <c r="B112" s="529">
        <v>1</v>
      </c>
      <c r="C112" s="529">
        <v>2</v>
      </c>
      <c r="D112" s="529">
        <v>3</v>
      </c>
      <c r="E112" s="529">
        <v>4</v>
      </c>
      <c r="F112" s="529" t="s">
        <v>1439</v>
      </c>
      <c r="G112" s="531"/>
    </row>
    <row r="113" spans="1:7" ht="12.75" customHeight="1">
      <c r="A113" s="526" t="s">
        <v>1389</v>
      </c>
      <c r="B113" s="532">
        <v>400.84</v>
      </c>
      <c r="C113" s="532">
        <v>592.42999999999995</v>
      </c>
      <c r="D113" s="532">
        <v>615.71</v>
      </c>
      <c r="E113" s="532">
        <v>307.45999999999998</v>
      </c>
      <c r="F113" s="532">
        <f t="shared" ref="F113:F155" si="7">E113*100/D113</f>
        <v>49.935846421204779</v>
      </c>
      <c r="G113" s="532"/>
    </row>
    <row r="114" spans="1:7" ht="15.95" customHeight="1">
      <c r="A114" s="526" t="s">
        <v>1390</v>
      </c>
      <c r="B114" s="532">
        <v>681.86</v>
      </c>
      <c r="C114" s="532">
        <v>614.73</v>
      </c>
      <c r="D114" s="532">
        <v>825</v>
      </c>
      <c r="E114" s="532">
        <v>364.72</v>
      </c>
      <c r="F114" s="532">
        <f t="shared" si="7"/>
        <v>44.208484848484851</v>
      </c>
      <c r="G114" s="532"/>
    </row>
    <row r="115" spans="1:7" ht="15.95" customHeight="1">
      <c r="A115" s="526" t="s">
        <v>1391</v>
      </c>
      <c r="B115" s="532">
        <v>718.4</v>
      </c>
      <c r="C115" s="532">
        <v>365.06</v>
      </c>
      <c r="D115" s="532">
        <v>1146.99</v>
      </c>
      <c r="E115" s="532">
        <v>350.6</v>
      </c>
      <c r="F115" s="532">
        <f t="shared" si="7"/>
        <v>30.566962222861576</v>
      </c>
      <c r="G115" s="532"/>
    </row>
    <row r="116" spans="1:7" ht="15.95" customHeight="1">
      <c r="A116" s="526" t="s">
        <v>1392</v>
      </c>
      <c r="B116" s="532">
        <v>600</v>
      </c>
      <c r="C116" s="532">
        <v>441.91</v>
      </c>
      <c r="D116" s="532">
        <v>1454.43</v>
      </c>
      <c r="E116" s="532">
        <v>601.92999999999995</v>
      </c>
      <c r="F116" s="532">
        <f t="shared" si="7"/>
        <v>41.385972511568099</v>
      </c>
      <c r="G116" s="532"/>
    </row>
    <row r="117" spans="1:7" ht="15.95" customHeight="1">
      <c r="A117" s="526" t="s">
        <v>1393</v>
      </c>
      <c r="B117" s="532">
        <v>600</v>
      </c>
      <c r="C117" s="532">
        <v>379.22</v>
      </c>
      <c r="D117" s="532">
        <v>1479.52</v>
      </c>
      <c r="E117" s="532">
        <v>402.39</v>
      </c>
      <c r="F117" s="532">
        <f t="shared" si="7"/>
        <v>27.197334270574242</v>
      </c>
      <c r="G117" s="532"/>
    </row>
    <row r="118" spans="1:7" ht="15.95" customHeight="1">
      <c r="A118" s="526" t="s">
        <v>1394</v>
      </c>
      <c r="B118" s="532">
        <v>610</v>
      </c>
      <c r="C118" s="532">
        <v>486.84</v>
      </c>
      <c r="D118" s="532">
        <v>1746.16</v>
      </c>
      <c r="E118" s="532">
        <v>379.89</v>
      </c>
      <c r="F118" s="532">
        <f t="shared" si="7"/>
        <v>21.755738305768084</v>
      </c>
      <c r="G118" s="532"/>
    </row>
    <row r="119" spans="1:7" ht="15.95" customHeight="1">
      <c r="A119" s="526" t="s">
        <v>1395</v>
      </c>
      <c r="B119" s="532">
        <v>651</v>
      </c>
      <c r="C119" s="532">
        <v>423.01</v>
      </c>
      <c r="D119" s="532">
        <v>2267.14</v>
      </c>
      <c r="E119" s="532">
        <v>479.87</v>
      </c>
      <c r="F119" s="532">
        <f t="shared" si="7"/>
        <v>21.166315269458437</v>
      </c>
      <c r="G119" s="532"/>
    </row>
    <row r="120" spans="1:7" ht="15.95" customHeight="1">
      <c r="A120" s="526" t="s">
        <v>1396</v>
      </c>
      <c r="B120" s="532">
        <v>632</v>
      </c>
      <c r="C120" s="532">
        <v>361.23</v>
      </c>
      <c r="D120" s="532">
        <v>2555.61</v>
      </c>
      <c r="E120" s="532">
        <v>421.47</v>
      </c>
      <c r="F120" s="532">
        <f t="shared" si="7"/>
        <v>16.491952997523097</v>
      </c>
      <c r="G120" s="532"/>
    </row>
    <row r="121" spans="1:7" ht="15.95" customHeight="1">
      <c r="A121" s="526" t="s">
        <v>1397</v>
      </c>
      <c r="B121" s="532">
        <v>701</v>
      </c>
      <c r="C121" s="532">
        <v>503.49</v>
      </c>
      <c r="D121" s="532">
        <v>2656.64</v>
      </c>
      <c r="E121" s="532">
        <v>484.68</v>
      </c>
      <c r="F121" s="532">
        <f t="shared" si="7"/>
        <v>18.244097807757168</v>
      </c>
      <c r="G121" s="532"/>
    </row>
    <row r="122" spans="1:7" ht="15.95" customHeight="1">
      <c r="A122" s="526" t="s">
        <v>1398</v>
      </c>
      <c r="B122" s="532">
        <v>731.41</v>
      </c>
      <c r="C122" s="532">
        <v>563.41</v>
      </c>
      <c r="D122" s="532">
        <v>2823.86</v>
      </c>
      <c r="E122" s="532">
        <v>634.39</v>
      </c>
      <c r="F122" s="532">
        <f t="shared" si="7"/>
        <v>22.465348848738959</v>
      </c>
      <c r="G122" s="532"/>
    </row>
    <row r="123" spans="1:7" ht="15.95" customHeight="1">
      <c r="A123" s="526" t="s">
        <v>1399</v>
      </c>
      <c r="B123" s="532">
        <v>810</v>
      </c>
      <c r="C123" s="532">
        <v>742.34</v>
      </c>
      <c r="D123" s="532">
        <v>3026.99</v>
      </c>
      <c r="E123" s="532">
        <v>711.78</v>
      </c>
      <c r="F123" s="532">
        <f t="shared" si="7"/>
        <v>23.514448346377097</v>
      </c>
      <c r="G123" s="532"/>
    </row>
    <row r="124" spans="1:7" ht="15.95" customHeight="1">
      <c r="A124" s="526" t="s">
        <v>1400</v>
      </c>
      <c r="B124" s="532">
        <v>1075</v>
      </c>
      <c r="C124" s="532">
        <v>958.09</v>
      </c>
      <c r="D124" s="532">
        <v>3257.81</v>
      </c>
      <c r="E124" s="532">
        <v>773.17</v>
      </c>
      <c r="F124" s="532">
        <f t="shared" si="7"/>
        <v>23.732814375301199</v>
      </c>
      <c r="G124" s="532"/>
    </row>
    <row r="125" spans="1:7" ht="15.95" customHeight="1">
      <c r="A125" s="526" t="s">
        <v>1401</v>
      </c>
      <c r="B125" s="532">
        <v>1171</v>
      </c>
      <c r="C125" s="532">
        <v>951.01</v>
      </c>
      <c r="D125" s="532">
        <v>3588.95</v>
      </c>
      <c r="E125" s="532">
        <v>833.51</v>
      </c>
      <c r="F125" s="532">
        <f t="shared" si="7"/>
        <v>23.224341381183912</v>
      </c>
      <c r="G125" s="532"/>
    </row>
    <row r="126" spans="1:7" ht="15.95" customHeight="1">
      <c r="A126" s="526" t="s">
        <v>1402</v>
      </c>
      <c r="B126" s="532">
        <v>1172</v>
      </c>
      <c r="C126" s="532">
        <v>958.06</v>
      </c>
      <c r="D126" s="532">
        <v>3934.81</v>
      </c>
      <c r="E126" s="532">
        <v>1015.7</v>
      </c>
      <c r="F126" s="532">
        <f t="shared" si="7"/>
        <v>25.813190471712737</v>
      </c>
      <c r="G126" s="532"/>
    </row>
    <row r="127" spans="1:7" ht="15.95" customHeight="1">
      <c r="A127" s="526" t="s">
        <v>1403</v>
      </c>
      <c r="B127" s="532">
        <v>1250</v>
      </c>
      <c r="C127" s="532">
        <v>1057.6300000000001</v>
      </c>
      <c r="D127" s="532">
        <v>3893.42</v>
      </c>
      <c r="E127" s="532">
        <v>1108.25</v>
      </c>
      <c r="F127" s="532">
        <f t="shared" si="7"/>
        <v>28.464691710629729</v>
      </c>
      <c r="G127" s="532"/>
    </row>
    <row r="128" spans="1:7" ht="15.95" customHeight="1">
      <c r="A128" s="526" t="s">
        <v>1404</v>
      </c>
      <c r="B128" s="532">
        <v>1707.5</v>
      </c>
      <c r="C128" s="532">
        <v>1906.84</v>
      </c>
      <c r="D128" s="532">
        <v>3751.58</v>
      </c>
      <c r="E128" s="532">
        <v>1373.98</v>
      </c>
      <c r="F128" s="532">
        <f t="shared" si="7"/>
        <v>36.624035739608381</v>
      </c>
      <c r="G128" s="532"/>
    </row>
    <row r="129" spans="1:7" ht="15.95" customHeight="1">
      <c r="A129" s="526" t="s">
        <v>1405</v>
      </c>
      <c r="B129" s="532">
        <v>1800</v>
      </c>
      <c r="C129" s="532">
        <v>1905.51</v>
      </c>
      <c r="D129" s="532">
        <v>4842.2299999999996</v>
      </c>
      <c r="E129" s="532">
        <v>1907.78</v>
      </c>
      <c r="F129" s="532">
        <f t="shared" si="7"/>
        <v>39.398789400751312</v>
      </c>
      <c r="G129" s="532"/>
    </row>
    <row r="130" spans="1:7" ht="15.95" customHeight="1">
      <c r="A130" s="526" t="s">
        <v>1406</v>
      </c>
      <c r="B130" s="532">
        <v>1958.97</v>
      </c>
      <c r="C130" s="526">
        <v>2189.88</v>
      </c>
      <c r="D130" s="532">
        <v>5149.6099999999997</v>
      </c>
      <c r="E130" s="526">
        <v>2085.4299999999998</v>
      </c>
      <c r="F130" s="532">
        <f t="shared" si="7"/>
        <v>40.49685315975384</v>
      </c>
      <c r="G130" s="532"/>
    </row>
    <row r="131" spans="1:7" ht="15.95" customHeight="1">
      <c r="A131" s="526" t="s">
        <v>1407</v>
      </c>
      <c r="B131" s="532">
        <v>2100</v>
      </c>
      <c r="C131" s="526">
        <v>2042.25</v>
      </c>
      <c r="D131" s="532">
        <v>5163.21</v>
      </c>
      <c r="E131" s="532">
        <v>2205.9699999999998</v>
      </c>
      <c r="F131" s="532">
        <f t="shared" si="7"/>
        <v>42.724777802955906</v>
      </c>
      <c r="G131" s="532"/>
    </row>
    <row r="132" spans="1:7" ht="15.95" customHeight="1">
      <c r="A132" s="526" t="s">
        <v>1408</v>
      </c>
      <c r="B132" s="532">
        <v>2125</v>
      </c>
      <c r="C132" s="532">
        <v>2243.1</v>
      </c>
      <c r="D132" s="532">
        <v>5288.14</v>
      </c>
      <c r="E132" s="526">
        <v>2463.3200000000002</v>
      </c>
      <c r="F132" s="532">
        <f t="shared" si="7"/>
        <v>46.581974002201157</v>
      </c>
      <c r="G132" s="532"/>
    </row>
    <row r="133" spans="1:7" ht="15.95" customHeight="1">
      <c r="A133" s="526" t="s">
        <v>1409</v>
      </c>
      <c r="B133" s="532">
        <v>2405</v>
      </c>
      <c r="C133" s="532">
        <v>2640.87</v>
      </c>
      <c r="D133" s="532">
        <v>4644.0200000000004</v>
      </c>
      <c r="E133" s="532">
        <v>1930.61</v>
      </c>
      <c r="F133" s="532">
        <f t="shared" si="7"/>
        <v>41.571957054448511</v>
      </c>
      <c r="G133" s="532"/>
    </row>
    <row r="134" spans="1:7" ht="15.95" customHeight="1">
      <c r="A134" s="526" t="s">
        <v>1410</v>
      </c>
      <c r="B134" s="532">
        <v>3175</v>
      </c>
      <c r="C134" s="532">
        <v>3149.32</v>
      </c>
      <c r="D134" s="532">
        <v>4427.51</v>
      </c>
      <c r="E134" s="532">
        <v>1783.35</v>
      </c>
      <c r="F134" s="532">
        <f t="shared" si="7"/>
        <v>40.278847478605357</v>
      </c>
      <c r="G134" s="532"/>
    </row>
    <row r="135" spans="1:7" ht="15.95" customHeight="1">
      <c r="A135" s="526" t="s">
        <v>1411</v>
      </c>
      <c r="B135" s="532">
        <v>3165</v>
      </c>
      <c r="C135" s="526">
        <v>3551.66</v>
      </c>
      <c r="D135" s="532">
        <v>4860.28</v>
      </c>
      <c r="E135" s="526">
        <v>2352.39</v>
      </c>
      <c r="F135" s="532">
        <f t="shared" si="7"/>
        <v>48.400297925222418</v>
      </c>
      <c r="G135" s="532"/>
    </row>
    <row r="136" spans="1:7" ht="15.95" customHeight="1">
      <c r="A136" s="533" t="s">
        <v>1412</v>
      </c>
      <c r="B136" s="532">
        <v>3950</v>
      </c>
      <c r="C136" s="526">
        <v>3482.02</v>
      </c>
      <c r="D136" s="532">
        <v>5934.75</v>
      </c>
      <c r="E136" s="526">
        <v>2734.03</v>
      </c>
      <c r="F136" s="532">
        <f t="shared" si="7"/>
        <v>46.068157883651374</v>
      </c>
      <c r="G136" s="532"/>
    </row>
    <row r="137" spans="1:7" ht="15.95" customHeight="1">
      <c r="A137" s="533" t="s">
        <v>1413</v>
      </c>
      <c r="B137" s="532">
        <v>4450</v>
      </c>
      <c r="C137" s="526">
        <v>4061.12</v>
      </c>
      <c r="D137" s="532">
        <v>5041.95</v>
      </c>
      <c r="E137" s="526">
        <v>2160.87</v>
      </c>
      <c r="F137" s="532">
        <f t="shared" si="7"/>
        <v>42.857822866152979</v>
      </c>
      <c r="G137" s="532"/>
    </row>
    <row r="138" spans="1:7" ht="15.95" customHeight="1">
      <c r="A138" s="533" t="s">
        <v>1414</v>
      </c>
      <c r="B138" s="532">
        <v>4655.18</v>
      </c>
      <c r="C138" s="532">
        <v>4703.6899999999996</v>
      </c>
      <c r="D138" s="532">
        <v>7451.46</v>
      </c>
      <c r="E138" s="532">
        <v>4472.8900000000003</v>
      </c>
      <c r="F138" s="532">
        <f t="shared" si="7"/>
        <v>60.027028260233571</v>
      </c>
      <c r="G138" s="532"/>
    </row>
    <row r="139" spans="1:7" ht="15.95" customHeight="1">
      <c r="A139" s="533" t="s">
        <v>1415</v>
      </c>
      <c r="B139" s="532">
        <v>5250</v>
      </c>
      <c r="C139" s="532">
        <v>5627.29</v>
      </c>
      <c r="D139" s="532">
        <v>8708.2099999999991</v>
      </c>
      <c r="E139" s="532">
        <v>5415.06</v>
      </c>
      <c r="F139" s="532">
        <f t="shared" si="7"/>
        <v>62.183387860421377</v>
      </c>
      <c r="G139" s="532"/>
    </row>
    <row r="140" spans="1:7" ht="17.100000000000001" customHeight="1">
      <c r="A140" s="533" t="s">
        <v>1416</v>
      </c>
      <c r="B140" s="532">
        <v>5640</v>
      </c>
      <c r="C140" s="532">
        <v>6243.91</v>
      </c>
      <c r="D140" s="532">
        <v>9151.6</v>
      </c>
      <c r="E140" s="532">
        <v>6209.36</v>
      </c>
      <c r="F140" s="532">
        <f t="shared" si="7"/>
        <v>67.849993443769392</v>
      </c>
      <c r="G140" s="532"/>
    </row>
    <row r="141" spans="1:7" ht="17.100000000000001" customHeight="1">
      <c r="A141" s="533" t="s">
        <v>1440</v>
      </c>
      <c r="B141" s="532">
        <v>5820</v>
      </c>
      <c r="C141" s="532">
        <v>5883.81</v>
      </c>
      <c r="D141" s="532">
        <v>9893.76</v>
      </c>
      <c r="E141" s="532">
        <v>6387.58</v>
      </c>
      <c r="F141" s="532">
        <f t="shared" si="7"/>
        <v>64.561703538391868</v>
      </c>
      <c r="G141" s="532"/>
    </row>
    <row r="142" spans="1:7" ht="17.100000000000001" customHeight="1">
      <c r="A142" s="533" t="s">
        <v>1418</v>
      </c>
      <c r="B142" s="532">
        <v>5900</v>
      </c>
      <c r="C142" s="526">
        <v>5919.61</v>
      </c>
      <c r="D142" s="526">
        <v>10640.21</v>
      </c>
      <c r="E142" s="526">
        <v>8114.78</v>
      </c>
      <c r="F142" s="532">
        <f t="shared" si="7"/>
        <v>76.265224088622318</v>
      </c>
      <c r="G142" s="532"/>
    </row>
    <row r="143" spans="1:7" ht="17.100000000000001" customHeight="1">
      <c r="A143" s="533" t="s">
        <v>1419</v>
      </c>
      <c r="B143" s="532">
        <v>6050</v>
      </c>
      <c r="C143" s="532">
        <v>6856.62</v>
      </c>
      <c r="D143" s="532">
        <v>13056.23</v>
      </c>
      <c r="E143" s="532">
        <v>8261.51</v>
      </c>
      <c r="F143" s="532">
        <f t="shared" si="7"/>
        <v>63.276382232849762</v>
      </c>
      <c r="G143" s="532"/>
    </row>
    <row r="144" spans="1:7" ht="17.100000000000001" customHeight="1">
      <c r="A144" s="533" t="s">
        <v>1420</v>
      </c>
      <c r="B144" s="532">
        <v>6400</v>
      </c>
      <c r="C144" s="532">
        <v>6339.01</v>
      </c>
      <c r="D144" s="532">
        <v>10576.369999999999</v>
      </c>
      <c r="E144" s="532">
        <v>6682.82</v>
      </c>
      <c r="F144" s="532">
        <f t="shared" si="7"/>
        <v>63.186329525158449</v>
      </c>
      <c r="G144" s="532"/>
    </row>
    <row r="145" spans="1:8" ht="17.100000000000001" customHeight="1">
      <c r="A145" s="533" t="s">
        <v>1421</v>
      </c>
      <c r="B145" s="532">
        <v>6400</v>
      </c>
      <c r="C145" s="532">
        <v>6055.4</v>
      </c>
      <c r="D145" s="532">
        <v>9665.86</v>
      </c>
      <c r="E145" s="532">
        <v>6464.67</v>
      </c>
      <c r="F145" s="532">
        <f t="shared" si="7"/>
        <v>66.881477695724953</v>
      </c>
      <c r="G145" s="532"/>
    </row>
    <row r="146" spans="1:8" ht="17.100000000000001" customHeight="1">
      <c r="A146" s="533" t="s">
        <v>1422</v>
      </c>
      <c r="B146" s="532">
        <v>6400</v>
      </c>
      <c r="C146" s="532">
        <v>6603.74</v>
      </c>
      <c r="D146" s="532">
        <v>10978.67</v>
      </c>
      <c r="E146" s="532">
        <v>7089.9900000000007</v>
      </c>
      <c r="F146" s="532">
        <f t="shared" si="7"/>
        <v>64.579680416662498</v>
      </c>
      <c r="G146" s="532"/>
    </row>
    <row r="147" spans="1:8" ht="17.100000000000001" customHeight="1">
      <c r="A147" s="533" t="s">
        <v>1423</v>
      </c>
      <c r="B147" s="532">
        <v>6580</v>
      </c>
      <c r="C147" s="532">
        <v>6687.84</v>
      </c>
      <c r="D147" s="532">
        <v>10620.28</v>
      </c>
      <c r="E147" s="532">
        <v>6807.63</v>
      </c>
      <c r="F147" s="532">
        <f t="shared" si="7"/>
        <v>64.100287374720807</v>
      </c>
      <c r="G147" s="532"/>
    </row>
    <row r="148" spans="1:8" ht="17.100000000000001" customHeight="1">
      <c r="A148" s="533" t="s">
        <v>1424</v>
      </c>
      <c r="B148" s="532">
        <v>6680</v>
      </c>
      <c r="C148" s="532">
        <v>8018.5299999999988</v>
      </c>
      <c r="D148" s="532">
        <v>11880.94</v>
      </c>
      <c r="E148" s="532">
        <v>8555.59</v>
      </c>
      <c r="F148" s="532">
        <f t="shared" si="7"/>
        <v>72.011052997490097</v>
      </c>
      <c r="G148" s="532"/>
    </row>
    <row r="149" spans="1:8" ht="17.100000000000001" customHeight="1">
      <c r="A149" s="535" t="s">
        <v>1425</v>
      </c>
      <c r="B149" s="546">
        <v>7180</v>
      </c>
      <c r="C149" s="546">
        <v>7791.7</v>
      </c>
      <c r="D149" s="546">
        <v>10213.219999999999</v>
      </c>
      <c r="E149" s="546">
        <v>6945.1100000000006</v>
      </c>
      <c r="F149" s="546">
        <f t="shared" si="7"/>
        <v>68.001178864256332</v>
      </c>
      <c r="G149" s="546"/>
    </row>
    <row r="150" spans="1:8" s="548" customFormat="1" ht="17.100000000000001" customHeight="1">
      <c r="A150" s="535" t="s">
        <v>1426</v>
      </c>
      <c r="B150" s="536">
        <v>7850</v>
      </c>
      <c r="C150" s="536">
        <v>8425.5299999999988</v>
      </c>
      <c r="D150" s="536">
        <v>11927.619999999999</v>
      </c>
      <c r="E150" s="536">
        <v>8942.07</v>
      </c>
      <c r="F150" s="546">
        <f t="shared" si="7"/>
        <v>74.969440676346167</v>
      </c>
      <c r="G150" s="546"/>
    </row>
    <row r="151" spans="1:8" s="548" customFormat="1" ht="17.100000000000001" customHeight="1">
      <c r="A151" s="535" t="s">
        <v>1427</v>
      </c>
      <c r="B151" s="536">
        <v>7850</v>
      </c>
      <c r="C151" s="536">
        <v>8769.81</v>
      </c>
      <c r="D151" s="536">
        <v>12992.990000000002</v>
      </c>
      <c r="E151" s="536">
        <v>10339.49</v>
      </c>
      <c r="F151" s="546">
        <f t="shared" si="7"/>
        <v>79.577449070614222</v>
      </c>
      <c r="G151" s="546"/>
    </row>
    <row r="152" spans="1:8" s="548" customFormat="1" ht="17.100000000000001" customHeight="1">
      <c r="A152" s="535" t="s">
        <v>1428</v>
      </c>
      <c r="B152" s="536">
        <v>8400</v>
      </c>
      <c r="C152" s="536">
        <v>9755.25</v>
      </c>
      <c r="D152" s="536">
        <v>13619.170000000002</v>
      </c>
      <c r="E152" s="536">
        <v>10982</v>
      </c>
      <c r="F152" s="546">
        <f t="shared" si="7"/>
        <v>80.636338337798847</v>
      </c>
      <c r="G152" s="546"/>
    </row>
    <row r="153" spans="1:8" s="550" customFormat="1" ht="17.100000000000001" customHeight="1">
      <c r="A153" s="535" t="s">
        <v>1429</v>
      </c>
      <c r="B153" s="536">
        <v>8750</v>
      </c>
      <c r="C153" s="536">
        <v>9865.52</v>
      </c>
      <c r="D153" s="536">
        <v>15244.3</v>
      </c>
      <c r="E153" s="536">
        <v>11693.02</v>
      </c>
      <c r="F153" s="546">
        <f t="shared" si="7"/>
        <v>76.704210754183535</v>
      </c>
      <c r="G153" s="546"/>
      <c r="H153" s="549"/>
    </row>
    <row r="154" spans="1:8" s="539" customFormat="1" ht="17.100000000000001" customHeight="1">
      <c r="A154" s="535" t="s">
        <v>1430</v>
      </c>
      <c r="B154" s="536">
        <v>9300</v>
      </c>
      <c r="C154" s="536">
        <v>11059.27</v>
      </c>
      <c r="D154" s="536">
        <v>28081.279999999999</v>
      </c>
      <c r="E154" s="536">
        <v>12634.41</v>
      </c>
      <c r="F154" s="546">
        <f t="shared" si="7"/>
        <v>44.992286676390819</v>
      </c>
      <c r="G154" s="546"/>
    </row>
    <row r="155" spans="1:8" s="539" customFormat="1" ht="17.100000000000001" customHeight="1">
      <c r="A155" s="541" t="s">
        <v>1441</v>
      </c>
      <c r="B155" s="537">
        <v>10223</v>
      </c>
      <c r="C155" s="537">
        <v>3021.02</v>
      </c>
      <c r="D155" s="537">
        <v>18653.37</v>
      </c>
      <c r="E155" s="537">
        <v>3784.96</v>
      </c>
      <c r="F155" s="538">
        <f t="shared" si="7"/>
        <v>20.291025160601009</v>
      </c>
      <c r="G155" s="546"/>
    </row>
    <row r="156" spans="1:8" ht="17.100000000000001" customHeight="1">
      <c r="A156" s="542" t="s">
        <v>1442</v>
      </c>
    </row>
    <row r="157" spans="1:8" ht="17.100000000000001" customHeight="1">
      <c r="A157" s="542"/>
    </row>
    <row r="158" spans="1:8" ht="17.100000000000001" customHeight="1">
      <c r="A158" s="542"/>
    </row>
    <row r="159" spans="1:8" ht="15.75" customHeight="1">
      <c r="A159" s="1324" t="s">
        <v>1447</v>
      </c>
      <c r="B159" s="1324"/>
      <c r="C159" s="1324"/>
      <c r="D159" s="1324"/>
      <c r="E159" s="1324"/>
      <c r="F159" s="1324"/>
      <c r="G159" s="524"/>
    </row>
    <row r="160" spans="1:8" ht="15.75" customHeight="1">
      <c r="A160" s="1324" t="s">
        <v>1448</v>
      </c>
      <c r="B160" s="1324"/>
      <c r="C160" s="1324"/>
      <c r="D160" s="1324"/>
      <c r="E160" s="1324"/>
      <c r="F160" s="1324"/>
      <c r="G160" s="524"/>
    </row>
    <row r="161" spans="1:7" ht="15.95" customHeight="1">
      <c r="A161" s="1324" t="s">
        <v>1227</v>
      </c>
      <c r="B161" s="1324"/>
      <c r="C161" s="1324"/>
      <c r="D161" s="1324"/>
      <c r="E161" s="1324"/>
      <c r="F161" s="1324"/>
      <c r="G161" s="524"/>
    </row>
    <row r="162" spans="1:7" ht="15.95" customHeight="1">
      <c r="F162" s="545" t="s">
        <v>1330</v>
      </c>
      <c r="G162" s="545"/>
    </row>
    <row r="163" spans="1:7" ht="30" customHeight="1">
      <c r="A163" s="1326" t="s">
        <v>1380</v>
      </c>
      <c r="B163" s="528" t="s">
        <v>1434</v>
      </c>
      <c r="C163" s="529" t="s">
        <v>1435</v>
      </c>
      <c r="D163" s="528" t="s">
        <v>1436</v>
      </c>
      <c r="E163" s="529" t="s">
        <v>1437</v>
      </c>
      <c r="F163" s="528" t="s">
        <v>1438</v>
      </c>
      <c r="G163" s="530"/>
    </row>
    <row r="164" spans="1:7" ht="18" customHeight="1">
      <c r="A164" s="1327"/>
      <c r="B164" s="529">
        <v>1</v>
      </c>
      <c r="C164" s="529">
        <v>2</v>
      </c>
      <c r="D164" s="529">
        <v>3</v>
      </c>
      <c r="E164" s="529">
        <v>4</v>
      </c>
      <c r="F164" s="529" t="s">
        <v>1439</v>
      </c>
      <c r="G164" s="531"/>
    </row>
    <row r="165" spans="1:7" ht="15.75" customHeight="1">
      <c r="A165" s="531" t="s">
        <v>1391</v>
      </c>
      <c r="B165" s="536">
        <v>1.5</v>
      </c>
      <c r="C165" s="536">
        <v>3.6</v>
      </c>
      <c r="D165" s="536">
        <v>86.11</v>
      </c>
      <c r="E165" s="536">
        <v>12.07</v>
      </c>
      <c r="F165" s="536">
        <v>14.02</v>
      </c>
      <c r="G165" s="536"/>
    </row>
    <row r="166" spans="1:7" ht="12.75" customHeight="1">
      <c r="A166" s="526" t="s">
        <v>1392</v>
      </c>
      <c r="B166" s="532">
        <v>3</v>
      </c>
      <c r="C166" s="532">
        <v>3.46</v>
      </c>
      <c r="D166" s="532">
        <v>81.540000000000006</v>
      </c>
      <c r="E166" s="532">
        <v>21.77</v>
      </c>
      <c r="F166" s="532">
        <f t="shared" ref="F166:F173" si="8">E166*100/D166</f>
        <v>26.698552857493254</v>
      </c>
      <c r="G166" s="532"/>
    </row>
    <row r="167" spans="1:7" ht="17.100000000000001" customHeight="1">
      <c r="A167" s="526" t="s">
        <v>1393</v>
      </c>
      <c r="B167" s="532">
        <v>3</v>
      </c>
      <c r="C167" s="532">
        <v>3.36</v>
      </c>
      <c r="D167" s="532">
        <v>67.010000000000005</v>
      </c>
      <c r="E167" s="532">
        <v>11.01</v>
      </c>
      <c r="F167" s="532">
        <f t="shared" si="8"/>
        <v>16.430383524847038</v>
      </c>
      <c r="G167" s="532"/>
    </row>
    <row r="168" spans="1:7" ht="17.100000000000001" customHeight="1">
      <c r="A168" s="526" t="s">
        <v>1394</v>
      </c>
      <c r="B168" s="532">
        <v>7</v>
      </c>
      <c r="C168" s="532">
        <v>3.33</v>
      </c>
      <c r="D168" s="532">
        <v>74.39</v>
      </c>
      <c r="E168" s="532">
        <v>8.7100000000000009</v>
      </c>
      <c r="F168" s="532">
        <f t="shared" si="8"/>
        <v>11.708562978895014</v>
      </c>
      <c r="G168" s="532"/>
    </row>
    <row r="169" spans="1:7" ht="17.100000000000001" customHeight="1">
      <c r="A169" s="526" t="s">
        <v>1395</v>
      </c>
      <c r="B169" s="532">
        <v>6</v>
      </c>
      <c r="C169" s="532">
        <v>4.32</v>
      </c>
      <c r="D169" s="532">
        <v>76.89</v>
      </c>
      <c r="E169" s="532">
        <v>8.33</v>
      </c>
      <c r="F169" s="532">
        <f t="shared" si="8"/>
        <v>10.833658473143451</v>
      </c>
      <c r="G169" s="532"/>
    </row>
    <row r="170" spans="1:7" ht="17.100000000000001" customHeight="1">
      <c r="A170" s="526" t="s">
        <v>1396</v>
      </c>
      <c r="B170" s="532">
        <v>5</v>
      </c>
      <c r="C170" s="532">
        <v>3.5</v>
      </c>
      <c r="D170" s="532">
        <v>78.760000000000005</v>
      </c>
      <c r="E170" s="532">
        <v>4.5999999999999996</v>
      </c>
      <c r="F170" s="532">
        <f t="shared" si="8"/>
        <v>5.8405281868969006</v>
      </c>
      <c r="G170" s="532"/>
    </row>
    <row r="171" spans="1:7" ht="17.100000000000001" customHeight="1">
      <c r="A171" s="526" t="s">
        <v>1397</v>
      </c>
      <c r="B171" s="532">
        <v>5.5</v>
      </c>
      <c r="C171" s="532">
        <v>3.63</v>
      </c>
      <c r="D171" s="532">
        <v>37.840000000000003</v>
      </c>
      <c r="E171" s="532">
        <v>3.31</v>
      </c>
      <c r="F171" s="532">
        <f t="shared" si="8"/>
        <v>8.7473572938689212</v>
      </c>
      <c r="G171" s="532"/>
    </row>
    <row r="172" spans="1:7" ht="17.100000000000001" customHeight="1">
      <c r="A172" s="526" t="s">
        <v>1398</v>
      </c>
      <c r="B172" s="532">
        <v>0</v>
      </c>
      <c r="C172" s="532">
        <v>3.78</v>
      </c>
      <c r="D172" s="532">
        <v>24.44</v>
      </c>
      <c r="E172" s="532">
        <v>4.07</v>
      </c>
      <c r="F172" s="532">
        <f t="shared" si="8"/>
        <v>16.653027823240588</v>
      </c>
      <c r="G172" s="532"/>
    </row>
    <row r="173" spans="1:7" ht="17.100000000000001" customHeight="1">
      <c r="A173" s="526" t="s">
        <v>1399</v>
      </c>
      <c r="B173" s="532">
        <v>0</v>
      </c>
      <c r="C173" s="532">
        <v>0</v>
      </c>
      <c r="D173" s="532">
        <v>22.33</v>
      </c>
      <c r="E173" s="532">
        <v>1.59</v>
      </c>
      <c r="F173" s="532">
        <f t="shared" si="8"/>
        <v>7.1204657411553969</v>
      </c>
      <c r="G173" s="532"/>
    </row>
    <row r="174" spans="1:7" ht="17.100000000000001" customHeight="1">
      <c r="A174" s="526" t="s">
        <v>1400</v>
      </c>
      <c r="B174" s="532">
        <v>198.72</v>
      </c>
      <c r="C174" s="532">
        <v>115.06</v>
      </c>
      <c r="D174" s="532">
        <v>18.760000000000002</v>
      </c>
      <c r="E174" s="532" t="s">
        <v>1449</v>
      </c>
      <c r="F174" s="532" t="s">
        <v>1449</v>
      </c>
      <c r="G174" s="532"/>
    </row>
    <row r="175" spans="1:7" ht="17.100000000000001" customHeight="1">
      <c r="A175" s="526" t="s">
        <v>1401</v>
      </c>
      <c r="B175" s="532">
        <v>192.27</v>
      </c>
      <c r="C175" s="532">
        <v>154.19</v>
      </c>
      <c r="D175" s="532" t="s">
        <v>1449</v>
      </c>
      <c r="E175" s="532">
        <v>66.94</v>
      </c>
      <c r="F175" s="532">
        <v>0</v>
      </c>
      <c r="G175" s="532"/>
    </row>
    <row r="176" spans="1:7" ht="17.100000000000001" customHeight="1">
      <c r="A176" s="526" t="s">
        <v>1402</v>
      </c>
      <c r="B176" s="532">
        <v>197.38</v>
      </c>
      <c r="C176" s="532">
        <v>155.13</v>
      </c>
      <c r="D176" s="532">
        <v>65.17</v>
      </c>
      <c r="E176" s="532">
        <v>52.11</v>
      </c>
      <c r="F176" s="532">
        <f t="shared" ref="F176:F181" si="9">E176*100/D176</f>
        <v>79.960104342488876</v>
      </c>
      <c r="G176" s="532"/>
    </row>
    <row r="177" spans="1:7" ht="17.100000000000001" customHeight="1">
      <c r="A177" s="526" t="s">
        <v>1403</v>
      </c>
      <c r="B177" s="532">
        <v>173.33</v>
      </c>
      <c r="C177" s="532">
        <v>171.69</v>
      </c>
      <c r="D177" s="532">
        <v>86.78</v>
      </c>
      <c r="E177" s="532">
        <v>80.14</v>
      </c>
      <c r="F177" s="532">
        <f t="shared" si="9"/>
        <v>92.348467388799264</v>
      </c>
      <c r="G177" s="532"/>
    </row>
    <row r="178" spans="1:7" ht="17.100000000000001" customHeight="1">
      <c r="A178" s="551" t="s">
        <v>1404</v>
      </c>
      <c r="B178" s="532">
        <v>202.93</v>
      </c>
      <c r="C178" s="532">
        <v>239.44</v>
      </c>
      <c r="D178" s="532">
        <v>143.63</v>
      </c>
      <c r="E178" s="532">
        <v>123.12</v>
      </c>
      <c r="F178" s="532">
        <f t="shared" si="9"/>
        <v>85.720253428949391</v>
      </c>
      <c r="G178" s="532"/>
    </row>
    <row r="179" spans="1:7" ht="17.100000000000001" customHeight="1">
      <c r="A179" s="526" t="s">
        <v>1405</v>
      </c>
      <c r="B179" s="532">
        <v>279.51</v>
      </c>
      <c r="C179" s="532">
        <v>622.59</v>
      </c>
      <c r="D179" s="532">
        <v>573.44000000000005</v>
      </c>
      <c r="E179" s="532">
        <v>352.84</v>
      </c>
      <c r="F179" s="532">
        <f t="shared" si="9"/>
        <v>61.530412946428562</v>
      </c>
      <c r="G179" s="532"/>
    </row>
    <row r="180" spans="1:7" ht="17.100000000000001" customHeight="1">
      <c r="A180" s="526" t="s">
        <v>1406</v>
      </c>
      <c r="B180" s="526">
        <v>494.12</v>
      </c>
      <c r="C180" s="526">
        <v>610.59</v>
      </c>
      <c r="D180" s="526">
        <v>346.36</v>
      </c>
      <c r="E180" s="526">
        <v>388.01</v>
      </c>
      <c r="F180" s="532">
        <f t="shared" si="9"/>
        <v>112.0250606305578</v>
      </c>
      <c r="G180" s="532"/>
    </row>
    <row r="181" spans="1:7" ht="17.100000000000001" customHeight="1">
      <c r="A181" s="526" t="s">
        <v>1407</v>
      </c>
      <c r="B181" s="526">
        <v>118.95</v>
      </c>
      <c r="C181" s="526">
        <v>196.42</v>
      </c>
      <c r="D181" s="532">
        <v>159.9</v>
      </c>
      <c r="E181" s="526">
        <v>148.24</v>
      </c>
      <c r="F181" s="532">
        <f t="shared" si="9"/>
        <v>92.707942464040016</v>
      </c>
      <c r="G181" s="532"/>
    </row>
    <row r="182" spans="1:7" ht="17.100000000000001" customHeight="1">
      <c r="A182" s="526" t="s">
        <v>1408</v>
      </c>
      <c r="B182" s="526">
        <v>87.64</v>
      </c>
      <c r="C182" s="526">
        <v>147.68</v>
      </c>
      <c r="D182" s="532" t="s">
        <v>1449</v>
      </c>
      <c r="E182" s="526">
        <v>68.25</v>
      </c>
      <c r="F182" s="532" t="s">
        <v>1449</v>
      </c>
      <c r="G182" s="532"/>
    </row>
    <row r="183" spans="1:7" ht="17.100000000000001" customHeight="1">
      <c r="A183" s="526" t="s">
        <v>1409</v>
      </c>
      <c r="B183" s="526">
        <v>30.29</v>
      </c>
      <c r="C183" s="526">
        <v>177.74</v>
      </c>
      <c r="D183" s="532" t="s">
        <v>1449</v>
      </c>
      <c r="E183" s="526">
        <v>101.75</v>
      </c>
      <c r="F183" s="532" t="s">
        <v>1449</v>
      </c>
      <c r="G183" s="532"/>
    </row>
    <row r="184" spans="1:7" ht="17.100000000000001" customHeight="1">
      <c r="A184" s="526" t="s">
        <v>1410</v>
      </c>
      <c r="B184" s="532">
        <v>0</v>
      </c>
      <c r="C184" s="526">
        <v>301.41000000000003</v>
      </c>
      <c r="D184" s="532" t="s">
        <v>1449</v>
      </c>
      <c r="E184" s="526">
        <v>89.02</v>
      </c>
      <c r="F184" s="532" t="s">
        <v>1449</v>
      </c>
      <c r="G184" s="532"/>
    </row>
    <row r="185" spans="1:7" ht="17.100000000000001" customHeight="1">
      <c r="A185" s="526" t="s">
        <v>1411</v>
      </c>
      <c r="B185" s="532">
        <v>155.9</v>
      </c>
      <c r="C185" s="526">
        <v>334.02</v>
      </c>
      <c r="D185" s="532" t="s">
        <v>1449</v>
      </c>
      <c r="E185" s="526">
        <v>224.55</v>
      </c>
      <c r="F185" s="532" t="s">
        <v>1449</v>
      </c>
      <c r="G185" s="532"/>
    </row>
    <row r="186" spans="1:7" ht="17.100000000000001" customHeight="1">
      <c r="A186" s="526" t="s">
        <v>1412</v>
      </c>
      <c r="B186" s="532" t="s">
        <v>1449</v>
      </c>
      <c r="C186" s="532" t="s">
        <v>1449</v>
      </c>
      <c r="D186" s="532" t="s">
        <v>1449</v>
      </c>
      <c r="E186" s="532" t="s">
        <v>1449</v>
      </c>
      <c r="F186" s="532" t="s">
        <v>1449</v>
      </c>
      <c r="G186" s="532"/>
    </row>
    <row r="187" spans="1:7" ht="17.100000000000001" customHeight="1">
      <c r="A187" s="526" t="s">
        <v>1413</v>
      </c>
      <c r="B187" s="532">
        <v>1334.05</v>
      </c>
      <c r="C187" s="532">
        <v>2413.6799999999998</v>
      </c>
      <c r="D187" s="532">
        <v>1706.58</v>
      </c>
      <c r="E187" s="532">
        <v>1629.14</v>
      </c>
      <c r="F187" s="532">
        <f>E187*100/D187</f>
        <v>95.462269568376527</v>
      </c>
      <c r="G187" s="532"/>
    </row>
    <row r="188" spans="1:7" ht="17.100000000000001" customHeight="1">
      <c r="A188" s="526" t="s">
        <v>1414</v>
      </c>
      <c r="B188" s="532">
        <v>2048.0500000000002</v>
      </c>
      <c r="C188" s="532">
        <v>2292.89</v>
      </c>
      <c r="D188" s="532">
        <v>1775.73</v>
      </c>
      <c r="E188" s="532">
        <v>1736.22</v>
      </c>
      <c r="F188" s="532">
        <v>97.774999577638496</v>
      </c>
      <c r="G188" s="532"/>
    </row>
    <row r="189" spans="1:7" ht="17.100000000000001" customHeight="1">
      <c r="A189" s="533" t="s">
        <v>1415</v>
      </c>
      <c r="B189" s="532">
        <v>3059.3</v>
      </c>
      <c r="C189" s="532">
        <v>2837.8</v>
      </c>
      <c r="D189" s="532">
        <v>2530.16</v>
      </c>
      <c r="E189" s="526">
        <v>2461.4899999999998</v>
      </c>
      <c r="F189" s="532">
        <f>E189*100/D189</f>
        <v>97.285942390995032</v>
      </c>
      <c r="G189" s="532"/>
    </row>
    <row r="190" spans="1:7" ht="17.100000000000001" customHeight="1">
      <c r="A190" s="533" t="s">
        <v>1416</v>
      </c>
      <c r="B190" s="532">
        <v>3631.4</v>
      </c>
      <c r="C190" s="532">
        <v>2974.31</v>
      </c>
      <c r="D190" s="532">
        <v>3400.47</v>
      </c>
      <c r="E190" s="526">
        <v>3229.6</v>
      </c>
      <c r="F190" s="532">
        <v>94.975106382353033</v>
      </c>
      <c r="G190" s="532"/>
    </row>
    <row r="191" spans="1:7" ht="17.100000000000001" customHeight="1">
      <c r="A191" s="533" t="s">
        <v>1440</v>
      </c>
      <c r="B191" s="532">
        <v>4743</v>
      </c>
      <c r="C191" s="532">
        <v>4333.3099999999995</v>
      </c>
      <c r="D191" s="532">
        <v>3571.92</v>
      </c>
      <c r="E191" s="532">
        <v>3284.77</v>
      </c>
      <c r="F191" s="532">
        <f t="shared" ref="F191:F205" si="10">E191*100/D191</f>
        <v>91.960906179309731</v>
      </c>
      <c r="G191" s="532"/>
    </row>
    <row r="192" spans="1:7" ht="17.100000000000001" customHeight="1">
      <c r="A192" s="533" t="s">
        <v>1418</v>
      </c>
      <c r="B192" s="532">
        <v>5088</v>
      </c>
      <c r="C192" s="526">
        <v>5777.92</v>
      </c>
      <c r="D192" s="526">
        <v>3789.08</v>
      </c>
      <c r="E192" s="526">
        <v>3588.73</v>
      </c>
      <c r="F192" s="532">
        <f t="shared" si="10"/>
        <v>94.712436792044514</v>
      </c>
      <c r="G192" s="532"/>
    </row>
    <row r="193" spans="1:8" ht="17.100000000000001" customHeight="1">
      <c r="A193" s="533" t="s">
        <v>1419</v>
      </c>
      <c r="B193" s="532">
        <v>5372</v>
      </c>
      <c r="C193" s="526">
        <v>6094.59</v>
      </c>
      <c r="D193" s="526">
        <v>6344.56</v>
      </c>
      <c r="E193" s="526">
        <v>5940.55</v>
      </c>
      <c r="F193" s="532">
        <f t="shared" si="10"/>
        <v>93.632182531176312</v>
      </c>
      <c r="G193" s="532"/>
    </row>
    <row r="194" spans="1:8" ht="17.100000000000001" customHeight="1">
      <c r="A194" s="533" t="s">
        <v>1420</v>
      </c>
      <c r="B194" s="532">
        <v>5890</v>
      </c>
      <c r="C194" s="526">
        <v>6584.35</v>
      </c>
      <c r="D194" s="532">
        <v>5596.87</v>
      </c>
      <c r="E194" s="526">
        <v>5487.26</v>
      </c>
      <c r="F194" s="532">
        <f t="shared" si="10"/>
        <v>98.04158395674726</v>
      </c>
      <c r="G194" s="532"/>
    </row>
    <row r="195" spans="1:8" ht="17.100000000000001" customHeight="1">
      <c r="A195" s="533" t="s">
        <v>1421</v>
      </c>
      <c r="B195" s="532">
        <v>6717</v>
      </c>
      <c r="C195" s="526">
        <v>8360.42</v>
      </c>
      <c r="D195" s="532">
        <v>7512.99</v>
      </c>
      <c r="E195" s="526">
        <v>7269.95</v>
      </c>
      <c r="F195" s="532">
        <f t="shared" si="10"/>
        <v>96.765069566178056</v>
      </c>
      <c r="G195" s="532"/>
    </row>
    <row r="196" spans="1:8" ht="17.100000000000001" customHeight="1">
      <c r="A196" s="533" t="s">
        <v>1422</v>
      </c>
      <c r="B196" s="532">
        <v>7827</v>
      </c>
      <c r="C196" s="526">
        <v>10676.910000000002</v>
      </c>
      <c r="D196" s="532">
        <v>8483.9</v>
      </c>
      <c r="E196" s="526">
        <v>8346.14</v>
      </c>
      <c r="F196" s="532">
        <f t="shared" si="10"/>
        <v>98.376218484423447</v>
      </c>
      <c r="G196" s="532"/>
    </row>
    <row r="197" spans="1:8" ht="17.100000000000001" customHeight="1">
      <c r="A197" s="533" t="s">
        <v>1423</v>
      </c>
      <c r="B197" s="532">
        <v>10327</v>
      </c>
      <c r="C197" s="532">
        <v>10709.49</v>
      </c>
      <c r="D197" s="532">
        <v>11337.56</v>
      </c>
      <c r="E197" s="532">
        <v>11021.73</v>
      </c>
      <c r="F197" s="532">
        <f t="shared" si="10"/>
        <v>97.214303606772532</v>
      </c>
      <c r="G197" s="532"/>
    </row>
    <row r="198" spans="1:8" ht="17.100000000000001" customHeight="1">
      <c r="A198" s="533" t="s">
        <v>1424</v>
      </c>
      <c r="B198" s="532">
        <v>11344</v>
      </c>
      <c r="C198" s="532">
        <v>11559.77</v>
      </c>
      <c r="D198" s="532">
        <v>12207.84</v>
      </c>
      <c r="E198" s="532">
        <v>11203.3</v>
      </c>
      <c r="F198" s="532">
        <f t="shared" si="10"/>
        <v>91.771353490871434</v>
      </c>
      <c r="G198" s="532"/>
    </row>
    <row r="199" spans="1:8" ht="17.100000000000001" customHeight="1">
      <c r="A199" s="535" t="s">
        <v>1425</v>
      </c>
      <c r="B199" s="536">
        <v>13068</v>
      </c>
      <c r="C199" s="536">
        <v>11654.34</v>
      </c>
      <c r="D199" s="536">
        <v>12791.91</v>
      </c>
      <c r="E199" s="536">
        <v>11100.75</v>
      </c>
      <c r="F199" s="536">
        <f t="shared" si="10"/>
        <v>86.779456703494631</v>
      </c>
      <c r="G199" s="536"/>
    </row>
    <row r="200" spans="1:8" ht="17.100000000000001" customHeight="1">
      <c r="A200" s="535" t="s">
        <v>1426</v>
      </c>
      <c r="B200" s="536">
        <v>14546</v>
      </c>
      <c r="C200" s="536">
        <v>13548.82</v>
      </c>
      <c r="D200" s="536">
        <v>15983.96</v>
      </c>
      <c r="E200" s="536">
        <v>14711.53</v>
      </c>
      <c r="F200" s="536">
        <f t="shared" si="10"/>
        <v>92.03933193026009</v>
      </c>
      <c r="G200" s="536"/>
    </row>
    <row r="201" spans="1:8" ht="17.100000000000001" customHeight="1">
      <c r="A201" s="535" t="s">
        <v>1427</v>
      </c>
      <c r="B201" s="536">
        <v>16664</v>
      </c>
      <c r="C201" s="536">
        <v>16322.6</v>
      </c>
      <c r="D201" s="536">
        <v>15911.99</v>
      </c>
      <c r="E201" s="536">
        <v>13538.58</v>
      </c>
      <c r="F201" s="536">
        <f t="shared" si="10"/>
        <v>85.084140952828648</v>
      </c>
      <c r="G201" s="536"/>
    </row>
    <row r="202" spans="1:8" ht="17.100000000000001" customHeight="1">
      <c r="A202" s="535" t="s">
        <v>1428</v>
      </c>
      <c r="B202" s="536">
        <v>18382</v>
      </c>
      <c r="C202" s="536">
        <v>18720.41</v>
      </c>
      <c r="D202" s="536">
        <v>20749.689999999999</v>
      </c>
      <c r="E202" s="536">
        <v>18527.86</v>
      </c>
      <c r="F202" s="536">
        <f t="shared" si="10"/>
        <v>89.292225570598887</v>
      </c>
      <c r="G202" s="536"/>
    </row>
    <row r="203" spans="1:8" s="539" customFormat="1" ht="17.100000000000001" customHeight="1">
      <c r="A203" s="535" t="s">
        <v>1429</v>
      </c>
      <c r="B203" s="536">
        <v>21923</v>
      </c>
      <c r="C203" s="536">
        <v>22796.79</v>
      </c>
      <c r="D203" s="536">
        <v>21951.57</v>
      </c>
      <c r="E203" s="536">
        <v>19505.990000000002</v>
      </c>
      <c r="F203" s="536">
        <f t="shared" si="10"/>
        <v>88.85920232584732</v>
      </c>
      <c r="G203" s="536"/>
    </row>
    <row r="204" spans="1:8" s="539" customFormat="1" ht="17.100000000000001" customHeight="1">
      <c r="A204" s="535" t="s">
        <v>1430</v>
      </c>
      <c r="B204" s="536">
        <v>24121</v>
      </c>
      <c r="C204" s="536">
        <v>21589.06</v>
      </c>
      <c r="D204" s="536">
        <v>23760.32</v>
      </c>
      <c r="E204" s="536">
        <v>21694.39</v>
      </c>
      <c r="F204" s="536">
        <f t="shared" si="10"/>
        <v>91.30512552019502</v>
      </c>
      <c r="G204" s="536"/>
      <c r="H204" s="535"/>
    </row>
    <row r="205" spans="1:8" s="539" customFormat="1" ht="17.100000000000001" customHeight="1">
      <c r="A205" s="541" t="s">
        <v>1441</v>
      </c>
      <c r="B205" s="537">
        <v>23527</v>
      </c>
      <c r="C205" s="537">
        <v>4127.72</v>
      </c>
      <c r="D205" s="537">
        <v>8250.01</v>
      </c>
      <c r="E205" s="537">
        <v>5426.39</v>
      </c>
      <c r="F205" s="537">
        <f t="shared" si="10"/>
        <v>65.774344515946041</v>
      </c>
      <c r="G205" s="536"/>
      <c r="H205" s="535"/>
    </row>
    <row r="206" spans="1:8" ht="18.75" customHeight="1">
      <c r="A206" s="542" t="s">
        <v>1442</v>
      </c>
    </row>
    <row r="207" spans="1:8" ht="13.5" customHeight="1"/>
    <row r="208" spans="1:8" ht="12.75" customHeight="1"/>
    <row r="209" spans="1:7" ht="12.75" customHeight="1">
      <c r="A209" s="1324" t="s">
        <v>1450</v>
      </c>
      <c r="B209" s="1324"/>
      <c r="C209" s="1324"/>
      <c r="D209" s="1324"/>
      <c r="E209" s="1324"/>
      <c r="F209" s="1324"/>
      <c r="G209" s="524"/>
    </row>
    <row r="210" spans="1:7" ht="15.95" customHeight="1">
      <c r="A210" s="1324" t="s">
        <v>1451</v>
      </c>
      <c r="B210" s="1324"/>
      <c r="C210" s="1324"/>
      <c r="D210" s="1324"/>
      <c r="E210" s="1324"/>
      <c r="F210" s="1324"/>
      <c r="G210" s="524"/>
    </row>
    <row r="211" spans="1:7" ht="15.95" customHeight="1">
      <c r="A211" s="1324" t="s">
        <v>1224</v>
      </c>
      <c r="B211" s="1324"/>
      <c r="C211" s="1324"/>
      <c r="D211" s="1324"/>
      <c r="E211" s="1324"/>
      <c r="F211" s="1324"/>
      <c r="G211" s="524"/>
    </row>
    <row r="212" spans="1:7" ht="15.95" customHeight="1">
      <c r="A212" s="552"/>
      <c r="B212" s="552"/>
      <c r="C212" s="552"/>
      <c r="D212" s="552"/>
      <c r="E212" s="552"/>
      <c r="F212" s="552"/>
      <c r="G212" s="552"/>
    </row>
    <row r="213" spans="1:7">
      <c r="F213" s="545" t="s">
        <v>1330</v>
      </c>
      <c r="G213" s="545"/>
    </row>
    <row r="214" spans="1:7" ht="30" customHeight="1">
      <c r="A214" s="1326" t="s">
        <v>1380</v>
      </c>
      <c r="B214" s="528" t="s">
        <v>1434</v>
      </c>
      <c r="C214" s="529" t="s">
        <v>1435</v>
      </c>
      <c r="D214" s="528" t="s">
        <v>1436</v>
      </c>
      <c r="E214" s="529" t="s">
        <v>1437</v>
      </c>
      <c r="F214" s="528" t="s">
        <v>1438</v>
      </c>
      <c r="G214" s="530"/>
    </row>
    <row r="215" spans="1:7" ht="18" customHeight="1">
      <c r="A215" s="1327"/>
      <c r="B215" s="529">
        <v>1</v>
      </c>
      <c r="C215" s="529">
        <v>2</v>
      </c>
      <c r="D215" s="529">
        <v>3</v>
      </c>
      <c r="E215" s="529">
        <v>4</v>
      </c>
      <c r="F215" s="529" t="s">
        <v>1439</v>
      </c>
      <c r="G215" s="531"/>
    </row>
    <row r="216" spans="1:7">
      <c r="A216" s="553" t="s">
        <v>1417</v>
      </c>
      <c r="B216" s="554">
        <v>547</v>
      </c>
      <c r="C216" s="555">
        <v>481.56</v>
      </c>
      <c r="D216" s="554">
        <v>522.4</v>
      </c>
      <c r="E216" s="554">
        <v>515.4</v>
      </c>
      <c r="F216" s="532">
        <f t="shared" ref="F216:F230" si="11">E216*100/D216</f>
        <v>98.660030627871365</v>
      </c>
      <c r="G216" s="532"/>
    </row>
    <row r="217" spans="1:7" ht="24.95" customHeight="1">
      <c r="A217" s="533" t="s">
        <v>1418</v>
      </c>
      <c r="B217" s="532">
        <v>435</v>
      </c>
      <c r="C217" s="526">
        <v>570.77</v>
      </c>
      <c r="D217" s="526">
        <v>496.96</v>
      </c>
      <c r="E217" s="526">
        <v>496.96</v>
      </c>
      <c r="F217" s="532">
        <f t="shared" si="11"/>
        <v>100</v>
      </c>
      <c r="G217" s="532"/>
    </row>
    <row r="218" spans="1:7" ht="24.95" customHeight="1">
      <c r="A218" s="533" t="s">
        <v>1452</v>
      </c>
      <c r="B218" s="532">
        <v>433</v>
      </c>
      <c r="C218" s="526">
        <v>593.01</v>
      </c>
      <c r="D218" s="526">
        <v>492.6</v>
      </c>
      <c r="E218" s="526">
        <v>463.22</v>
      </c>
      <c r="F218" s="532">
        <f t="shared" si="11"/>
        <v>94.035728786033289</v>
      </c>
      <c r="G218" s="532"/>
    </row>
    <row r="219" spans="1:7" ht="24.95" customHeight="1">
      <c r="A219" s="533" t="s">
        <v>1420</v>
      </c>
      <c r="B219" s="532">
        <v>420</v>
      </c>
      <c r="C219" s="526">
        <v>476.01</v>
      </c>
      <c r="D219" s="526">
        <v>707.42</v>
      </c>
      <c r="E219" s="526">
        <v>706.62</v>
      </c>
      <c r="F219" s="532">
        <f t="shared" si="11"/>
        <v>99.886913007831282</v>
      </c>
      <c r="G219" s="532"/>
    </row>
    <row r="220" spans="1:7" ht="24.95" customHeight="1">
      <c r="A220" s="533" t="s">
        <v>1421</v>
      </c>
      <c r="B220" s="532">
        <v>393</v>
      </c>
      <c r="C220" s="526">
        <v>509.44</v>
      </c>
      <c r="D220" s="526">
        <v>518.5</v>
      </c>
      <c r="E220" s="526">
        <v>498.5</v>
      </c>
      <c r="F220" s="532">
        <f t="shared" si="11"/>
        <v>96.142719382835097</v>
      </c>
      <c r="G220" s="532"/>
    </row>
    <row r="221" spans="1:7" ht="22.5" customHeight="1">
      <c r="A221" s="533" t="s">
        <v>1422</v>
      </c>
      <c r="B221" s="532">
        <v>433</v>
      </c>
      <c r="C221" s="526">
        <v>623.38</v>
      </c>
      <c r="D221" s="526">
        <v>511.08</v>
      </c>
      <c r="E221" s="526">
        <v>508.80999999999995</v>
      </c>
      <c r="F221" s="532">
        <f t="shared" si="11"/>
        <v>99.555842529545259</v>
      </c>
      <c r="G221" s="532"/>
    </row>
    <row r="222" spans="1:7" ht="22.5" customHeight="1">
      <c r="A222" s="533" t="s">
        <v>1423</v>
      </c>
      <c r="B222" s="532">
        <v>483</v>
      </c>
      <c r="C222" s="532">
        <v>607.66999999999996</v>
      </c>
      <c r="D222" s="532">
        <v>735.72</v>
      </c>
      <c r="E222" s="532">
        <v>735.47</v>
      </c>
      <c r="F222" s="532">
        <f t="shared" si="11"/>
        <v>99.966019681400525</v>
      </c>
      <c r="G222" s="532"/>
    </row>
    <row r="223" spans="1:7" ht="22.5" customHeight="1">
      <c r="A223" s="533" t="s">
        <v>1424</v>
      </c>
      <c r="B223" s="532">
        <v>581</v>
      </c>
      <c r="C223" s="532">
        <v>763.87</v>
      </c>
      <c r="D223" s="532">
        <v>675.35</v>
      </c>
      <c r="E223" s="532">
        <v>665.97</v>
      </c>
      <c r="F223" s="532">
        <f t="shared" si="11"/>
        <v>98.611090545642995</v>
      </c>
      <c r="G223" s="532"/>
    </row>
    <row r="224" spans="1:7" ht="22.5" customHeight="1">
      <c r="A224" s="535" t="s">
        <v>1425</v>
      </c>
      <c r="B224" s="536">
        <v>681</v>
      </c>
      <c r="C224" s="546">
        <v>742.12</v>
      </c>
      <c r="D224" s="536">
        <v>644.13</v>
      </c>
      <c r="E224" s="536">
        <v>644.09</v>
      </c>
      <c r="F224" s="536">
        <f t="shared" si="11"/>
        <v>99.993790073432379</v>
      </c>
      <c r="G224" s="536"/>
    </row>
    <row r="225" spans="1:9" ht="22.5" customHeight="1">
      <c r="A225" s="535" t="s">
        <v>1426</v>
      </c>
      <c r="B225" s="536">
        <v>701</v>
      </c>
      <c r="C225" s="536">
        <v>846.69</v>
      </c>
      <c r="D225" s="546">
        <v>1046.1099999999999</v>
      </c>
      <c r="E225" s="536">
        <v>1008.99</v>
      </c>
      <c r="F225" s="536">
        <f t="shared" si="11"/>
        <v>96.451615986846519</v>
      </c>
      <c r="G225" s="536"/>
    </row>
    <row r="226" spans="1:9" ht="22.5" customHeight="1">
      <c r="A226" s="535" t="s">
        <v>1427</v>
      </c>
      <c r="B226" s="536">
        <v>682</v>
      </c>
      <c r="C226" s="536">
        <v>811.97</v>
      </c>
      <c r="D226" s="546">
        <v>847.24</v>
      </c>
      <c r="E226" s="536">
        <v>846.24</v>
      </c>
      <c r="F226" s="536">
        <f t="shared" si="11"/>
        <v>99.881969689816344</v>
      </c>
      <c r="G226" s="536"/>
    </row>
    <row r="227" spans="1:9" ht="22.5" customHeight="1">
      <c r="A227" s="535" t="s">
        <v>1428</v>
      </c>
      <c r="B227" s="536">
        <v>771</v>
      </c>
      <c r="C227" s="536">
        <v>1004.66</v>
      </c>
      <c r="D227" s="546">
        <v>787.9</v>
      </c>
      <c r="E227" s="536">
        <v>734.8</v>
      </c>
      <c r="F227" s="536">
        <f t="shared" si="11"/>
        <v>93.260566061682951</v>
      </c>
      <c r="G227" s="536"/>
    </row>
    <row r="228" spans="1:9" s="539" customFormat="1" ht="22.5" customHeight="1">
      <c r="A228" s="535" t="s">
        <v>1429</v>
      </c>
      <c r="B228" s="536">
        <v>1047</v>
      </c>
      <c r="C228" s="536">
        <v>1209.3900000000001</v>
      </c>
      <c r="D228" s="546">
        <v>1589.92</v>
      </c>
      <c r="E228" s="536">
        <v>1539.37</v>
      </c>
      <c r="F228" s="536">
        <f t="shared" si="11"/>
        <v>96.820594746905499</v>
      </c>
      <c r="G228" s="536"/>
    </row>
    <row r="229" spans="1:9" s="539" customFormat="1" ht="17.100000000000001" customHeight="1">
      <c r="A229" s="535" t="s">
        <v>1430</v>
      </c>
      <c r="B229" s="536">
        <v>1264</v>
      </c>
      <c r="C229" s="536">
        <v>1404.2199999999998</v>
      </c>
      <c r="D229" s="546">
        <v>872.96</v>
      </c>
      <c r="E229" s="536">
        <v>846.21999999999991</v>
      </c>
      <c r="F229" s="536">
        <f t="shared" si="11"/>
        <v>96.936858504398813</v>
      </c>
      <c r="G229" s="536"/>
    </row>
    <row r="230" spans="1:9" s="539" customFormat="1" ht="17.100000000000001" customHeight="1">
      <c r="A230" s="541" t="s">
        <v>1441</v>
      </c>
      <c r="B230" s="537">
        <v>1593</v>
      </c>
      <c r="C230" s="537">
        <v>339.53</v>
      </c>
      <c r="D230" s="538">
        <v>479.56</v>
      </c>
      <c r="E230" s="537">
        <v>462.73</v>
      </c>
      <c r="F230" s="537">
        <f t="shared" si="11"/>
        <v>96.490532988572852</v>
      </c>
      <c r="G230" s="536"/>
    </row>
    <row r="231" spans="1:9" ht="16.149999999999999" customHeight="1">
      <c r="A231" s="542" t="s">
        <v>1442</v>
      </c>
    </row>
    <row r="232" spans="1:9" ht="16.149999999999999" customHeight="1">
      <c r="A232" s="542"/>
    </row>
    <row r="233" spans="1:9" ht="16.149999999999999" customHeight="1">
      <c r="A233" s="542"/>
    </row>
    <row r="234" spans="1:9" ht="16.149999999999999" customHeight="1">
      <c r="A234" s="542"/>
    </row>
    <row r="235" spans="1:9" ht="16.149999999999999" customHeight="1">
      <c r="A235" s="542"/>
    </row>
    <row r="236" spans="1:9" ht="16.149999999999999" customHeight="1">
      <c r="A236" s="542"/>
    </row>
    <row r="237" spans="1:9" s="556" customFormat="1" ht="16.149999999999999" customHeight="1">
      <c r="A237" s="542"/>
      <c r="B237" s="526"/>
      <c r="C237" s="526"/>
      <c r="D237" s="526"/>
      <c r="E237" s="526"/>
      <c r="F237" s="526"/>
      <c r="G237" s="526"/>
      <c r="H237" s="525"/>
      <c r="I237" s="525"/>
    </row>
    <row r="238" spans="1:9" ht="14.25">
      <c r="A238" s="1324" t="s">
        <v>1453</v>
      </c>
      <c r="B238" s="1324"/>
      <c r="C238" s="1324"/>
      <c r="D238" s="1324"/>
      <c r="E238" s="1324"/>
      <c r="F238" s="1324"/>
      <c r="G238" s="524"/>
    </row>
    <row r="239" spans="1:9" ht="14.25">
      <c r="A239" s="1324" t="s">
        <v>1432</v>
      </c>
      <c r="B239" s="1324"/>
      <c r="C239" s="1324"/>
      <c r="D239" s="1324"/>
      <c r="E239" s="1324"/>
      <c r="F239" s="1324"/>
      <c r="G239" s="524"/>
    </row>
    <row r="240" spans="1:9" ht="15.95" customHeight="1">
      <c r="A240" s="1324" t="s">
        <v>1454</v>
      </c>
      <c r="B240" s="1324"/>
      <c r="C240" s="1324"/>
      <c r="D240" s="1324"/>
      <c r="E240" s="1324"/>
      <c r="F240" s="1324"/>
      <c r="G240" s="524"/>
    </row>
    <row r="241" spans="1:7" ht="15.95" customHeight="1">
      <c r="A241" s="1328"/>
      <c r="B241" s="1328"/>
      <c r="C241" s="1328"/>
      <c r="D241" s="1328"/>
      <c r="E241" s="1328"/>
      <c r="F241" s="1328"/>
      <c r="G241" s="544"/>
    </row>
    <row r="242" spans="1:7" ht="15.95" customHeight="1">
      <c r="F242" s="545" t="s">
        <v>1330</v>
      </c>
      <c r="G242" s="545"/>
    </row>
    <row r="243" spans="1:7" ht="30" customHeight="1">
      <c r="A243" s="1326" t="s">
        <v>1380</v>
      </c>
      <c r="B243" s="528" t="s">
        <v>1434</v>
      </c>
      <c r="C243" s="529" t="s">
        <v>1435</v>
      </c>
      <c r="D243" s="528" t="s">
        <v>1436</v>
      </c>
      <c r="E243" s="529" t="s">
        <v>1437</v>
      </c>
      <c r="F243" s="528" t="s">
        <v>1438</v>
      </c>
      <c r="G243" s="530"/>
    </row>
    <row r="244" spans="1:7" ht="18" customHeight="1">
      <c r="A244" s="1327"/>
      <c r="B244" s="529">
        <v>1</v>
      </c>
      <c r="C244" s="529">
        <v>2</v>
      </c>
      <c r="D244" s="529">
        <v>3</v>
      </c>
      <c r="E244" s="529">
        <v>4</v>
      </c>
      <c r="F244" s="529" t="s">
        <v>1439</v>
      </c>
      <c r="G244" s="531"/>
    </row>
    <row r="245" spans="1:7">
      <c r="A245" s="526" t="s">
        <v>1389</v>
      </c>
      <c r="B245" s="532">
        <v>195</v>
      </c>
      <c r="C245" s="532">
        <v>88.82</v>
      </c>
      <c r="D245" s="526">
        <v>161.77000000000001</v>
      </c>
      <c r="E245" s="532">
        <v>60.98</v>
      </c>
      <c r="F245" s="532">
        <f t="shared" ref="F245:F269" si="12">E245*100/D245</f>
        <v>37.695493602027568</v>
      </c>
      <c r="G245" s="532"/>
    </row>
    <row r="246" spans="1:7" ht="15.95" customHeight="1">
      <c r="A246" s="526" t="s">
        <v>1390</v>
      </c>
      <c r="B246" s="532">
        <v>137.5</v>
      </c>
      <c r="C246" s="532">
        <v>151.91</v>
      </c>
      <c r="D246" s="526">
        <v>175.03</v>
      </c>
      <c r="E246" s="532">
        <v>64.569999999999993</v>
      </c>
      <c r="F246" s="532">
        <f t="shared" si="12"/>
        <v>36.890818716791401</v>
      </c>
      <c r="G246" s="532"/>
    </row>
    <row r="247" spans="1:7" ht="15.95" customHeight="1">
      <c r="A247" s="526" t="s">
        <v>1391</v>
      </c>
      <c r="B247" s="532">
        <v>196.25</v>
      </c>
      <c r="C247" s="532">
        <v>109.99</v>
      </c>
      <c r="D247" s="526">
        <v>279.77</v>
      </c>
      <c r="E247" s="532">
        <v>60.28</v>
      </c>
      <c r="F247" s="532">
        <f t="shared" si="12"/>
        <v>21.546270150480755</v>
      </c>
      <c r="G247" s="532"/>
    </row>
    <row r="248" spans="1:7" ht="15.95" customHeight="1">
      <c r="A248" s="526" t="s">
        <v>1392</v>
      </c>
      <c r="B248" s="532">
        <v>164.05</v>
      </c>
      <c r="C248" s="532">
        <v>91.27</v>
      </c>
      <c r="D248" s="526">
        <v>323.62</v>
      </c>
      <c r="E248" s="532">
        <v>125.39</v>
      </c>
      <c r="F248" s="532">
        <f t="shared" si="12"/>
        <v>38.746060194054756</v>
      </c>
      <c r="G248" s="532"/>
    </row>
    <row r="249" spans="1:7" ht="15.95" customHeight="1">
      <c r="A249" s="526" t="s">
        <v>1393</v>
      </c>
      <c r="B249" s="532">
        <v>161.5</v>
      </c>
      <c r="C249" s="532">
        <v>99.55</v>
      </c>
      <c r="D249" s="526">
        <v>278.07</v>
      </c>
      <c r="E249" s="532">
        <v>59.75</v>
      </c>
      <c r="F249" s="532">
        <f t="shared" si="12"/>
        <v>21.487395260186286</v>
      </c>
      <c r="G249" s="532"/>
    </row>
    <row r="250" spans="1:7" ht="15.95" customHeight="1">
      <c r="A250" s="526" t="s">
        <v>1394</v>
      </c>
      <c r="B250" s="532">
        <v>192</v>
      </c>
      <c r="C250" s="532">
        <v>79.91</v>
      </c>
      <c r="D250" s="526">
        <v>291.47000000000003</v>
      </c>
      <c r="E250" s="532">
        <v>60.57</v>
      </c>
      <c r="F250" s="532">
        <f t="shared" si="12"/>
        <v>20.780869386214704</v>
      </c>
      <c r="G250" s="532"/>
    </row>
    <row r="251" spans="1:7" ht="15.95" customHeight="1">
      <c r="A251" s="526" t="s">
        <v>1395</v>
      </c>
      <c r="B251" s="532">
        <v>193</v>
      </c>
      <c r="C251" s="532">
        <v>56.73</v>
      </c>
      <c r="D251" s="526">
        <v>458.83</v>
      </c>
      <c r="E251" s="532">
        <v>64.260000000000005</v>
      </c>
      <c r="F251" s="532">
        <f t="shared" si="12"/>
        <v>14.005187106335683</v>
      </c>
      <c r="G251" s="532"/>
    </row>
    <row r="252" spans="1:7" ht="15.95" customHeight="1">
      <c r="A252" s="526" t="s">
        <v>1396</v>
      </c>
      <c r="B252" s="532">
        <v>147</v>
      </c>
      <c r="C252" s="532">
        <v>52.21</v>
      </c>
      <c r="D252" s="526">
        <v>519.92999999999995</v>
      </c>
      <c r="E252" s="532">
        <v>33.76</v>
      </c>
      <c r="F252" s="532">
        <f t="shared" si="12"/>
        <v>6.4931817744696412</v>
      </c>
      <c r="G252" s="532"/>
    </row>
    <row r="253" spans="1:7" ht="15.95" customHeight="1">
      <c r="A253" s="526" t="s">
        <v>1397</v>
      </c>
      <c r="B253" s="532">
        <v>91.85</v>
      </c>
      <c r="C253" s="532">
        <v>20.41</v>
      </c>
      <c r="D253" s="526">
        <v>625.94000000000005</v>
      </c>
      <c r="E253" s="532">
        <v>13.47</v>
      </c>
      <c r="F253" s="532">
        <f t="shared" si="12"/>
        <v>2.1519634469757483</v>
      </c>
      <c r="G253" s="532"/>
    </row>
    <row r="254" spans="1:7" ht="15.95" customHeight="1">
      <c r="A254" s="526" t="s">
        <v>1398</v>
      </c>
      <c r="B254" s="532">
        <v>188</v>
      </c>
      <c r="C254" s="532">
        <v>15.35</v>
      </c>
      <c r="D254" s="532">
        <v>769.3</v>
      </c>
      <c r="E254" s="532">
        <v>20.5</v>
      </c>
      <c r="F254" s="532">
        <f t="shared" si="12"/>
        <v>2.6647601715845575</v>
      </c>
      <c r="G254" s="532"/>
    </row>
    <row r="255" spans="1:7" ht="15.95" customHeight="1">
      <c r="A255" s="526" t="s">
        <v>1399</v>
      </c>
      <c r="B255" s="532">
        <v>210</v>
      </c>
      <c r="C255" s="532">
        <v>13.19</v>
      </c>
      <c r="D255" s="526">
        <v>853.08</v>
      </c>
      <c r="E255" s="532">
        <v>22.91</v>
      </c>
      <c r="F255" s="532">
        <f t="shared" si="12"/>
        <v>2.6855629014863784</v>
      </c>
      <c r="G255" s="532"/>
    </row>
    <row r="256" spans="1:7" ht="15.95" customHeight="1">
      <c r="A256" s="526" t="s">
        <v>1400</v>
      </c>
      <c r="B256" s="532">
        <v>163</v>
      </c>
      <c r="C256" s="532">
        <v>75.16</v>
      </c>
      <c r="D256" s="526">
        <v>872.84</v>
      </c>
      <c r="E256" s="532">
        <v>51.95</v>
      </c>
      <c r="F256" s="532">
        <f t="shared" si="12"/>
        <v>5.9518353879290586</v>
      </c>
      <c r="G256" s="532"/>
    </row>
    <row r="257" spans="1:7" ht="15.95" customHeight="1">
      <c r="A257" s="526" t="s">
        <v>1401</v>
      </c>
      <c r="B257" s="532">
        <v>180</v>
      </c>
      <c r="C257" s="532">
        <v>92.78</v>
      </c>
      <c r="D257" s="526">
        <v>923.72</v>
      </c>
      <c r="E257" s="532">
        <v>76.23</v>
      </c>
      <c r="F257" s="532">
        <f t="shared" si="12"/>
        <v>8.2525007578053948</v>
      </c>
      <c r="G257" s="532"/>
    </row>
    <row r="258" spans="1:7" ht="15.95" customHeight="1">
      <c r="A258" s="526" t="s">
        <v>1402</v>
      </c>
      <c r="B258" s="532">
        <v>175</v>
      </c>
      <c r="C258" s="532">
        <v>112.62</v>
      </c>
      <c r="D258" s="526">
        <v>1086.3800000000001</v>
      </c>
      <c r="E258" s="532">
        <v>124.42</v>
      </c>
      <c r="F258" s="532">
        <f t="shared" si="12"/>
        <v>11.45271451978129</v>
      </c>
      <c r="G258" s="532"/>
    </row>
    <row r="259" spans="1:7" ht="15.95" customHeight="1">
      <c r="A259" s="526" t="s">
        <v>1403</v>
      </c>
      <c r="B259" s="532">
        <v>186.5</v>
      </c>
      <c r="C259" s="532">
        <v>141.56</v>
      </c>
      <c r="D259" s="532">
        <v>1214.29</v>
      </c>
      <c r="E259" s="532">
        <v>148.09</v>
      </c>
      <c r="F259" s="532">
        <f t="shared" si="12"/>
        <v>12.19560401551524</v>
      </c>
      <c r="G259" s="532"/>
    </row>
    <row r="260" spans="1:7" ht="15.95" customHeight="1">
      <c r="A260" s="526" t="s">
        <v>1404</v>
      </c>
      <c r="B260" s="532">
        <v>415.5</v>
      </c>
      <c r="C260" s="532">
        <v>361.31</v>
      </c>
      <c r="D260" s="532">
        <v>1210.1199999999999</v>
      </c>
      <c r="E260" s="532">
        <v>102.26</v>
      </c>
      <c r="F260" s="532">
        <f t="shared" si="12"/>
        <v>8.4504016130631676</v>
      </c>
      <c r="G260" s="532"/>
    </row>
    <row r="261" spans="1:7" ht="15.95" customHeight="1">
      <c r="A261" s="526" t="s">
        <v>1405</v>
      </c>
      <c r="B261" s="532">
        <v>493.03</v>
      </c>
      <c r="C261" s="532">
        <v>408.31</v>
      </c>
      <c r="D261" s="532">
        <v>1950.23</v>
      </c>
      <c r="E261" s="532">
        <v>505.17</v>
      </c>
      <c r="F261" s="532">
        <f t="shared" si="12"/>
        <v>25.903098608882029</v>
      </c>
      <c r="G261" s="532"/>
    </row>
    <row r="262" spans="1:7" ht="15.95" customHeight="1">
      <c r="A262" s="526" t="s">
        <v>1406</v>
      </c>
      <c r="B262" s="526">
        <v>381.67</v>
      </c>
      <c r="C262" s="526">
        <v>251.81</v>
      </c>
      <c r="D262" s="526">
        <v>1517.31</v>
      </c>
      <c r="E262" s="526">
        <v>260.06</v>
      </c>
      <c r="F262" s="532">
        <f t="shared" si="12"/>
        <v>17.139543007032181</v>
      </c>
      <c r="G262" s="532"/>
    </row>
    <row r="263" spans="1:7" ht="15.95" customHeight="1">
      <c r="A263" s="526" t="s">
        <v>1407</v>
      </c>
      <c r="B263" s="526">
        <v>276.39</v>
      </c>
      <c r="C263" s="532">
        <v>313.7</v>
      </c>
      <c r="D263" s="532">
        <v>1679.6</v>
      </c>
      <c r="E263" s="526">
        <v>354.66</v>
      </c>
      <c r="F263" s="532">
        <f t="shared" si="12"/>
        <v>21.115741843296025</v>
      </c>
      <c r="G263" s="532"/>
    </row>
    <row r="264" spans="1:7" ht="15.95" customHeight="1">
      <c r="A264" s="526" t="s">
        <v>1408</v>
      </c>
      <c r="B264" s="526">
        <v>385.53</v>
      </c>
      <c r="C264" s="526">
        <v>354.88</v>
      </c>
      <c r="D264" s="532">
        <v>1656.1</v>
      </c>
      <c r="E264" s="526">
        <v>351.03</v>
      </c>
      <c r="F264" s="532">
        <f t="shared" si="12"/>
        <v>21.196183805325767</v>
      </c>
      <c r="G264" s="532"/>
    </row>
    <row r="265" spans="1:7" ht="15.95" customHeight="1">
      <c r="A265" s="526" t="s">
        <v>1409</v>
      </c>
      <c r="B265" s="526">
        <v>528.94000000000005</v>
      </c>
      <c r="C265" s="526">
        <v>502.48</v>
      </c>
      <c r="D265" s="532">
        <v>1700.43</v>
      </c>
      <c r="E265" s="526">
        <v>400.32</v>
      </c>
      <c r="F265" s="532">
        <f t="shared" si="12"/>
        <v>23.542280481995729</v>
      </c>
      <c r="G265" s="532"/>
    </row>
    <row r="266" spans="1:7" ht="15.95" customHeight="1">
      <c r="A266" s="526" t="s">
        <v>1410</v>
      </c>
      <c r="B266" s="526">
        <v>657.91</v>
      </c>
      <c r="C266" s="526">
        <v>665.32</v>
      </c>
      <c r="D266" s="532">
        <v>1745.59</v>
      </c>
      <c r="E266" s="526">
        <v>510.22</v>
      </c>
      <c r="F266" s="532">
        <f t="shared" si="12"/>
        <v>29.229085867815467</v>
      </c>
      <c r="G266" s="532"/>
    </row>
    <row r="267" spans="1:7" ht="15.95" customHeight="1">
      <c r="A267" s="526" t="s">
        <v>1411</v>
      </c>
      <c r="B267" s="526">
        <v>836.21</v>
      </c>
      <c r="C267" s="526">
        <v>752.12</v>
      </c>
      <c r="D267" s="532">
        <v>2059.59</v>
      </c>
      <c r="E267" s="526">
        <v>660.94</v>
      </c>
      <c r="F267" s="532">
        <f t="shared" si="12"/>
        <v>32.090853033856249</v>
      </c>
      <c r="G267" s="532"/>
    </row>
    <row r="268" spans="1:7" ht="15.95" customHeight="1">
      <c r="A268" s="533" t="s">
        <v>1412</v>
      </c>
      <c r="B268" s="532">
        <v>856.3</v>
      </c>
      <c r="C268" s="532">
        <v>782.69</v>
      </c>
      <c r="D268" s="532">
        <v>1130.4000000000001</v>
      </c>
      <c r="E268" s="532">
        <v>697.01</v>
      </c>
      <c r="F268" s="532">
        <f t="shared" si="12"/>
        <v>61.660474168435947</v>
      </c>
      <c r="G268" s="532"/>
    </row>
    <row r="269" spans="1:7" ht="15.95" customHeight="1">
      <c r="A269" s="533" t="s">
        <v>1413</v>
      </c>
      <c r="B269" s="532">
        <v>724.5</v>
      </c>
      <c r="C269" s="532">
        <v>740.36</v>
      </c>
      <c r="D269" s="532">
        <v>1027.3</v>
      </c>
      <c r="E269" s="532">
        <v>704.43</v>
      </c>
      <c r="F269" s="532">
        <f t="shared" si="12"/>
        <v>68.571011389078166</v>
      </c>
      <c r="G269" s="532"/>
    </row>
    <row r="270" spans="1:7" ht="15.95" customHeight="1">
      <c r="A270" s="533" t="s">
        <v>1414</v>
      </c>
      <c r="B270" s="532">
        <v>796</v>
      </c>
      <c r="C270" s="532">
        <v>698.99</v>
      </c>
      <c r="D270" s="532">
        <v>1096.95</v>
      </c>
      <c r="E270" s="532">
        <v>689.25</v>
      </c>
      <c r="F270" s="532">
        <v>62.833310542868858</v>
      </c>
      <c r="G270" s="532"/>
    </row>
    <row r="271" spans="1:7" ht="17.100000000000001" customHeight="1">
      <c r="A271" s="533" t="s">
        <v>1415</v>
      </c>
      <c r="B271" s="532">
        <v>858</v>
      </c>
      <c r="C271" s="532">
        <v>670.24</v>
      </c>
      <c r="D271" s="532">
        <v>1132.4100000000001</v>
      </c>
      <c r="E271" s="532">
        <v>705.03</v>
      </c>
      <c r="F271" s="532">
        <f t="shared" ref="F271:F285" si="13">E271*100/D271</f>
        <v>62.259252390918476</v>
      </c>
      <c r="G271" s="532"/>
    </row>
    <row r="272" spans="1:7" ht="17.100000000000001" customHeight="1">
      <c r="A272" s="533" t="s">
        <v>1416</v>
      </c>
      <c r="B272" s="532">
        <v>771</v>
      </c>
      <c r="C272" s="532">
        <v>752.39</v>
      </c>
      <c r="D272" s="532">
        <v>1149.56</v>
      </c>
      <c r="E272" s="532">
        <v>698.54</v>
      </c>
      <c r="F272" s="532">
        <f>E272*100/D272</f>
        <v>60.765858241414108</v>
      </c>
      <c r="G272" s="532"/>
    </row>
    <row r="273" spans="1:7" ht="17.100000000000001" customHeight="1">
      <c r="A273" s="533" t="s">
        <v>1417</v>
      </c>
      <c r="B273" s="532">
        <v>912</v>
      </c>
      <c r="C273" s="532">
        <v>570.27</v>
      </c>
      <c r="D273" s="532">
        <v>846.73</v>
      </c>
      <c r="E273" s="532">
        <v>559.91</v>
      </c>
      <c r="F273" s="532">
        <f t="shared" si="13"/>
        <v>66.12615591747074</v>
      </c>
      <c r="G273" s="532"/>
    </row>
    <row r="274" spans="1:7" ht="17.100000000000001" customHeight="1">
      <c r="A274" s="533" t="s">
        <v>1418</v>
      </c>
      <c r="B274" s="532">
        <v>690.5</v>
      </c>
      <c r="C274" s="532">
        <v>598.75</v>
      </c>
      <c r="D274" s="532">
        <v>862.1</v>
      </c>
      <c r="E274" s="532">
        <v>568.87</v>
      </c>
      <c r="F274" s="532">
        <f t="shared" si="13"/>
        <v>65.986544484398564</v>
      </c>
      <c r="G274" s="532"/>
    </row>
    <row r="275" spans="1:7" ht="17.100000000000001" customHeight="1">
      <c r="A275" s="533" t="s">
        <v>1452</v>
      </c>
      <c r="B275" s="532">
        <v>788.15</v>
      </c>
      <c r="C275" s="532">
        <v>658.09</v>
      </c>
      <c r="D275" s="532">
        <v>913.16</v>
      </c>
      <c r="E275" s="532">
        <v>634.13</v>
      </c>
      <c r="F275" s="532">
        <f t="shared" si="13"/>
        <v>69.443471023697924</v>
      </c>
      <c r="G275" s="532"/>
    </row>
    <row r="276" spans="1:7" ht="17.100000000000001" customHeight="1">
      <c r="A276" s="533" t="s">
        <v>1420</v>
      </c>
      <c r="B276" s="532">
        <v>729.1</v>
      </c>
      <c r="C276" s="532">
        <v>721.56</v>
      </c>
      <c r="D276" s="532">
        <v>977.65</v>
      </c>
      <c r="E276" s="532">
        <v>667.54</v>
      </c>
      <c r="F276" s="532">
        <f t="shared" si="13"/>
        <v>68.280059325934644</v>
      </c>
      <c r="G276" s="532"/>
    </row>
    <row r="277" spans="1:7" ht="17.100000000000001" customHeight="1">
      <c r="A277" s="533" t="s">
        <v>1421</v>
      </c>
      <c r="B277" s="532">
        <v>731</v>
      </c>
      <c r="C277" s="532">
        <v>788.68</v>
      </c>
      <c r="D277" s="532">
        <v>1160.6199999999999</v>
      </c>
      <c r="E277" s="532">
        <v>763.82</v>
      </c>
      <c r="F277" s="532">
        <f t="shared" si="13"/>
        <v>65.811376677982466</v>
      </c>
      <c r="G277" s="532"/>
    </row>
    <row r="278" spans="1:7" ht="17.100000000000001" customHeight="1">
      <c r="A278" s="533" t="s">
        <v>1422</v>
      </c>
      <c r="B278" s="532">
        <v>737</v>
      </c>
      <c r="C278" s="532">
        <v>875.77</v>
      </c>
      <c r="D278" s="532">
        <v>1341.02</v>
      </c>
      <c r="E278" s="532">
        <v>824.28</v>
      </c>
      <c r="F278" s="532">
        <f t="shared" si="13"/>
        <v>61.466644792769685</v>
      </c>
      <c r="G278" s="532"/>
    </row>
    <row r="279" spans="1:7" ht="17.100000000000001" customHeight="1">
      <c r="A279" s="533" t="s">
        <v>1423</v>
      </c>
      <c r="B279" s="532">
        <v>740</v>
      </c>
      <c r="C279" s="532">
        <v>967.91</v>
      </c>
      <c r="D279" s="532">
        <v>1286.93</v>
      </c>
      <c r="E279" s="532">
        <v>877</v>
      </c>
      <c r="F279" s="532">
        <f t="shared" si="13"/>
        <v>68.146674644308547</v>
      </c>
      <c r="G279" s="532"/>
    </row>
    <row r="280" spans="1:7" ht="17.100000000000001" customHeight="1">
      <c r="A280" s="533" t="s">
        <v>1424</v>
      </c>
      <c r="B280" s="532">
        <v>800</v>
      </c>
      <c r="C280" s="532">
        <v>1003.08</v>
      </c>
      <c r="D280" s="532">
        <v>1311.45</v>
      </c>
      <c r="E280" s="532">
        <v>951.34</v>
      </c>
      <c r="F280" s="532">
        <f t="shared" si="13"/>
        <v>72.541080483434371</v>
      </c>
      <c r="G280" s="532"/>
    </row>
    <row r="281" spans="1:7" ht="17.100000000000001" customHeight="1">
      <c r="A281" s="535" t="s">
        <v>1425</v>
      </c>
      <c r="B281" s="536">
        <v>892</v>
      </c>
      <c r="C281" s="536">
        <v>819.34</v>
      </c>
      <c r="D281" s="536">
        <v>1188.1600000000001</v>
      </c>
      <c r="E281" s="536">
        <v>781.63</v>
      </c>
      <c r="F281" s="536">
        <f t="shared" si="13"/>
        <v>65.784911123081059</v>
      </c>
      <c r="G281" s="536"/>
    </row>
    <row r="282" spans="1:7" s="539" customFormat="1" ht="17.100000000000001" customHeight="1">
      <c r="A282" s="535" t="s">
        <v>1426</v>
      </c>
      <c r="B282" s="536">
        <v>979</v>
      </c>
      <c r="C282" s="536">
        <v>1032.8499999999999</v>
      </c>
      <c r="D282" s="536">
        <v>1451.59</v>
      </c>
      <c r="E282" s="536">
        <v>1017.91</v>
      </c>
      <c r="F282" s="536">
        <f t="shared" si="13"/>
        <v>70.12379528654786</v>
      </c>
      <c r="G282" s="536"/>
    </row>
    <row r="283" spans="1:7" s="539" customFormat="1" ht="17.100000000000001" customHeight="1">
      <c r="A283" s="535" t="s">
        <v>1455</v>
      </c>
      <c r="B283" s="536">
        <v>1087.5</v>
      </c>
      <c r="C283" s="536">
        <v>1119.17</v>
      </c>
      <c r="D283" s="536">
        <v>1473.62</v>
      </c>
      <c r="E283" s="536">
        <v>1044.5999999999999</v>
      </c>
      <c r="F283" s="536">
        <f t="shared" si="13"/>
        <v>70.886660061616965</v>
      </c>
      <c r="G283" s="536"/>
    </row>
    <row r="284" spans="1:7" s="539" customFormat="1" ht="17.100000000000001" customHeight="1">
      <c r="A284" s="535" t="s">
        <v>1428</v>
      </c>
      <c r="B284" s="536">
        <v>1357.5</v>
      </c>
      <c r="C284" s="536">
        <v>1536.41</v>
      </c>
      <c r="D284" s="536">
        <v>1707.86</v>
      </c>
      <c r="E284" s="536">
        <v>1286.78</v>
      </c>
      <c r="F284" s="536">
        <f t="shared" si="13"/>
        <v>75.344583279659929</v>
      </c>
      <c r="G284" s="536"/>
    </row>
    <row r="285" spans="1:7" s="539" customFormat="1" ht="17.100000000000001" customHeight="1">
      <c r="A285" s="535" t="s">
        <v>1429</v>
      </c>
      <c r="B285" s="536">
        <v>1449.08</v>
      </c>
      <c r="C285" s="536">
        <v>1560.04</v>
      </c>
      <c r="D285" s="546">
        <v>1813.96</v>
      </c>
      <c r="E285" s="536">
        <v>1381.65</v>
      </c>
      <c r="F285" s="536">
        <f t="shared" si="13"/>
        <v>76.167611193190581</v>
      </c>
      <c r="G285" s="536"/>
    </row>
    <row r="286" spans="1:7" s="539" customFormat="1" ht="17.100000000000001" customHeight="1">
      <c r="A286" s="535" t="s">
        <v>1430</v>
      </c>
      <c r="B286" s="536">
        <v>1548.18</v>
      </c>
      <c r="C286" s="536">
        <v>1427.74</v>
      </c>
      <c r="D286" s="546">
        <v>1755.21</v>
      </c>
      <c r="E286" s="536">
        <v>1278.25</v>
      </c>
      <c r="F286" s="536">
        <f>E286*100/D286</f>
        <v>72.826043607317644</v>
      </c>
      <c r="G286" s="536"/>
    </row>
    <row r="287" spans="1:7" s="539" customFormat="1" ht="17.100000000000001" customHeight="1">
      <c r="A287" s="541" t="s">
        <v>1441</v>
      </c>
      <c r="B287" s="537">
        <v>1511.1</v>
      </c>
      <c r="C287" s="537">
        <v>301.08999999999997</v>
      </c>
      <c r="D287" s="538">
        <v>811.09</v>
      </c>
      <c r="E287" s="537">
        <v>313.31</v>
      </c>
      <c r="F287" s="537">
        <f>E287*100/D287</f>
        <v>38.628265667188593</v>
      </c>
      <c r="G287" s="536"/>
    </row>
    <row r="288" spans="1:7" ht="17.100000000000001" customHeight="1">
      <c r="A288" s="542" t="s">
        <v>1442</v>
      </c>
    </row>
    <row r="289" spans="2:7" ht="14.45" customHeight="1"/>
    <row r="292" spans="2:7">
      <c r="B292" s="532"/>
    </row>
    <row r="294" spans="2:7">
      <c r="B294" s="532"/>
      <c r="C294" s="532"/>
      <c r="D294" s="532"/>
      <c r="E294" s="532"/>
      <c r="F294" s="532"/>
      <c r="G294" s="532"/>
    </row>
  </sheetData>
  <mergeCells count="29">
    <mergeCell ref="A238:F238"/>
    <mergeCell ref="A239:F239"/>
    <mergeCell ref="A240:F240"/>
    <mergeCell ref="A241:F241"/>
    <mergeCell ref="A243:A244"/>
    <mergeCell ref="A214:A215"/>
    <mergeCell ref="A107:F107"/>
    <mergeCell ref="A108:F108"/>
    <mergeCell ref="A109:F109"/>
    <mergeCell ref="A111:A112"/>
    <mergeCell ref="A159:F159"/>
    <mergeCell ref="A160:F160"/>
    <mergeCell ref="A161:F161"/>
    <mergeCell ref="A163:A164"/>
    <mergeCell ref="A209:F209"/>
    <mergeCell ref="A210:F210"/>
    <mergeCell ref="A211:F211"/>
    <mergeCell ref="A106:F106"/>
    <mergeCell ref="A2:F2"/>
    <mergeCell ref="A3:F3"/>
    <mergeCell ref="A4:F4"/>
    <mergeCell ref="E5:F5"/>
    <mergeCell ref="A6:A7"/>
    <mergeCell ref="A53:F53"/>
    <mergeCell ref="A54:F54"/>
    <mergeCell ref="A55:F55"/>
    <mergeCell ref="A56:F56"/>
    <mergeCell ref="A58:A59"/>
    <mergeCell ref="A104:F104"/>
  </mergeCells>
  <pageMargins left="1" right="0.5" top="0.75" bottom="0.7" header="0.5" footer="0.5"/>
  <pageSetup paperSize="9" scale="88" firstPageNumber="321" pageOrder="overThenDown" orientation="portrait" useFirstPageNumber="1" r:id="rId1"/>
  <headerFooter>
    <oddFooter>&amp;C&amp;"-,Regular"&amp;10&amp;P</oddFooter>
  </headerFooter>
  <rowBreaks count="5" manualBreakCount="5">
    <brk id="52" max="16383" man="1"/>
    <brk id="105" max="5" man="1"/>
    <brk id="157" max="5" man="1"/>
    <brk id="207" max="16383" man="1"/>
    <brk id="236" max="5" man="1"/>
  </rowBreaks>
</worksheet>
</file>

<file path=xl/worksheets/sheet94.xml><?xml version="1.0" encoding="utf-8"?>
<worksheet xmlns="http://schemas.openxmlformats.org/spreadsheetml/2006/main" xmlns:r="http://schemas.openxmlformats.org/officeDocument/2006/relationships">
  <dimension ref="A1:K30"/>
  <sheetViews>
    <sheetView view="pageBreakPreview" zoomScale="60" workbookViewId="0">
      <selection activeCell="D45" sqref="D45"/>
    </sheetView>
  </sheetViews>
  <sheetFormatPr defaultRowHeight="15"/>
  <cols>
    <col min="1" max="1" width="31.7109375" style="557" customWidth="1"/>
    <col min="2" max="2" width="11.42578125" style="557" customWidth="1"/>
    <col min="3" max="3" width="10.7109375" style="557" customWidth="1"/>
    <col min="4" max="4" width="10.85546875" style="557" customWidth="1"/>
    <col min="5" max="5" width="10.7109375" style="557" customWidth="1"/>
    <col min="6" max="6" width="11.7109375" style="557" customWidth="1"/>
    <col min="7" max="8" width="12.7109375" style="557" customWidth="1"/>
    <col min="9" max="9" width="12.85546875" style="557" customWidth="1"/>
    <col min="10" max="10" width="12.5703125" style="557" customWidth="1"/>
    <col min="11" max="11" width="34.7109375" style="557" bestFit="1" customWidth="1"/>
    <col min="12" max="16384" width="9.140625" style="557"/>
  </cols>
  <sheetData>
    <row r="1" spans="1:11">
      <c r="K1" s="558" t="s">
        <v>1456</v>
      </c>
    </row>
    <row r="2" spans="1:11" s="559" customFormat="1" ht="14.25">
      <c r="A2" s="1330" t="s">
        <v>1457</v>
      </c>
      <c r="B2" s="1330"/>
      <c r="C2" s="1330"/>
      <c r="D2" s="1330"/>
      <c r="E2" s="1330"/>
      <c r="F2" s="1330"/>
      <c r="G2" s="1330"/>
      <c r="H2" s="1330"/>
      <c r="I2" s="1330"/>
      <c r="J2" s="1330"/>
      <c r="K2" s="1330"/>
    </row>
    <row r="3" spans="1:11" s="559" customFormat="1" ht="14.25">
      <c r="A3" s="1330" t="s">
        <v>1458</v>
      </c>
      <c r="B3" s="1330"/>
      <c r="C3" s="1330"/>
      <c r="D3" s="1330"/>
      <c r="E3" s="1330"/>
      <c r="F3" s="1330"/>
      <c r="G3" s="1330"/>
      <c r="H3" s="1330"/>
      <c r="I3" s="1330"/>
      <c r="J3" s="1330"/>
      <c r="K3" s="1330"/>
    </row>
    <row r="4" spans="1:11" s="559" customFormat="1" ht="14.25">
      <c r="A4" s="1330" t="s">
        <v>1459</v>
      </c>
      <c r="B4" s="1330"/>
      <c r="C4" s="1330"/>
      <c r="D4" s="1330"/>
      <c r="E4" s="1330"/>
      <c r="F4" s="1330"/>
      <c r="G4" s="1330"/>
      <c r="H4" s="1330"/>
      <c r="I4" s="1330"/>
      <c r="J4" s="1330"/>
      <c r="K4" s="1330"/>
    </row>
    <row r="5" spans="1:11" s="559" customFormat="1" ht="12.75">
      <c r="A5" s="560"/>
      <c r="B5" s="561"/>
      <c r="C5" s="562"/>
      <c r="D5" s="562"/>
      <c r="F5" s="560"/>
      <c r="G5" s="563"/>
      <c r="H5" s="562"/>
      <c r="I5" s="564"/>
      <c r="J5" s="564"/>
      <c r="K5" s="562"/>
    </row>
    <row r="6" spans="1:11" s="559" customFormat="1" ht="12.75">
      <c r="A6" s="562"/>
      <c r="B6" s="562"/>
      <c r="C6" s="562"/>
      <c r="D6" s="562"/>
      <c r="E6" s="562"/>
      <c r="F6" s="562"/>
      <c r="G6" s="562"/>
      <c r="H6" s="562"/>
      <c r="I6" s="558"/>
      <c r="K6" s="558" t="s">
        <v>1330</v>
      </c>
    </row>
    <row r="7" spans="1:11" ht="46.5" customHeight="1">
      <c r="A7" s="565" t="s">
        <v>1460</v>
      </c>
      <c r="B7" s="566" t="s">
        <v>1218</v>
      </c>
      <c r="C7" s="566" t="s">
        <v>1221</v>
      </c>
      <c r="D7" s="566" t="s">
        <v>1224</v>
      </c>
      <c r="E7" s="566" t="s">
        <v>1461</v>
      </c>
      <c r="F7" s="566" t="s">
        <v>1462</v>
      </c>
      <c r="G7" s="566" t="s">
        <v>1463</v>
      </c>
      <c r="H7" s="566" t="s">
        <v>1464</v>
      </c>
      <c r="I7" s="566" t="s">
        <v>1465</v>
      </c>
      <c r="J7" s="566" t="s">
        <v>1466</v>
      </c>
      <c r="K7" s="567" t="s">
        <v>1460</v>
      </c>
    </row>
    <row r="8" spans="1:11">
      <c r="A8" s="568" t="s">
        <v>1467</v>
      </c>
      <c r="B8" s="568" t="s">
        <v>1468</v>
      </c>
      <c r="C8" s="568" t="s">
        <v>1469</v>
      </c>
      <c r="D8" s="568" t="s">
        <v>1470</v>
      </c>
      <c r="E8" s="568" t="s">
        <v>1471</v>
      </c>
      <c r="F8" s="568" t="s">
        <v>1472</v>
      </c>
      <c r="G8" s="568" t="s">
        <v>1473</v>
      </c>
      <c r="H8" s="568" t="s">
        <v>1474</v>
      </c>
      <c r="I8" s="568" t="s">
        <v>1475</v>
      </c>
      <c r="J8" s="568" t="s">
        <v>1476</v>
      </c>
      <c r="K8" s="568" t="s">
        <v>1467</v>
      </c>
    </row>
    <row r="9" spans="1:11" ht="35.1" customHeight="1">
      <c r="A9" s="569" t="s">
        <v>1477</v>
      </c>
      <c r="B9" s="570">
        <v>15449.82</v>
      </c>
      <c r="C9" s="570">
        <v>24144.69</v>
      </c>
      <c r="D9" s="570">
        <v>918.59999999999991</v>
      </c>
      <c r="E9" s="570">
        <v>6600.51</v>
      </c>
      <c r="F9" s="570">
        <v>13118.799999999997</v>
      </c>
      <c r="G9" s="570">
        <v>19719.309999999998</v>
      </c>
      <c r="H9" s="571">
        <v>60232.419999999991</v>
      </c>
      <c r="I9" s="570">
        <v>81965.120000000024</v>
      </c>
      <c r="J9" s="570">
        <v>56018.85</v>
      </c>
      <c r="K9" s="572" t="s">
        <v>1477</v>
      </c>
    </row>
    <row r="10" spans="1:11" ht="24.95" customHeight="1">
      <c r="A10" s="573" t="s">
        <v>1478</v>
      </c>
      <c r="B10" s="570">
        <v>3657</v>
      </c>
      <c r="C10" s="570">
        <v>10223</v>
      </c>
      <c r="D10" s="570">
        <v>1593</v>
      </c>
      <c r="E10" s="570">
        <v>6421</v>
      </c>
      <c r="F10" s="570">
        <v>17106</v>
      </c>
      <c r="G10" s="570">
        <v>23527</v>
      </c>
      <c r="H10" s="571">
        <v>39000</v>
      </c>
      <c r="I10" s="570">
        <v>38000</v>
      </c>
      <c r="J10" s="570">
        <v>38000</v>
      </c>
      <c r="K10" s="574" t="s">
        <v>1478</v>
      </c>
    </row>
    <row r="11" spans="1:11" ht="24.95" customHeight="1">
      <c r="A11" s="573" t="s">
        <v>1479</v>
      </c>
      <c r="B11" s="570">
        <v>1001.2</v>
      </c>
      <c r="C11" s="570">
        <v>3021.0199999999995</v>
      </c>
      <c r="D11" s="570">
        <v>339.53</v>
      </c>
      <c r="E11" s="570">
        <v>1182.81</v>
      </c>
      <c r="F11" s="570">
        <v>2944.91</v>
      </c>
      <c r="G11" s="570">
        <v>4127.7199999999993</v>
      </c>
      <c r="H11" s="571">
        <v>8489.4699999999975</v>
      </c>
      <c r="I11" s="570">
        <v>12465.960000000001</v>
      </c>
      <c r="J11" s="570">
        <v>8601.4500000000062</v>
      </c>
      <c r="K11" s="574" t="s">
        <v>1479</v>
      </c>
    </row>
    <row r="12" spans="1:11" ht="24.95" customHeight="1">
      <c r="A12" s="573" t="s">
        <v>1480</v>
      </c>
      <c r="B12" s="570">
        <v>788.35</v>
      </c>
      <c r="C12" s="570">
        <v>2722.6399999999994</v>
      </c>
      <c r="D12" s="570">
        <v>339.53</v>
      </c>
      <c r="E12" s="570">
        <v>1139.49</v>
      </c>
      <c r="F12" s="570">
        <v>2566.5299999999997</v>
      </c>
      <c r="G12" s="570">
        <v>3706.0199999999995</v>
      </c>
      <c r="H12" s="571">
        <v>7556.5399999999991</v>
      </c>
      <c r="I12" s="570">
        <v>11014.54</v>
      </c>
      <c r="J12" s="570">
        <v>7581.6100000000051</v>
      </c>
      <c r="K12" s="574" t="s">
        <v>1480</v>
      </c>
    </row>
    <row r="13" spans="1:11" ht="24.95" customHeight="1">
      <c r="A13" s="575" t="s">
        <v>1481</v>
      </c>
      <c r="B13" s="570">
        <v>472.95</v>
      </c>
      <c r="C13" s="570">
        <v>1688.4099999999999</v>
      </c>
      <c r="D13" s="570">
        <v>219.45</v>
      </c>
      <c r="E13" s="570">
        <v>319.27000000000004</v>
      </c>
      <c r="F13" s="570">
        <v>1214.3699999999997</v>
      </c>
      <c r="G13" s="570">
        <v>1533.6399999999996</v>
      </c>
      <c r="H13" s="571">
        <v>3914.4499999999989</v>
      </c>
      <c r="I13" s="570">
        <v>6221.4499999999989</v>
      </c>
      <c r="J13" s="570">
        <v>4052.8700000000063</v>
      </c>
      <c r="K13" s="576" t="s">
        <v>1481</v>
      </c>
    </row>
    <row r="14" spans="1:11" ht="24.95" customHeight="1">
      <c r="A14" s="575" t="s">
        <v>1482</v>
      </c>
      <c r="B14" s="570">
        <v>220.23000000000002</v>
      </c>
      <c r="C14" s="570">
        <v>700.29000000000008</v>
      </c>
      <c r="D14" s="570">
        <v>79.88</v>
      </c>
      <c r="E14" s="570">
        <v>489.2</v>
      </c>
      <c r="F14" s="570">
        <v>856.55999999999983</v>
      </c>
      <c r="G14" s="570">
        <v>1345.7599999999998</v>
      </c>
      <c r="H14" s="571">
        <v>2346.16</v>
      </c>
      <c r="I14" s="570">
        <v>2927.3199999999997</v>
      </c>
      <c r="J14" s="570">
        <v>2180.6799999999989</v>
      </c>
      <c r="K14" s="576" t="s">
        <v>1482</v>
      </c>
    </row>
    <row r="15" spans="1:11" ht="24.95" customHeight="1">
      <c r="A15" s="575" t="s">
        <v>1483</v>
      </c>
      <c r="B15" s="570">
        <v>93.62</v>
      </c>
      <c r="C15" s="570">
        <v>302.64</v>
      </c>
      <c r="D15" s="570">
        <v>40.07</v>
      </c>
      <c r="E15" s="570">
        <v>317.90000000000003</v>
      </c>
      <c r="F15" s="570">
        <v>460.76</v>
      </c>
      <c r="G15" s="570">
        <v>778.66000000000008</v>
      </c>
      <c r="H15" s="571">
        <v>1214.99</v>
      </c>
      <c r="I15" s="570">
        <v>1728.3600000000019</v>
      </c>
      <c r="J15" s="570">
        <v>1250.6799999999998</v>
      </c>
      <c r="K15" s="576" t="s">
        <v>1483</v>
      </c>
    </row>
    <row r="16" spans="1:11" ht="24.95" customHeight="1">
      <c r="A16" s="575" t="s">
        <v>1484</v>
      </c>
      <c r="B16" s="570">
        <v>0.41000000000000003</v>
      </c>
      <c r="C16" s="570">
        <v>26.490000000000002</v>
      </c>
      <c r="D16" s="570">
        <v>0.13</v>
      </c>
      <c r="E16" s="570">
        <v>9.0500000000000007</v>
      </c>
      <c r="F16" s="570">
        <v>33.730000000000004</v>
      </c>
      <c r="G16" s="570">
        <v>42.78</v>
      </c>
      <c r="H16" s="571">
        <v>69.81</v>
      </c>
      <c r="I16" s="570">
        <v>110.37999999999997</v>
      </c>
      <c r="J16" s="570">
        <v>72.599999999999994</v>
      </c>
      <c r="K16" s="576" t="s">
        <v>1484</v>
      </c>
    </row>
    <row r="17" spans="1:11" ht="24.95" customHeight="1">
      <c r="A17" s="575" t="s">
        <v>1485</v>
      </c>
      <c r="B17" s="570">
        <v>1.1399999999999999</v>
      </c>
      <c r="C17" s="570">
        <v>4.8099999999999996</v>
      </c>
      <c r="D17" s="570">
        <v>0</v>
      </c>
      <c r="E17" s="570">
        <v>4.0699999999999994</v>
      </c>
      <c r="F17" s="570">
        <v>1.1099999999999999</v>
      </c>
      <c r="G17" s="570">
        <v>5.18</v>
      </c>
      <c r="H17" s="571">
        <v>11.129999999999999</v>
      </c>
      <c r="I17" s="570">
        <v>27.03</v>
      </c>
      <c r="J17" s="570">
        <v>24.780000000000015</v>
      </c>
      <c r="K17" s="576" t="s">
        <v>1485</v>
      </c>
    </row>
    <row r="18" spans="1:11" ht="24.95" customHeight="1">
      <c r="A18" s="573" t="s">
        <v>1486</v>
      </c>
      <c r="B18" s="570">
        <v>212.85</v>
      </c>
      <c r="C18" s="570">
        <v>298.38</v>
      </c>
      <c r="D18" s="570">
        <v>0</v>
      </c>
      <c r="E18" s="570">
        <v>43.32</v>
      </c>
      <c r="F18" s="570">
        <v>378.38</v>
      </c>
      <c r="G18" s="570">
        <v>421.7</v>
      </c>
      <c r="H18" s="571">
        <v>932.93000000000006</v>
      </c>
      <c r="I18" s="570">
        <v>1451.4199999999998</v>
      </c>
      <c r="J18" s="570">
        <v>1019.8400000000005</v>
      </c>
      <c r="K18" s="574" t="s">
        <v>1486</v>
      </c>
    </row>
    <row r="19" spans="1:11" ht="24.95" customHeight="1">
      <c r="A19" s="575" t="s">
        <v>1487</v>
      </c>
      <c r="B19" s="570">
        <v>182.28</v>
      </c>
      <c r="C19" s="570">
        <v>41.64</v>
      </c>
      <c r="D19" s="570">
        <v>0</v>
      </c>
      <c r="E19" s="570">
        <v>7.9600000000000009</v>
      </c>
      <c r="F19" s="570">
        <v>160.54999999999998</v>
      </c>
      <c r="G19" s="570">
        <v>168.51</v>
      </c>
      <c r="H19" s="571">
        <v>392.43</v>
      </c>
      <c r="I19" s="570">
        <v>461.05000000000041</v>
      </c>
      <c r="J19" s="570">
        <v>394.95000000000016</v>
      </c>
      <c r="K19" s="576" t="s">
        <v>1487</v>
      </c>
    </row>
    <row r="20" spans="1:11" ht="24.95" customHeight="1">
      <c r="A20" s="575" t="s">
        <v>1488</v>
      </c>
      <c r="B20" s="570">
        <v>30.57</v>
      </c>
      <c r="C20" s="570">
        <v>256.74</v>
      </c>
      <c r="D20" s="570">
        <v>0</v>
      </c>
      <c r="E20" s="570">
        <v>35.36</v>
      </c>
      <c r="F20" s="570">
        <v>217.82999999999998</v>
      </c>
      <c r="G20" s="570">
        <v>253.19</v>
      </c>
      <c r="H20" s="571">
        <v>540.5</v>
      </c>
      <c r="I20" s="570">
        <v>990.36999999999944</v>
      </c>
      <c r="J20" s="570">
        <v>624.89000000000033</v>
      </c>
      <c r="K20" s="576" t="s">
        <v>1488</v>
      </c>
    </row>
    <row r="21" spans="1:11" ht="24.95" customHeight="1">
      <c r="A21" s="577" t="s">
        <v>1489</v>
      </c>
      <c r="B21" s="570">
        <v>870.31</v>
      </c>
      <c r="C21" s="570">
        <v>3784.96</v>
      </c>
      <c r="D21" s="570">
        <v>462.73000000000008</v>
      </c>
      <c r="E21" s="570">
        <v>1304.46</v>
      </c>
      <c r="F21" s="570">
        <v>4121.9299999999994</v>
      </c>
      <c r="G21" s="570">
        <v>5426.3899999999994</v>
      </c>
      <c r="H21" s="571">
        <v>10544.39</v>
      </c>
      <c r="I21" s="570">
        <v>10581.189999999995</v>
      </c>
      <c r="J21" s="570">
        <v>8326.0500000000175</v>
      </c>
      <c r="K21" s="574" t="s">
        <v>1489</v>
      </c>
    </row>
    <row r="22" spans="1:11" ht="35.1" customHeight="1">
      <c r="A22" s="569" t="s">
        <v>1490</v>
      </c>
      <c r="B22" s="570">
        <v>15787.32</v>
      </c>
      <c r="C22" s="570">
        <v>24096.21</v>
      </c>
      <c r="D22" s="570">
        <v>859.53</v>
      </c>
      <c r="E22" s="570">
        <v>5606.2599999999993</v>
      </c>
      <c r="F22" s="570">
        <v>13150.790000000005</v>
      </c>
      <c r="G22" s="570">
        <v>18757.050000000003</v>
      </c>
      <c r="H22" s="571">
        <v>59500.11</v>
      </c>
      <c r="I22" s="570">
        <v>60232.419999999991</v>
      </c>
      <c r="J22" s="570">
        <v>81965.120000000024</v>
      </c>
      <c r="K22" s="572" t="s">
        <v>1490</v>
      </c>
    </row>
    <row r="23" spans="1:11" ht="24.95" customHeight="1">
      <c r="A23" s="573" t="s">
        <v>1491</v>
      </c>
      <c r="B23" s="578">
        <v>0.2737763193874761</v>
      </c>
      <c r="C23" s="578">
        <v>0.29551208060256279</v>
      </c>
      <c r="D23" s="578">
        <v>0.21313873195229124</v>
      </c>
      <c r="E23" s="578">
        <v>0.18420962466905466</v>
      </c>
      <c r="F23" s="578">
        <v>0.17215655325616741</v>
      </c>
      <c r="G23" s="578">
        <v>0.17544608322353039</v>
      </c>
      <c r="H23" s="579">
        <v>0.21767871794871788</v>
      </c>
      <c r="I23" s="578">
        <v>0.32805157894736847</v>
      </c>
      <c r="J23" s="578">
        <v>0.22635394736842121</v>
      </c>
      <c r="K23" s="574" t="s">
        <v>1491</v>
      </c>
    </row>
    <row r="24" spans="1:11" ht="24.95" customHeight="1">
      <c r="A24" s="573" t="s">
        <v>1492</v>
      </c>
      <c r="B24" s="570">
        <v>5965.77</v>
      </c>
      <c r="C24" s="570">
        <v>14868.41</v>
      </c>
      <c r="D24" s="570">
        <v>0</v>
      </c>
      <c r="E24" s="570">
        <v>397.09</v>
      </c>
      <c r="F24" s="570">
        <v>888.79000000000008</v>
      </c>
      <c r="G24" s="570">
        <v>1285.8800000000001</v>
      </c>
      <c r="H24" s="571">
        <v>22120.06</v>
      </c>
      <c r="I24" s="570">
        <v>21629.759999999995</v>
      </c>
      <c r="J24" s="570">
        <v>10096.93</v>
      </c>
      <c r="K24" s="574" t="s">
        <v>1492</v>
      </c>
    </row>
    <row r="25" spans="1:11" ht="24.95" customHeight="1">
      <c r="A25" s="573" t="s">
        <v>1493</v>
      </c>
      <c r="B25" s="570">
        <v>4894.97</v>
      </c>
      <c r="C25" s="570">
        <v>13369.71</v>
      </c>
      <c r="D25" s="570">
        <v>0</v>
      </c>
      <c r="E25" s="570">
        <v>473.80999999999995</v>
      </c>
      <c r="F25" s="570">
        <v>824.37</v>
      </c>
      <c r="G25" s="571">
        <v>1298.1799999999998</v>
      </c>
      <c r="H25" s="571">
        <v>19562.86</v>
      </c>
      <c r="I25" s="570">
        <v>19748.319999999996</v>
      </c>
      <c r="J25" s="570">
        <v>5161.3700000000017</v>
      </c>
      <c r="K25" s="574" t="s">
        <v>1493</v>
      </c>
    </row>
    <row r="26" spans="1:11" ht="24.95" customHeight="1">
      <c r="A26" s="573" t="s">
        <v>1494</v>
      </c>
      <c r="B26" s="578">
        <v>0.3100570584494392</v>
      </c>
      <c r="C26" s="578">
        <v>0.55484700706044643</v>
      </c>
      <c r="D26" s="578">
        <v>0</v>
      </c>
      <c r="E26" s="578">
        <v>8.4514453485924665E-2</v>
      </c>
      <c r="F26" s="578">
        <v>6.2685967915235494E-2</v>
      </c>
      <c r="G26" s="578">
        <v>6.9210243615067377E-2</v>
      </c>
      <c r="H26" s="579">
        <v>0.32878695518378032</v>
      </c>
      <c r="I26" s="578">
        <v>0.32786861294963743</v>
      </c>
      <c r="J26" s="578">
        <v>6.2970322010142854E-2</v>
      </c>
      <c r="K26" s="574" t="s">
        <v>1494</v>
      </c>
    </row>
    <row r="27" spans="1:11" ht="5.0999999999999996" customHeight="1">
      <c r="A27" s="580"/>
      <c r="B27" s="581"/>
      <c r="C27" s="581"/>
      <c r="D27" s="581"/>
      <c r="E27" s="581"/>
      <c r="F27" s="581"/>
      <c r="G27" s="581"/>
      <c r="H27" s="581"/>
      <c r="I27" s="581"/>
      <c r="J27" s="581"/>
      <c r="K27" s="582"/>
    </row>
    <row r="28" spans="1:11">
      <c r="A28" s="573"/>
      <c r="B28" s="578"/>
      <c r="C28" s="578"/>
      <c r="D28" s="578"/>
      <c r="E28" s="578"/>
      <c r="F28" s="578"/>
      <c r="G28" s="578"/>
      <c r="H28" s="578"/>
      <c r="I28" s="578"/>
      <c r="J28" s="578"/>
      <c r="K28" s="583"/>
    </row>
    <row r="29" spans="1:11" ht="30" customHeight="1">
      <c r="A29" s="1331" t="s">
        <v>1495</v>
      </c>
      <c r="B29" s="1331"/>
      <c r="C29" s="1331"/>
      <c r="D29" s="1331"/>
      <c r="E29" s="1331"/>
      <c r="F29" s="1331"/>
      <c r="G29" s="1331"/>
      <c r="H29" s="1331"/>
      <c r="I29" s="569"/>
      <c r="J29" s="569"/>
      <c r="K29" s="583"/>
    </row>
    <row r="30" spans="1:11">
      <c r="A30" s="573" t="s">
        <v>1496</v>
      </c>
      <c r="B30" s="584"/>
      <c r="C30" s="584"/>
      <c r="D30" s="584"/>
      <c r="E30" s="584"/>
      <c r="F30" s="584"/>
      <c r="G30" s="584"/>
      <c r="H30" s="584"/>
      <c r="I30" s="585"/>
      <c r="J30" s="584"/>
      <c r="K30" s="583"/>
    </row>
  </sheetData>
  <mergeCells count="4">
    <mergeCell ref="A2:K2"/>
    <mergeCell ref="A3:K3"/>
    <mergeCell ref="A4:K4"/>
    <mergeCell ref="A29:H29"/>
  </mergeCells>
  <pageMargins left="0.75" right="0.63" top="0.75" bottom="0.75" header="0.3" footer="0.5"/>
  <pageSetup paperSize="9" firstPageNumber="327" pageOrder="overThenDown" orientation="portrait" useFirstPageNumber="1" r:id="rId1"/>
  <headerFooter>
    <oddFooter>&amp;C&amp;10&amp;P</oddFooter>
  </headerFooter>
  <colBreaks count="1" manualBreakCount="1">
    <brk id="6" max="1048575" man="1"/>
  </colBreaks>
</worksheet>
</file>

<file path=xl/worksheets/sheet95.xml><?xml version="1.0" encoding="utf-8"?>
<worksheet xmlns="http://schemas.openxmlformats.org/spreadsheetml/2006/main" xmlns:r="http://schemas.openxmlformats.org/officeDocument/2006/relationships">
  <dimension ref="A1:G36"/>
  <sheetViews>
    <sheetView view="pageBreakPreview" topLeftCell="A3" zoomScale="60" workbookViewId="0">
      <selection activeCell="L9" sqref="L9"/>
    </sheetView>
  </sheetViews>
  <sheetFormatPr defaultRowHeight="15"/>
  <cols>
    <col min="1" max="1" width="23.140625" customWidth="1"/>
    <col min="2" max="2" width="13.42578125" customWidth="1"/>
    <col min="3" max="4" width="12.42578125" customWidth="1"/>
    <col min="5" max="5" width="12.85546875" customWidth="1"/>
    <col min="6" max="6" width="12.7109375" customWidth="1"/>
    <col min="7" max="7" width="14.85546875" customWidth="1"/>
  </cols>
  <sheetData>
    <row r="1" spans="1:7" ht="17.25">
      <c r="A1" s="433" t="s">
        <v>1307</v>
      </c>
      <c r="B1" s="433"/>
      <c r="C1" s="433"/>
      <c r="D1" s="433"/>
      <c r="E1" s="433"/>
      <c r="F1" s="433"/>
      <c r="G1" s="434"/>
    </row>
    <row r="2" spans="1:7" ht="17.25">
      <c r="A2" s="1333" t="s">
        <v>1308</v>
      </c>
      <c r="B2" s="1333"/>
      <c r="C2" s="1333"/>
      <c r="D2" s="1333"/>
      <c r="E2" s="1333"/>
      <c r="F2" s="1333"/>
      <c r="G2" s="435"/>
    </row>
    <row r="3" spans="1:7">
      <c r="A3" s="436"/>
      <c r="B3" s="436"/>
      <c r="C3" s="436"/>
      <c r="D3" s="436"/>
      <c r="E3" s="436"/>
      <c r="F3" s="436"/>
      <c r="G3" s="436"/>
    </row>
    <row r="4" spans="1:7">
      <c r="A4" s="436"/>
      <c r="B4" s="436"/>
      <c r="C4" s="436"/>
      <c r="D4" s="436"/>
      <c r="E4" s="436"/>
      <c r="F4" s="436"/>
      <c r="G4" s="437" t="s">
        <v>1309</v>
      </c>
    </row>
    <row r="5" spans="1:7" ht="77.099999999999994" customHeight="1">
      <c r="A5" s="1334" t="s">
        <v>1310</v>
      </c>
      <c r="B5" s="438" t="s">
        <v>1311</v>
      </c>
      <c r="C5" s="438" t="s">
        <v>1312</v>
      </c>
      <c r="D5" s="438" t="s">
        <v>1313</v>
      </c>
      <c r="E5" s="438" t="s">
        <v>1227</v>
      </c>
      <c r="F5" s="438" t="s">
        <v>1314</v>
      </c>
      <c r="G5" s="438" t="s">
        <v>1315</v>
      </c>
    </row>
    <row r="6" spans="1:7" ht="20.100000000000001" customHeight="1">
      <c r="A6" s="1334"/>
      <c r="B6" s="439">
        <v>1</v>
      </c>
      <c r="C6" s="439">
        <v>2</v>
      </c>
      <c r="D6" s="439">
        <v>3</v>
      </c>
      <c r="E6" s="439">
        <v>4</v>
      </c>
      <c r="F6" s="439">
        <v>5</v>
      </c>
      <c r="G6" s="439">
        <v>6</v>
      </c>
    </row>
    <row r="7" spans="1:7" ht="9.75" customHeight="1">
      <c r="A7" s="440"/>
      <c r="B7" s="441"/>
      <c r="C7" s="441"/>
      <c r="D7" s="441"/>
      <c r="E7" s="441"/>
      <c r="F7" s="441"/>
      <c r="G7" s="441"/>
    </row>
    <row r="8" spans="1:7" ht="14.25" customHeight="1">
      <c r="A8" s="442" t="s">
        <v>1316</v>
      </c>
      <c r="B8" s="1332">
        <v>26.104145640999999</v>
      </c>
      <c r="C8" s="1332">
        <v>6.8587905279999992</v>
      </c>
      <c r="D8" s="1332">
        <v>4.3844115000000003E-2</v>
      </c>
      <c r="E8" s="1332">
        <v>161.49855613299999</v>
      </c>
      <c r="F8" s="1332">
        <v>0.274804981</v>
      </c>
      <c r="G8" s="1332">
        <v>194.50533641699997</v>
      </c>
    </row>
    <row r="9" spans="1:7" ht="13.5" customHeight="1">
      <c r="A9" s="442" t="s">
        <v>1317</v>
      </c>
      <c r="B9" s="1332"/>
      <c r="C9" s="1332"/>
      <c r="D9" s="1332"/>
      <c r="E9" s="1332"/>
      <c r="F9" s="1332"/>
      <c r="G9" s="1332"/>
    </row>
    <row r="10" spans="1:7" ht="14.25" customHeight="1">
      <c r="A10" s="442" t="s">
        <v>1318</v>
      </c>
      <c r="B10" s="1332"/>
      <c r="C10" s="1332"/>
      <c r="D10" s="1332"/>
      <c r="E10" s="1332"/>
      <c r="F10" s="1332"/>
      <c r="G10" s="1332"/>
    </row>
    <row r="11" spans="1:7" ht="24.95" customHeight="1">
      <c r="A11" s="443" t="s">
        <v>1319</v>
      </c>
      <c r="B11" s="444">
        <v>4.9387407000000003</v>
      </c>
      <c r="C11" s="444">
        <v>5.3064950069999997</v>
      </c>
      <c r="D11" s="444"/>
      <c r="E11" s="444">
        <v>63.702464495999997</v>
      </c>
      <c r="F11" s="444">
        <v>0.22248098599999999</v>
      </c>
      <c r="G11" s="444">
        <v>73.947700202999997</v>
      </c>
    </row>
    <row r="12" spans="1:7" ht="24.95" customHeight="1">
      <c r="A12" s="443" t="s">
        <v>1320</v>
      </c>
      <c r="B12" s="444">
        <v>0.25466508500000001</v>
      </c>
      <c r="C12" s="444">
        <v>0.15899719600000001</v>
      </c>
      <c r="D12" s="444">
        <v>4.3844115000000003E-2</v>
      </c>
      <c r="E12" s="444">
        <v>16.732532047999999</v>
      </c>
      <c r="F12" s="444"/>
      <c r="G12" s="444">
        <v>17.190038443999999</v>
      </c>
    </row>
    <row r="13" spans="1:7" ht="24.95" customHeight="1">
      <c r="A13" s="443" t="s">
        <v>1321</v>
      </c>
      <c r="B13" s="444">
        <v>20.910739855999999</v>
      </c>
      <c r="C13" s="444">
        <v>1.3932983249999999</v>
      </c>
      <c r="D13" s="444"/>
      <c r="E13" s="444">
        <v>81.063559588999993</v>
      </c>
      <c r="F13" s="444">
        <v>5.2323994999999998E-2</v>
      </c>
      <c r="G13" s="444">
        <v>103.36759776999999</v>
      </c>
    </row>
    <row r="14" spans="1:7" ht="24.95" customHeight="1">
      <c r="A14" s="445" t="s">
        <v>1322</v>
      </c>
      <c r="B14" s="446">
        <v>25073.535462368</v>
      </c>
      <c r="C14" s="446">
        <v>637.19391532600002</v>
      </c>
      <c r="D14" s="446">
        <v>634.86217492099991</v>
      </c>
      <c r="E14" s="446">
        <v>97266.54116254799</v>
      </c>
      <c r="F14" s="444">
        <v>37400.481952057002</v>
      </c>
      <c r="G14" s="444">
        <v>123612.132715163</v>
      </c>
    </row>
    <row r="15" spans="1:7" ht="24.95" customHeight="1">
      <c r="A15" s="443" t="s">
        <v>1319</v>
      </c>
      <c r="B15" s="447">
        <v>18108.316904025</v>
      </c>
      <c r="C15" s="447">
        <v>297.506692047</v>
      </c>
      <c r="D15" s="447">
        <v>318.117654673</v>
      </c>
      <c r="E15" s="447">
        <v>52363.838959254994</v>
      </c>
      <c r="F15" s="448">
        <v>22482.320075211999</v>
      </c>
      <c r="G15" s="448">
        <v>71087.780209999997</v>
      </c>
    </row>
    <row r="16" spans="1:7" ht="24.95" customHeight="1">
      <c r="A16" s="443" t="s">
        <v>1320</v>
      </c>
      <c r="B16" s="447">
        <v>5444.0034050269996</v>
      </c>
      <c r="C16" s="447">
        <v>243.756150287</v>
      </c>
      <c r="D16" s="447">
        <v>211.48832908599999</v>
      </c>
      <c r="E16" s="447">
        <v>26106.674308728998</v>
      </c>
      <c r="F16" s="448">
        <v>9189.1026711289996</v>
      </c>
      <c r="G16" s="448">
        <v>32005.922193128998</v>
      </c>
    </row>
    <row r="17" spans="1:7" ht="24.95" customHeight="1">
      <c r="A17" s="443" t="s">
        <v>1321</v>
      </c>
      <c r="B17" s="447">
        <v>1521.2151533159999</v>
      </c>
      <c r="C17" s="447">
        <v>95.931072991999997</v>
      </c>
      <c r="D17" s="447">
        <v>105.25619116199999</v>
      </c>
      <c r="E17" s="447">
        <v>18796.027894563998</v>
      </c>
      <c r="F17" s="448">
        <v>5729.0592057160002</v>
      </c>
      <c r="G17" s="448">
        <v>20518.430312033997</v>
      </c>
    </row>
    <row r="18" spans="1:7" ht="24.95" customHeight="1">
      <c r="A18" s="445" t="s">
        <v>1323</v>
      </c>
      <c r="B18" s="446">
        <v>51236.996481830996</v>
      </c>
      <c r="C18" s="446">
        <v>1504.580679745</v>
      </c>
      <c r="D18" s="446">
        <v>900.44578501699993</v>
      </c>
      <c r="E18" s="446">
        <v>164498.01920249499</v>
      </c>
      <c r="F18" s="444">
        <v>50274.275242390002</v>
      </c>
      <c r="G18" s="444">
        <v>218140.042149088</v>
      </c>
    </row>
    <row r="19" spans="1:7" ht="24.95" customHeight="1">
      <c r="A19" s="443" t="s">
        <v>1319</v>
      </c>
      <c r="B19" s="447">
        <v>15669.792457873</v>
      </c>
      <c r="C19" s="447">
        <v>578.66215762299998</v>
      </c>
      <c r="D19" s="447">
        <v>204.571455864</v>
      </c>
      <c r="E19" s="447">
        <v>27551.586645686999</v>
      </c>
      <c r="F19" s="448">
        <v>7714.7783278289999</v>
      </c>
      <c r="G19" s="448">
        <v>44004.612717046999</v>
      </c>
    </row>
    <row r="20" spans="1:7" ht="24.95" customHeight="1">
      <c r="A20" s="443" t="s">
        <v>1320</v>
      </c>
      <c r="B20" s="447">
        <v>1976.437286156</v>
      </c>
      <c r="C20" s="447">
        <v>61.580466325000003</v>
      </c>
      <c r="D20" s="447">
        <v>308.4404002</v>
      </c>
      <c r="E20" s="447">
        <v>21338.155257144997</v>
      </c>
      <c r="F20" s="448">
        <v>2887.1381166639999</v>
      </c>
      <c r="G20" s="448">
        <v>23684.613409825997</v>
      </c>
    </row>
    <row r="21" spans="1:7" ht="24.95" customHeight="1">
      <c r="A21" s="443" t="s">
        <v>1321</v>
      </c>
      <c r="B21" s="447">
        <v>33590.766737801998</v>
      </c>
      <c r="C21" s="447">
        <v>864.33805579700004</v>
      </c>
      <c r="D21" s="447">
        <v>387.43392895300002</v>
      </c>
      <c r="E21" s="447">
        <v>115608.27729966301</v>
      </c>
      <c r="F21" s="448">
        <v>39672.358797897003</v>
      </c>
      <c r="G21" s="448">
        <v>150450.816022215</v>
      </c>
    </row>
    <row r="22" spans="1:7" ht="24.95" customHeight="1">
      <c r="A22" s="445" t="s">
        <v>1324</v>
      </c>
      <c r="B22" s="446">
        <v>21.108848437999999</v>
      </c>
      <c r="C22" s="446">
        <v>3050.367289149</v>
      </c>
      <c r="D22" s="446">
        <v>4.1136968000000003E-2</v>
      </c>
      <c r="E22" s="446">
        <v>403.90750805599998</v>
      </c>
      <c r="F22" s="444">
        <v>115.49249760399999</v>
      </c>
      <c r="G22" s="444">
        <v>3475.4247826110004</v>
      </c>
    </row>
    <row r="23" spans="1:7" ht="24.95" customHeight="1">
      <c r="A23" s="443" t="s">
        <v>1319</v>
      </c>
      <c r="B23" s="446">
        <v>21.108848437999999</v>
      </c>
      <c r="C23" s="446">
        <v>3050.367289149</v>
      </c>
      <c r="D23" s="446">
        <v>4.1136968000000003E-2</v>
      </c>
      <c r="E23" s="446">
        <v>403.90750805599998</v>
      </c>
      <c r="F23" s="444">
        <v>115.49249760399999</v>
      </c>
      <c r="G23" s="444">
        <v>3475.4247826110004</v>
      </c>
    </row>
    <row r="24" spans="1:7" ht="24.95" customHeight="1">
      <c r="A24" s="443" t="s">
        <v>1320</v>
      </c>
      <c r="B24" s="449" t="s">
        <v>40</v>
      </c>
      <c r="C24" s="449" t="s">
        <v>40</v>
      </c>
      <c r="D24" s="449" t="s">
        <v>40</v>
      </c>
      <c r="E24" s="449" t="s">
        <v>40</v>
      </c>
      <c r="F24" s="449" t="s">
        <v>40</v>
      </c>
      <c r="G24" s="449" t="s">
        <v>40</v>
      </c>
    </row>
    <row r="25" spans="1:7" ht="24.95" customHeight="1">
      <c r="A25" s="443" t="s">
        <v>1321</v>
      </c>
      <c r="B25" s="449" t="s">
        <v>40</v>
      </c>
      <c r="C25" s="449" t="s">
        <v>40</v>
      </c>
      <c r="D25" s="449" t="s">
        <v>40</v>
      </c>
      <c r="E25" s="449" t="s">
        <v>40</v>
      </c>
      <c r="F25" s="449" t="s">
        <v>40</v>
      </c>
      <c r="G25" s="449" t="s">
        <v>40</v>
      </c>
    </row>
    <row r="26" spans="1:7" ht="24.95" customHeight="1">
      <c r="A26" s="445" t="s">
        <v>1325</v>
      </c>
      <c r="B26" s="446">
        <v>8376.9646290170003</v>
      </c>
      <c r="C26" s="446">
        <v>4626.0887164630003</v>
      </c>
      <c r="D26" s="446">
        <v>17.766919212000001</v>
      </c>
      <c r="E26" s="446">
        <v>30538.563949010997</v>
      </c>
      <c r="F26" s="444">
        <v>14022.804170272999</v>
      </c>
      <c r="G26" s="444">
        <v>43559.384213703001</v>
      </c>
    </row>
    <row r="27" spans="1:7" ht="24.95" customHeight="1">
      <c r="A27" s="443" t="s">
        <v>1319</v>
      </c>
      <c r="B27" s="448">
        <v>1820.8299313120001</v>
      </c>
      <c r="C27" s="448">
        <v>920.78037222399996</v>
      </c>
      <c r="D27" s="448">
        <v>1.3720552029999999</v>
      </c>
      <c r="E27" s="448">
        <v>4913.9561379879997</v>
      </c>
      <c r="F27" s="448">
        <v>1602.466646678</v>
      </c>
      <c r="G27" s="448">
        <v>7656.9384967269998</v>
      </c>
    </row>
    <row r="28" spans="1:7" ht="24.95" customHeight="1">
      <c r="A28" s="443" t="s">
        <v>1320</v>
      </c>
      <c r="B28" s="448">
        <v>240.17076815600001</v>
      </c>
      <c r="C28" s="448">
        <v>59.686919697999997</v>
      </c>
      <c r="D28" s="448">
        <v>7.1344461900000002</v>
      </c>
      <c r="E28" s="448">
        <v>2122.9236754079998</v>
      </c>
      <c r="F28" s="448">
        <v>28.711445304000001</v>
      </c>
      <c r="G28" s="448">
        <v>2429.9158094519998</v>
      </c>
    </row>
    <row r="29" spans="1:7" ht="24.95" customHeight="1">
      <c r="A29" s="443" t="s">
        <v>1321</v>
      </c>
      <c r="B29" s="448">
        <v>6315.9639295489997</v>
      </c>
      <c r="C29" s="448">
        <v>3645.6214245410001</v>
      </c>
      <c r="D29" s="448">
        <v>9.2604178190000006</v>
      </c>
      <c r="E29" s="448">
        <v>23501.684135615</v>
      </c>
      <c r="F29" s="448">
        <v>12391.626078290999</v>
      </c>
      <c r="G29" s="448">
        <v>33472.529907523996</v>
      </c>
    </row>
    <row r="30" spans="1:7" ht="24.95" customHeight="1">
      <c r="A30" s="445" t="s">
        <v>1326</v>
      </c>
      <c r="B30" s="448">
        <v>135225.431654085</v>
      </c>
      <c r="C30" s="448">
        <v>1298.0052473559999</v>
      </c>
      <c r="D30" s="448">
        <v>33573.782584321001</v>
      </c>
      <c r="E30" s="448">
        <v>843241.57092216401</v>
      </c>
      <c r="F30" s="448">
        <v>330575.800805473</v>
      </c>
      <c r="G30" s="448">
        <v>1013338.7904079261</v>
      </c>
    </row>
    <row r="31" spans="1:7" ht="24.95" customHeight="1">
      <c r="A31" s="445" t="s">
        <v>1097</v>
      </c>
      <c r="B31" s="448">
        <v>122958.487740675</v>
      </c>
      <c r="C31" s="448">
        <v>38513.348265793</v>
      </c>
      <c r="D31" s="448">
        <v>12108.242058078</v>
      </c>
      <c r="E31" s="448">
        <v>165843.67829461501</v>
      </c>
      <c r="F31" s="448">
        <v>36681.992780089</v>
      </c>
      <c r="G31" s="448">
        <v>339423.75635916099</v>
      </c>
    </row>
    <row r="32" spans="1:7" ht="9" customHeight="1">
      <c r="A32" s="450"/>
      <c r="B32" s="451"/>
      <c r="C32" s="451"/>
      <c r="D32" s="451"/>
      <c r="E32" s="451"/>
      <c r="F32" s="451"/>
      <c r="G32" s="451"/>
    </row>
    <row r="33" spans="1:7" ht="30" customHeight="1">
      <c r="A33" s="452" t="s">
        <v>305</v>
      </c>
      <c r="B33" s="453">
        <v>342918.62896205497</v>
      </c>
      <c r="C33" s="453">
        <v>49636.442904360003</v>
      </c>
      <c r="D33" s="453">
        <v>47235.184502632008</v>
      </c>
      <c r="E33" s="453">
        <v>1301953.7795950219</v>
      </c>
      <c r="F33" s="454">
        <v>469071.12225286703</v>
      </c>
      <c r="G33" s="454">
        <v>1741744.0359640692</v>
      </c>
    </row>
    <row r="34" spans="1:7">
      <c r="A34" s="14" t="s">
        <v>37</v>
      </c>
    </row>
    <row r="35" spans="1:7">
      <c r="A35" s="455" t="s">
        <v>38</v>
      </c>
    </row>
    <row r="36" spans="1:7" ht="11.25" customHeight="1">
      <c r="A36" s="456" t="s">
        <v>1327</v>
      </c>
    </row>
  </sheetData>
  <mergeCells count="8">
    <mergeCell ref="G8:G10"/>
    <mergeCell ref="A2:F2"/>
    <mergeCell ref="A5:A6"/>
    <mergeCell ref="B8:B10"/>
    <mergeCell ref="C8:C10"/>
    <mergeCell ref="D8:D10"/>
    <mergeCell ref="E8:E10"/>
    <mergeCell ref="F8:F10"/>
  </mergeCells>
  <pageMargins left="0.7" right="0.7" top="0.75" bottom="0.88" header="0.3" footer="0.51"/>
  <pageSetup paperSize="9" scale="85" orientation="portrait" r:id="rId1"/>
  <headerFooter>
    <oddFooter>&amp;C329</oddFooter>
  </headerFooter>
</worksheet>
</file>

<file path=xl/worksheets/sheet9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1"/>
  <sheetViews>
    <sheetView view="pageBreakPreview" zoomScale="87" zoomScaleSheetLayoutView="87" workbookViewId="0">
      <selection activeCell="A2" sqref="A2:F2"/>
    </sheetView>
  </sheetViews>
  <sheetFormatPr defaultRowHeight="15"/>
  <cols>
    <col min="1" max="1" width="38.42578125" customWidth="1"/>
    <col min="2" max="2" width="20.5703125" customWidth="1"/>
    <col min="3" max="3" width="18.85546875" customWidth="1"/>
    <col min="4" max="4" width="19.42578125" customWidth="1"/>
    <col min="5" max="5" width="17.85546875" customWidth="1"/>
    <col min="6" max="6" width="18.42578125" customWidth="1"/>
  </cols>
  <sheetData>
    <row r="1" spans="1:6" ht="20.100000000000001" customHeight="1">
      <c r="A1" s="457"/>
      <c r="B1" s="458"/>
      <c r="C1" s="458"/>
      <c r="D1" s="458"/>
      <c r="E1" s="458"/>
      <c r="F1" s="459"/>
    </row>
    <row r="2" spans="1:6" s="460" customFormat="1" ht="47.25" customHeight="1">
      <c r="A2" s="1335" t="s">
        <v>1328</v>
      </c>
      <c r="B2" s="1335"/>
      <c r="C2" s="1335"/>
      <c r="D2" s="1335"/>
      <c r="E2" s="1335"/>
      <c r="F2" s="1335"/>
    </row>
    <row r="3" spans="1:6" s="460" customFormat="1" ht="27" customHeight="1">
      <c r="A3" s="461" t="s">
        <v>1329</v>
      </c>
      <c r="B3" s="461"/>
      <c r="C3" s="461"/>
      <c r="D3" s="461"/>
      <c r="E3" s="461"/>
      <c r="F3" s="461"/>
    </row>
    <row r="4" spans="1:6" ht="15.75">
      <c r="A4" s="462"/>
      <c r="B4" s="462"/>
      <c r="C4" s="462"/>
      <c r="D4" s="463"/>
      <c r="E4" s="462"/>
      <c r="F4" s="462"/>
    </row>
    <row r="5" spans="1:6" ht="15.75">
      <c r="A5" s="464"/>
      <c r="B5" s="464"/>
      <c r="C5" s="464"/>
      <c r="D5" s="462"/>
      <c r="E5" s="464"/>
      <c r="F5" s="465" t="s">
        <v>1330</v>
      </c>
    </row>
    <row r="6" spans="1:6" ht="90.75" customHeight="1">
      <c r="A6" s="466" t="s">
        <v>1331</v>
      </c>
      <c r="B6" s="467" t="s">
        <v>1332</v>
      </c>
      <c r="C6" s="467" t="s">
        <v>1333</v>
      </c>
      <c r="D6" s="468" t="s">
        <v>1334</v>
      </c>
      <c r="E6" s="467" t="s">
        <v>1335</v>
      </c>
      <c r="F6" s="467" t="s">
        <v>1336</v>
      </c>
    </row>
    <row r="7" spans="1:6" ht="17.25" customHeight="1">
      <c r="A7" s="469"/>
      <c r="B7" s="470"/>
      <c r="C7" s="470"/>
      <c r="D7" s="471"/>
      <c r="E7" s="470"/>
      <c r="F7" s="470"/>
    </row>
    <row r="8" spans="1:6" ht="50.1" customHeight="1">
      <c r="A8" s="472" t="s">
        <v>1101</v>
      </c>
      <c r="B8" s="473">
        <v>5742.9509879449997</v>
      </c>
      <c r="C8" s="473">
        <v>5769.757830949</v>
      </c>
      <c r="D8" s="474">
        <v>50144.028665651</v>
      </c>
      <c r="E8" s="473">
        <v>5114.6570019300007</v>
      </c>
      <c r="F8" s="473">
        <v>9939.897639806999</v>
      </c>
    </row>
    <row r="9" spans="1:6" ht="50.1" customHeight="1">
      <c r="A9" s="475" t="s">
        <v>1337</v>
      </c>
      <c r="B9" s="476">
        <v>5309.6056806429997</v>
      </c>
      <c r="C9" s="476">
        <v>5387.8908508699997</v>
      </c>
      <c r="D9" s="477">
        <v>45233.719020411001</v>
      </c>
      <c r="E9" s="476">
        <v>4621.5866268</v>
      </c>
      <c r="F9" s="476">
        <v>9730.5534431640008</v>
      </c>
    </row>
    <row r="10" spans="1:6" ht="50.1" customHeight="1">
      <c r="A10" s="475" t="s">
        <v>1338</v>
      </c>
      <c r="B10" s="478" t="s">
        <v>40</v>
      </c>
      <c r="C10" s="478" t="s">
        <v>40</v>
      </c>
      <c r="D10" s="477">
        <v>2163.9657851930001</v>
      </c>
      <c r="E10" s="478" t="s">
        <v>40</v>
      </c>
      <c r="F10" s="477">
        <v>9.1999999999999993</v>
      </c>
    </row>
    <row r="11" spans="1:6" ht="50.1" customHeight="1">
      <c r="A11" s="475" t="s">
        <v>1339</v>
      </c>
      <c r="B11" s="477">
        <v>215</v>
      </c>
      <c r="C11" s="476">
        <v>35</v>
      </c>
      <c r="D11" s="477">
        <v>954.41065104699999</v>
      </c>
      <c r="E11" s="477">
        <v>8.4168490330000001</v>
      </c>
      <c r="F11" s="478" t="s">
        <v>40</v>
      </c>
    </row>
    <row r="12" spans="1:6" ht="50.1" customHeight="1">
      <c r="A12" s="475" t="s">
        <v>1340</v>
      </c>
      <c r="B12" s="479">
        <v>202.15121520200003</v>
      </c>
      <c r="C12" s="479">
        <v>330.672887979</v>
      </c>
      <c r="D12" s="477">
        <v>1780.123902889</v>
      </c>
      <c r="E12" s="476">
        <v>480.18047211000004</v>
      </c>
      <c r="F12" s="479">
        <v>200.14419664299999</v>
      </c>
    </row>
    <row r="13" spans="1:6" ht="50.1" customHeight="1">
      <c r="A13" s="475" t="s">
        <v>1230</v>
      </c>
      <c r="B13" s="477">
        <v>16.194092099999999</v>
      </c>
      <c r="C13" s="476">
        <v>16.194092099999999</v>
      </c>
      <c r="D13" s="477">
        <v>11.809306111</v>
      </c>
      <c r="E13" s="477">
        <v>4.4730539870000001</v>
      </c>
      <c r="F13" s="478" t="s">
        <v>40</v>
      </c>
    </row>
    <row r="14" spans="1:6" ht="50.1" customHeight="1">
      <c r="A14" s="472" t="s">
        <v>1100</v>
      </c>
      <c r="B14" s="473">
        <v>317739.88408503507</v>
      </c>
      <c r="C14" s="473">
        <v>216788.58216648502</v>
      </c>
      <c r="D14" s="474">
        <v>1691600.00729842</v>
      </c>
      <c r="E14" s="473">
        <v>231050.00774141803</v>
      </c>
      <c r="F14" s="473">
        <v>600350.5779817747</v>
      </c>
    </row>
    <row r="15" spans="1:6" ht="50.1" customHeight="1">
      <c r="A15" s="475" t="s">
        <v>1337</v>
      </c>
      <c r="B15" s="476">
        <v>11726.289012542004</v>
      </c>
      <c r="C15" s="476">
        <v>11204.591631492</v>
      </c>
      <c r="D15" s="477">
        <v>297684.909941644</v>
      </c>
      <c r="E15" s="476">
        <v>15604.195160412</v>
      </c>
      <c r="F15" s="476">
        <v>136235.953465283</v>
      </c>
    </row>
    <row r="16" spans="1:6" ht="50.1" customHeight="1">
      <c r="A16" s="475" t="s">
        <v>1338</v>
      </c>
      <c r="B16" s="477">
        <v>5511.2574999999997</v>
      </c>
      <c r="C16" s="477">
        <v>5235.4633999999996</v>
      </c>
      <c r="D16" s="477">
        <v>47472.477119167001</v>
      </c>
      <c r="E16" s="477">
        <v>5362.2485115990003</v>
      </c>
      <c r="F16" s="477">
        <v>26158.671615800002</v>
      </c>
    </row>
    <row r="17" spans="1:6" ht="50.1" customHeight="1">
      <c r="A17" s="475" t="s">
        <v>1339</v>
      </c>
      <c r="B17" s="477">
        <v>35475.845143746985</v>
      </c>
      <c r="C17" s="476">
        <v>19779.772916617003</v>
      </c>
      <c r="D17" s="477">
        <v>46280.773851585</v>
      </c>
      <c r="E17" s="477">
        <v>21410.965275283004</v>
      </c>
      <c r="F17" s="477">
        <v>2994.5265399939994</v>
      </c>
    </row>
    <row r="18" spans="1:6" ht="50.1" customHeight="1">
      <c r="A18" s="475" t="s">
        <v>1340</v>
      </c>
      <c r="B18" s="479">
        <v>202344.05265749505</v>
      </c>
      <c r="C18" s="479">
        <v>142475.75450356401</v>
      </c>
      <c r="D18" s="477">
        <v>831102.53343926603</v>
      </c>
      <c r="E18" s="476">
        <v>147113.63281509402</v>
      </c>
      <c r="F18" s="479">
        <v>176531.92159975183</v>
      </c>
    </row>
    <row r="19" spans="1:6" ht="50.1" customHeight="1">
      <c r="A19" s="475" t="s">
        <v>1230</v>
      </c>
      <c r="B19" s="477">
        <v>62682.439771251011</v>
      </c>
      <c r="C19" s="476">
        <v>38092.999714812009</v>
      </c>
      <c r="D19" s="477">
        <v>469059.31294675602</v>
      </c>
      <c r="E19" s="477">
        <v>41558.965979030007</v>
      </c>
      <c r="F19" s="477">
        <v>258429.50476094589</v>
      </c>
    </row>
    <row r="20" spans="1:6" ht="13.5" customHeight="1">
      <c r="A20" s="475"/>
      <c r="B20" s="476"/>
      <c r="C20" s="476"/>
      <c r="D20" s="477"/>
      <c r="E20" s="476"/>
      <c r="F20" s="476"/>
    </row>
    <row r="21" spans="1:6" ht="60" customHeight="1">
      <c r="A21" s="480" t="s">
        <v>1341</v>
      </c>
      <c r="B21" s="481">
        <v>323482.83507298003</v>
      </c>
      <c r="C21" s="481">
        <v>222558.33999743403</v>
      </c>
      <c r="D21" s="481">
        <v>1741744.0355454411</v>
      </c>
      <c r="E21" s="481">
        <v>236164.66474334805</v>
      </c>
      <c r="F21" s="481">
        <v>610290.47562158178</v>
      </c>
    </row>
    <row r="22" spans="1:6" ht="60" customHeight="1">
      <c r="A22" s="480" t="s">
        <v>1342</v>
      </c>
      <c r="B22" s="481">
        <v>329486.14761904598</v>
      </c>
      <c r="C22" s="481">
        <v>247667.99825760099</v>
      </c>
      <c r="D22" s="481">
        <v>1734172.3225658501</v>
      </c>
      <c r="E22" s="481">
        <v>243962.49756038401</v>
      </c>
      <c r="F22" s="481">
        <v>574501.86790508905</v>
      </c>
    </row>
    <row r="23" spans="1:6" ht="20.100000000000001" customHeight="1">
      <c r="A23" s="482" t="s">
        <v>37</v>
      </c>
      <c r="B23" s="483"/>
      <c r="C23" s="483"/>
      <c r="D23" s="483"/>
      <c r="E23" s="483"/>
      <c r="F23" s="483"/>
    </row>
    <row r="24" spans="1:6" ht="20.100000000000001" customHeight="1">
      <c r="A24" s="484" t="s">
        <v>1343</v>
      </c>
      <c r="B24" s="485"/>
      <c r="C24" s="485"/>
      <c r="D24" s="485"/>
      <c r="E24" s="485"/>
      <c r="F24" s="485"/>
    </row>
    <row r="25" spans="1:6" ht="20.100000000000001" customHeight="1">
      <c r="A25" s="485" t="s">
        <v>1344</v>
      </c>
      <c r="B25" s="485"/>
      <c r="C25" s="485"/>
      <c r="D25" s="485"/>
      <c r="E25" s="485"/>
      <c r="F25" s="485"/>
    </row>
    <row r="26" spans="1:6" ht="20.100000000000001" customHeight="1">
      <c r="A26" s="485" t="s">
        <v>1345</v>
      </c>
    </row>
    <row r="31" spans="1:6">
      <c r="D31" s="486"/>
    </row>
  </sheetData>
  <mergeCells count="1">
    <mergeCell ref="A2:F2"/>
  </mergeCells>
  <printOptions horizontalCentered="1"/>
  <pageMargins left="0.7" right="0.51" top="0.95" bottom="0.23" header="0.46" footer="0.63"/>
  <pageSetup paperSize="9" scale="67" firstPageNumber="330" orientation="portrait" useFirstPageNumber="1" r:id="rId1"/>
  <headerFooter>
    <oddFooter>&amp;C&amp;[330</oddFooter>
  </headerFooter>
</worksheet>
</file>

<file path=xl/worksheets/sheet9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7"/>
  <sheetViews>
    <sheetView view="pageBreakPreview" zoomScale="95" zoomScaleNormal="73" zoomScaleSheetLayoutView="95" workbookViewId="0">
      <selection activeCell="D6" sqref="D6"/>
    </sheetView>
  </sheetViews>
  <sheetFormatPr defaultRowHeight="15"/>
  <cols>
    <col min="1" max="1" width="38.85546875" customWidth="1"/>
    <col min="2" max="2" width="15.42578125" bestFit="1" customWidth="1"/>
    <col min="3" max="3" width="15.140625" bestFit="1" customWidth="1"/>
    <col min="4" max="4" width="14.42578125" customWidth="1"/>
    <col min="5" max="5" width="14" customWidth="1"/>
    <col min="6" max="6" width="16.7109375" bestFit="1" customWidth="1"/>
  </cols>
  <sheetData>
    <row r="1" spans="1:6" ht="15.75">
      <c r="A1" s="482"/>
      <c r="B1" s="482"/>
      <c r="C1" s="482"/>
      <c r="D1" s="482"/>
      <c r="E1" s="482"/>
      <c r="F1" s="487"/>
    </row>
    <row r="2" spans="1:6" ht="16.5">
      <c r="A2" s="1336" t="s">
        <v>1346</v>
      </c>
      <c r="B2" s="1336"/>
      <c r="C2" s="1336"/>
      <c r="D2" s="1336"/>
      <c r="E2" s="1336"/>
      <c r="F2" s="1336"/>
    </row>
    <row r="3" spans="1:6" ht="16.5">
      <c r="A3" s="1337" t="s">
        <v>1347</v>
      </c>
      <c r="B3" s="1337"/>
      <c r="C3" s="1337"/>
      <c r="D3" s="1337"/>
      <c r="E3" s="1337"/>
      <c r="F3" s="1337"/>
    </row>
    <row r="4" spans="1:6" ht="15.75">
      <c r="A4" s="488"/>
      <c r="B4" s="488"/>
      <c r="C4" s="488"/>
      <c r="D4" s="488"/>
      <c r="E4" s="488"/>
      <c r="F4" s="488"/>
    </row>
    <row r="5" spans="1:6" ht="15.75">
      <c r="A5" s="482"/>
      <c r="B5" s="489"/>
      <c r="C5" s="489"/>
      <c r="D5" s="489"/>
      <c r="E5" s="489"/>
      <c r="F5" s="490" t="s">
        <v>1330</v>
      </c>
    </row>
    <row r="6" spans="1:6" ht="52.5" customHeight="1">
      <c r="A6" s="491" t="s">
        <v>55</v>
      </c>
      <c r="B6" s="492" t="s">
        <v>1348</v>
      </c>
      <c r="C6" s="492" t="s">
        <v>1349</v>
      </c>
      <c r="D6" s="493" t="s">
        <v>1350</v>
      </c>
      <c r="E6" s="492" t="s">
        <v>1351</v>
      </c>
      <c r="F6" s="492" t="s">
        <v>1352</v>
      </c>
    </row>
    <row r="7" spans="1:6" ht="20.100000000000001" customHeight="1">
      <c r="A7" s="494"/>
      <c r="B7" s="495"/>
      <c r="C7" s="495"/>
      <c r="D7" s="496"/>
      <c r="E7" s="495"/>
      <c r="F7" s="495"/>
    </row>
    <row r="8" spans="1:6" ht="24.95" customHeight="1">
      <c r="A8" s="494" t="s">
        <v>61</v>
      </c>
      <c r="B8" s="497">
        <v>13533.186759687998</v>
      </c>
      <c r="C8" s="497">
        <v>10305.919725317</v>
      </c>
      <c r="D8" s="498">
        <v>75200.089081012993</v>
      </c>
      <c r="E8" s="497">
        <v>11560.028795238</v>
      </c>
      <c r="F8" s="497">
        <v>38849.937943650999</v>
      </c>
    </row>
    <row r="9" spans="1:6" ht="24.95" customHeight="1">
      <c r="A9" s="499" t="s">
        <v>62</v>
      </c>
      <c r="B9" s="500">
        <v>3540.0399567879999</v>
      </c>
      <c r="C9" s="500">
        <v>3014.6384463879999</v>
      </c>
      <c r="D9" s="501">
        <v>39381.072499160997</v>
      </c>
      <c r="E9" s="500">
        <v>4372.7790133849994</v>
      </c>
      <c r="F9" s="500">
        <v>25571.819382561</v>
      </c>
    </row>
    <row r="10" spans="1:6" ht="24.95" customHeight="1">
      <c r="A10" s="499" t="s">
        <v>63</v>
      </c>
      <c r="B10" s="500">
        <v>461.73339812799998</v>
      </c>
      <c r="C10" s="500">
        <v>296.85507709000001</v>
      </c>
      <c r="D10" s="501">
        <v>4346.5363713220004</v>
      </c>
      <c r="E10" s="500">
        <v>198.95478989700001</v>
      </c>
      <c r="F10" s="500">
        <v>713.60498909399996</v>
      </c>
    </row>
    <row r="11" spans="1:6" ht="24.95" customHeight="1">
      <c r="A11" s="499" t="s">
        <v>1353</v>
      </c>
      <c r="B11" s="500">
        <v>4660.6358627540003</v>
      </c>
      <c r="C11" s="500">
        <v>2812.5406483509996</v>
      </c>
      <c r="D11" s="502">
        <v>15436.384487232001</v>
      </c>
      <c r="E11" s="500">
        <v>3023.8651285580004</v>
      </c>
      <c r="F11" s="500">
        <v>4992.020520344</v>
      </c>
    </row>
    <row r="12" spans="1:6" ht="24.95" customHeight="1">
      <c r="A12" s="499" t="s">
        <v>1354</v>
      </c>
      <c r="B12" s="500">
        <v>1792.0384843669999</v>
      </c>
      <c r="C12" s="500">
        <v>1188.2743900629998</v>
      </c>
      <c r="D12" s="501">
        <v>4879.6445572540006</v>
      </c>
      <c r="E12" s="500">
        <v>1191.761028444</v>
      </c>
      <c r="F12" s="500">
        <v>1787.3833470490001</v>
      </c>
    </row>
    <row r="13" spans="1:6" ht="24.95" customHeight="1">
      <c r="A13" s="499" t="s">
        <v>1355</v>
      </c>
      <c r="B13" s="500">
        <v>3078.7390576509997</v>
      </c>
      <c r="C13" s="500">
        <v>2993.6111634250001</v>
      </c>
      <c r="D13" s="501">
        <v>11156.451166044002</v>
      </c>
      <c r="E13" s="500">
        <v>2772.668834954</v>
      </c>
      <c r="F13" s="500">
        <v>5785.109704603</v>
      </c>
    </row>
    <row r="14" spans="1:6" ht="24.95" customHeight="1">
      <c r="A14" s="494" t="s">
        <v>1356</v>
      </c>
      <c r="B14" s="497">
        <v>128734.10708755991</v>
      </c>
      <c r="C14" s="497">
        <v>88624.864521071897</v>
      </c>
      <c r="D14" s="503">
        <v>755595.99103558494</v>
      </c>
      <c r="E14" s="497">
        <v>84816.426617221892</v>
      </c>
      <c r="F14" s="497">
        <v>239187.77553467604</v>
      </c>
    </row>
    <row r="15" spans="1:6" ht="24.95" customHeight="1">
      <c r="A15" s="499" t="s">
        <v>1357</v>
      </c>
      <c r="B15" s="500">
        <v>42539.745533048997</v>
      </c>
      <c r="C15" s="500">
        <v>24771.287233725001</v>
      </c>
      <c r="D15" s="502">
        <v>399245.05114703701</v>
      </c>
      <c r="E15" s="500">
        <v>28922.092253904997</v>
      </c>
      <c r="F15" s="500">
        <v>91944.401900265002</v>
      </c>
    </row>
    <row r="16" spans="1:6" ht="24.95" customHeight="1">
      <c r="A16" s="499" t="s">
        <v>1358</v>
      </c>
      <c r="B16" s="500">
        <v>86194.361554510906</v>
      </c>
      <c r="C16" s="500">
        <v>63853.577287346896</v>
      </c>
      <c r="D16" s="502">
        <v>356350.93988854799</v>
      </c>
      <c r="E16" s="500">
        <v>55894.334363316892</v>
      </c>
      <c r="F16" s="500">
        <v>147243.37363441102</v>
      </c>
    </row>
    <row r="17" spans="1:6" ht="24.95" customHeight="1">
      <c r="A17" s="494" t="s">
        <v>1359</v>
      </c>
      <c r="B17" s="497">
        <v>108192.46872478799</v>
      </c>
      <c r="C17" s="497">
        <v>71157.808235834003</v>
      </c>
      <c r="D17" s="503">
        <v>574187.29641448404</v>
      </c>
      <c r="E17" s="497">
        <v>73300.726668613017</v>
      </c>
      <c r="F17" s="497">
        <v>208045.76165410978</v>
      </c>
    </row>
    <row r="18" spans="1:6" ht="24.95" customHeight="1">
      <c r="A18" s="499" t="s">
        <v>1360</v>
      </c>
      <c r="B18" s="500">
        <v>11315.524094074</v>
      </c>
      <c r="C18" s="500">
        <v>11436.404264646</v>
      </c>
      <c r="D18" s="502">
        <v>96802.224642069996</v>
      </c>
      <c r="E18" s="500">
        <v>12849.386124064</v>
      </c>
      <c r="F18" s="500">
        <v>23678.320719055901</v>
      </c>
    </row>
    <row r="19" spans="1:6" ht="24.95" customHeight="1">
      <c r="A19" s="499" t="s">
        <v>1361</v>
      </c>
      <c r="B19" s="500">
        <v>19603.216194592998</v>
      </c>
      <c r="C19" s="500">
        <v>13143.591100256001</v>
      </c>
      <c r="D19" s="502">
        <v>196752.77434494899</v>
      </c>
      <c r="E19" s="500">
        <v>15960.343311682002</v>
      </c>
      <c r="F19" s="500">
        <v>102037.271695933</v>
      </c>
    </row>
    <row r="20" spans="1:6" ht="24.95" customHeight="1">
      <c r="A20" s="499" t="s">
        <v>1362</v>
      </c>
      <c r="B20" s="500">
        <v>21559.292037124</v>
      </c>
      <c r="C20" s="500">
        <v>12699.944227158001</v>
      </c>
      <c r="D20" s="502">
        <v>71535.151425897013</v>
      </c>
      <c r="E20" s="500">
        <v>14294.010685742001</v>
      </c>
      <c r="F20" s="500">
        <v>26759.718693559</v>
      </c>
    </row>
    <row r="21" spans="1:6" ht="24.95" customHeight="1">
      <c r="A21" s="499" t="s">
        <v>1363</v>
      </c>
      <c r="B21" s="500">
        <v>37061.187991003004</v>
      </c>
      <c r="C21" s="500">
        <v>27657.593864140003</v>
      </c>
      <c r="D21" s="502">
        <v>194229.70999194798</v>
      </c>
      <c r="E21" s="500">
        <v>23528.903508543</v>
      </c>
      <c r="F21" s="500">
        <v>37158.419384015899</v>
      </c>
    </row>
    <row r="22" spans="1:6" ht="24.95" customHeight="1">
      <c r="A22" s="499" t="s">
        <v>1364</v>
      </c>
      <c r="B22" s="500">
        <v>4389.921782763</v>
      </c>
      <c r="C22" s="500">
        <v>768.71822936000001</v>
      </c>
      <c r="D22" s="502">
        <v>3836.77314677</v>
      </c>
      <c r="E22" s="500">
        <v>1018.2629129430001</v>
      </c>
      <c r="F22" s="500">
        <v>698.24439824299998</v>
      </c>
    </row>
    <row r="23" spans="1:6" ht="24.95" customHeight="1">
      <c r="A23" s="499" t="s">
        <v>1365</v>
      </c>
      <c r="B23" s="500">
        <v>14263.326625231</v>
      </c>
      <c r="C23" s="500">
        <v>5451.5565502740001</v>
      </c>
      <c r="D23" s="502">
        <v>11030.66286285</v>
      </c>
      <c r="E23" s="500">
        <v>5649.8201256390003</v>
      </c>
      <c r="F23" s="500">
        <v>17713.786763303</v>
      </c>
    </row>
    <row r="24" spans="1:6" ht="24.95" customHeight="1">
      <c r="A24" s="494" t="s">
        <v>1366</v>
      </c>
      <c r="B24" s="497">
        <v>19941.642928188001</v>
      </c>
      <c r="C24" s="497">
        <v>12526.93600555</v>
      </c>
      <c r="D24" s="503">
        <v>127834.393755945</v>
      </c>
      <c r="E24" s="497">
        <v>15676.485757265</v>
      </c>
      <c r="F24" s="497">
        <v>33369.002600943</v>
      </c>
    </row>
    <row r="25" spans="1:6" ht="24.95" customHeight="1">
      <c r="A25" s="499" t="s">
        <v>1367</v>
      </c>
      <c r="B25" s="500">
        <v>9069.1053174280005</v>
      </c>
      <c r="C25" s="500">
        <v>4819.7132302690006</v>
      </c>
      <c r="D25" s="502">
        <v>98562.052753839002</v>
      </c>
      <c r="E25" s="500">
        <v>5834.3431173290001</v>
      </c>
      <c r="F25" s="500">
        <v>17267.324503989999</v>
      </c>
    </row>
    <row r="26" spans="1:6" ht="24.95" customHeight="1">
      <c r="A26" s="499" t="s">
        <v>1368</v>
      </c>
      <c r="B26" s="500">
        <v>10872.53761076</v>
      </c>
      <c r="C26" s="500">
        <v>7707.2227752809995</v>
      </c>
      <c r="D26" s="502">
        <v>29272.341002106001</v>
      </c>
      <c r="E26" s="500">
        <v>9842.1426399360007</v>
      </c>
      <c r="F26" s="500">
        <v>16101.678096952999</v>
      </c>
    </row>
    <row r="27" spans="1:6" ht="24.95" customHeight="1">
      <c r="A27" s="494" t="s">
        <v>1369</v>
      </c>
      <c r="B27" s="497">
        <v>3588.2524360630005</v>
      </c>
      <c r="C27" s="497">
        <v>2605.6535029869997</v>
      </c>
      <c r="D27" s="503">
        <v>10214.688316510001</v>
      </c>
      <c r="E27" s="497">
        <v>2021.7614255889998</v>
      </c>
      <c r="F27" s="497">
        <v>4771.4449022839999</v>
      </c>
    </row>
    <row r="28" spans="1:6" ht="24.95" customHeight="1">
      <c r="A28" s="499" t="s">
        <v>1370</v>
      </c>
      <c r="B28" s="500">
        <v>3007.23254464</v>
      </c>
      <c r="C28" s="500">
        <v>2134.0985391039999</v>
      </c>
      <c r="D28" s="502">
        <v>2945.6994494820001</v>
      </c>
      <c r="E28" s="500">
        <v>1141.4919865959998</v>
      </c>
      <c r="F28" s="500">
        <v>2257.0820134750002</v>
      </c>
    </row>
    <row r="29" spans="1:6" ht="24.95" customHeight="1">
      <c r="A29" s="499" t="s">
        <v>1371</v>
      </c>
      <c r="B29" s="500">
        <v>551.41364232299998</v>
      </c>
      <c r="C29" s="500">
        <v>463.51679180299999</v>
      </c>
      <c r="D29" s="502">
        <v>2717.9814824370001</v>
      </c>
      <c r="E29" s="500">
        <v>571.92069931000003</v>
      </c>
      <c r="F29" s="500">
        <v>1439.1994464129998</v>
      </c>
    </row>
    <row r="30" spans="1:6" ht="24.95" customHeight="1">
      <c r="A30" s="499" t="s">
        <v>1372</v>
      </c>
      <c r="B30" s="500">
        <v>29.606249099999999</v>
      </c>
      <c r="C30" s="500">
        <v>8.0381720799999989</v>
      </c>
      <c r="D30" s="502">
        <v>4551.0073845910001</v>
      </c>
      <c r="E30" s="500">
        <v>308.34873968300002</v>
      </c>
      <c r="F30" s="500">
        <v>1075.1634423959999</v>
      </c>
    </row>
    <row r="31" spans="1:6" ht="24.95" customHeight="1">
      <c r="A31" s="494" t="s">
        <v>1373</v>
      </c>
      <c r="B31" s="497">
        <v>27047.716311198001</v>
      </c>
      <c r="C31" s="497">
        <v>15939.289659071999</v>
      </c>
      <c r="D31" s="503">
        <v>150340.717179578</v>
      </c>
      <c r="E31" s="497">
        <v>20639.706778205</v>
      </c>
      <c r="F31" s="497">
        <v>10411.654525153999</v>
      </c>
    </row>
    <row r="32" spans="1:6" ht="24.95" customHeight="1">
      <c r="A32" s="494" t="s">
        <v>1374</v>
      </c>
      <c r="B32" s="497">
        <v>22445.460825389</v>
      </c>
      <c r="C32" s="497">
        <v>21397.868347435997</v>
      </c>
      <c r="D32" s="503">
        <v>48370.860180953998</v>
      </c>
      <c r="E32" s="497">
        <v>28149.528701078001</v>
      </c>
      <c r="F32" s="497">
        <v>75654.89846076291</v>
      </c>
    </row>
    <row r="33" spans="1:6" ht="20.100000000000001" customHeight="1">
      <c r="A33" s="494"/>
      <c r="B33" s="497"/>
      <c r="C33" s="497"/>
      <c r="D33" s="503"/>
      <c r="E33" s="497"/>
      <c r="F33" s="497"/>
    </row>
    <row r="34" spans="1:6" ht="36.75" customHeight="1">
      <c r="A34" s="491" t="s">
        <v>1341</v>
      </c>
      <c r="B34" s="504">
        <v>323482.83507287386</v>
      </c>
      <c r="C34" s="504">
        <v>222558.33999726793</v>
      </c>
      <c r="D34" s="504">
        <v>1741744.0355454972</v>
      </c>
      <c r="E34" s="504">
        <v>236164.66474320987</v>
      </c>
      <c r="F34" s="504">
        <v>610290.47562158073</v>
      </c>
    </row>
    <row r="35" spans="1:6" ht="40.5" customHeight="1">
      <c r="A35" s="505" t="s">
        <v>1342</v>
      </c>
      <c r="B35" s="504">
        <v>329486.14761896699</v>
      </c>
      <c r="C35" s="504">
        <v>247667.99825754901</v>
      </c>
      <c r="D35" s="504">
        <v>1734172.3225658471</v>
      </c>
      <c r="E35" s="504">
        <v>243962.497560096</v>
      </c>
      <c r="F35" s="504">
        <v>574501.867904866</v>
      </c>
    </row>
    <row r="36" spans="1:6" ht="20.100000000000001" customHeight="1">
      <c r="A36" s="482" t="s">
        <v>37</v>
      </c>
      <c r="B36" s="506"/>
      <c r="C36" s="506"/>
      <c r="D36" s="506"/>
      <c r="E36" s="506"/>
      <c r="F36" s="506"/>
    </row>
    <row r="37" spans="1:6" ht="20.100000000000001" customHeight="1">
      <c r="A37" s="506" t="s">
        <v>1375</v>
      </c>
      <c r="B37" s="506"/>
      <c r="C37" s="506"/>
      <c r="D37" s="506"/>
      <c r="E37" s="506"/>
      <c r="F37" s="506"/>
    </row>
    <row r="38" spans="1:6" ht="20.100000000000001" customHeight="1">
      <c r="A38" s="506" t="s">
        <v>1376</v>
      </c>
      <c r="B38" s="506"/>
      <c r="C38" s="506"/>
      <c r="D38" s="506"/>
      <c r="E38" s="506"/>
      <c r="F38" s="506"/>
    </row>
    <row r="39" spans="1:6" ht="18" customHeight="1">
      <c r="B39" s="482"/>
      <c r="C39" s="482"/>
      <c r="D39" s="507"/>
      <c r="E39" s="507"/>
      <c r="F39" s="482"/>
    </row>
    <row r="40" spans="1:6">
      <c r="C40" s="486"/>
      <c r="F40" s="508"/>
    </row>
    <row r="44" spans="1:6">
      <c r="B44" s="486"/>
      <c r="C44" s="486"/>
      <c r="D44" s="486"/>
      <c r="E44" s="486"/>
      <c r="F44" s="486"/>
    </row>
    <row r="45" spans="1:6">
      <c r="D45" s="508"/>
    </row>
    <row r="46" spans="1:6" ht="15" customHeight="1">
      <c r="B46" s="486"/>
      <c r="C46" s="486"/>
      <c r="D46" s="486"/>
      <c r="E46" s="486"/>
      <c r="F46" s="486"/>
    </row>
    <row r="47" spans="1:6">
      <c r="B47" s="486"/>
    </row>
  </sheetData>
  <mergeCells count="2">
    <mergeCell ref="A2:F2"/>
    <mergeCell ref="A3:F3"/>
  </mergeCells>
  <pageMargins left="0.7" right="0.7" top="0.75" bottom="1.37" header="0.3" footer="0.87"/>
  <pageSetup paperSize="9" scale="76" firstPageNumber="11" orientation="portrait" useFirstPageNumber="1" r:id="rId1"/>
  <headerFooter>
    <oddFooter>&amp;C331</oddFooter>
  </headerFooter>
</worksheet>
</file>

<file path=xl/worksheets/sheet98.xml><?xml version="1.0" encoding="utf-8"?>
<worksheet xmlns="http://schemas.openxmlformats.org/spreadsheetml/2006/main" xmlns:r="http://schemas.openxmlformats.org/officeDocument/2006/relationships">
  <dimension ref="A2:N49"/>
  <sheetViews>
    <sheetView view="pageBreakPreview" zoomScale="60" workbookViewId="0">
      <selection activeCell="I5" sqref="I5"/>
    </sheetView>
  </sheetViews>
  <sheetFormatPr defaultRowHeight="15"/>
  <cols>
    <col min="1" max="1" width="11.7109375" style="511" customWidth="1"/>
    <col min="2" max="2" width="11" style="511" customWidth="1"/>
    <col min="3" max="3" width="9.85546875" style="511" customWidth="1"/>
    <col min="4" max="4" width="9.7109375" style="511" customWidth="1"/>
    <col min="5" max="6" width="10.5703125" style="511" customWidth="1"/>
    <col min="7" max="7" width="9" style="511" customWidth="1"/>
    <col min="8" max="8" width="10.42578125" style="511" customWidth="1"/>
    <col min="9" max="9" width="10.5703125" style="511" customWidth="1"/>
    <col min="10" max="10" width="11.140625" style="511" customWidth="1"/>
    <col min="11" max="11" width="8.5703125" style="511" customWidth="1"/>
    <col min="12" max="12" width="10.85546875" style="511" customWidth="1"/>
    <col min="13" max="13" width="12.7109375" style="511" customWidth="1"/>
    <col min="14" max="14" width="13" style="511" customWidth="1"/>
    <col min="15" max="16384" width="9.140625" style="511"/>
  </cols>
  <sheetData>
    <row r="2" spans="1:14" ht="20.25">
      <c r="A2" s="509" t="s">
        <v>1377</v>
      </c>
      <c r="B2" s="510"/>
      <c r="C2" s="510"/>
      <c r="D2" s="510"/>
      <c r="E2" s="510"/>
      <c r="F2" s="510"/>
      <c r="G2" s="510"/>
      <c r="H2" s="510"/>
      <c r="I2" s="510"/>
    </row>
    <row r="3" spans="1:14" ht="20.25">
      <c r="A3" s="509" t="s">
        <v>1378</v>
      </c>
      <c r="B3" s="510"/>
      <c r="C3" s="510"/>
      <c r="D3" s="510"/>
      <c r="E3" s="510"/>
      <c r="F3" s="510"/>
      <c r="G3" s="510"/>
      <c r="H3" s="510"/>
      <c r="I3" s="510"/>
    </row>
    <row r="4" spans="1:14">
      <c r="A4" s="510"/>
      <c r="B4" s="510"/>
      <c r="C4" s="510"/>
      <c r="D4" s="510"/>
      <c r="E4" s="510"/>
      <c r="F4" s="510"/>
      <c r="G4" s="510"/>
      <c r="H4" s="510"/>
      <c r="I4" s="510"/>
    </row>
    <row r="5" spans="1:14">
      <c r="A5" s="512"/>
      <c r="B5" s="512"/>
      <c r="C5" s="512"/>
      <c r="D5" s="512"/>
      <c r="E5" s="512"/>
      <c r="F5" s="512"/>
      <c r="G5" s="512"/>
      <c r="I5" s="513"/>
      <c r="N5" s="514" t="s">
        <v>1379</v>
      </c>
    </row>
    <row r="6" spans="1:14" s="515" customFormat="1" ht="20.25" customHeight="1">
      <c r="A6" s="1339" t="s">
        <v>1380</v>
      </c>
      <c r="B6" s="1340" t="s">
        <v>1381</v>
      </c>
      <c r="C6" s="1340" t="s">
        <v>1382</v>
      </c>
      <c r="D6" s="1342" t="s">
        <v>1383</v>
      </c>
      <c r="E6" s="1343"/>
      <c r="F6" s="1343"/>
      <c r="G6" s="1344"/>
      <c r="H6" s="1342" t="s">
        <v>1384</v>
      </c>
      <c r="I6" s="1343"/>
      <c r="J6" s="1343"/>
      <c r="K6" s="1344"/>
      <c r="L6" s="1338" t="s">
        <v>1385</v>
      </c>
      <c r="M6" s="1338" t="s">
        <v>1386</v>
      </c>
      <c r="N6" s="1338" t="s">
        <v>1387</v>
      </c>
    </row>
    <row r="7" spans="1:14" s="515" customFormat="1" ht="59.25" customHeight="1">
      <c r="A7" s="1339"/>
      <c r="B7" s="1341"/>
      <c r="C7" s="1341"/>
      <c r="D7" s="516" t="s">
        <v>1148</v>
      </c>
      <c r="E7" s="516" t="s">
        <v>1149</v>
      </c>
      <c r="F7" s="516" t="s">
        <v>205</v>
      </c>
      <c r="G7" s="517" t="s">
        <v>1388</v>
      </c>
      <c r="H7" s="516" t="s">
        <v>1148</v>
      </c>
      <c r="I7" s="516" t="s">
        <v>1149</v>
      </c>
      <c r="J7" s="516" t="s">
        <v>205</v>
      </c>
      <c r="K7" s="517" t="s">
        <v>1388</v>
      </c>
      <c r="L7" s="1338"/>
      <c r="M7" s="1338"/>
      <c r="N7" s="1338"/>
    </row>
    <row r="8" spans="1:14" ht="24" customHeight="1">
      <c r="A8" s="518" t="s">
        <v>1389</v>
      </c>
      <c r="B8" s="518">
        <v>21</v>
      </c>
      <c r="C8" s="518">
        <v>4817</v>
      </c>
      <c r="D8" s="519">
        <v>5.94</v>
      </c>
      <c r="E8" s="519">
        <v>1.22</v>
      </c>
      <c r="F8" s="519">
        <v>7.16</v>
      </c>
      <c r="G8" s="519">
        <v>1.19</v>
      </c>
      <c r="H8" s="519">
        <v>4.87</v>
      </c>
      <c r="I8" s="519">
        <v>1.69</v>
      </c>
      <c r="J8" s="519">
        <v>6.56</v>
      </c>
      <c r="K8" s="519">
        <v>0.56000000000000005</v>
      </c>
      <c r="L8" s="519">
        <v>0.39</v>
      </c>
      <c r="M8" s="519">
        <v>8.2100000000000009</v>
      </c>
      <c r="N8" s="519">
        <v>13.75</v>
      </c>
    </row>
    <row r="9" spans="1:14" ht="24" customHeight="1">
      <c r="A9" s="518" t="s">
        <v>1390</v>
      </c>
      <c r="B9" s="518">
        <v>21</v>
      </c>
      <c r="C9" s="518">
        <v>4963</v>
      </c>
      <c r="D9" s="519">
        <v>7.74</v>
      </c>
      <c r="E9" s="519">
        <v>1.62</v>
      </c>
      <c r="F9" s="519">
        <v>9.36</v>
      </c>
      <c r="G9" s="519">
        <v>1.35</v>
      </c>
      <c r="H9" s="519">
        <v>6.38</v>
      </c>
      <c r="I9" s="519">
        <v>2.5499999999999998</v>
      </c>
      <c r="J9" s="519">
        <v>8.93</v>
      </c>
      <c r="K9" s="519">
        <v>0.67</v>
      </c>
      <c r="L9" s="519">
        <v>0.47</v>
      </c>
      <c r="M9" s="519">
        <v>8.1300000000000008</v>
      </c>
      <c r="N9" s="519">
        <v>14.5</v>
      </c>
    </row>
    <row r="10" spans="1:14" ht="24" customHeight="1">
      <c r="A10" s="518" t="s">
        <v>1391</v>
      </c>
      <c r="B10" s="518">
        <v>21</v>
      </c>
      <c r="C10" s="518">
        <v>5114</v>
      </c>
      <c r="D10" s="519">
        <v>8.92</v>
      </c>
      <c r="E10" s="519">
        <v>2.1</v>
      </c>
      <c r="F10" s="519">
        <v>11.02</v>
      </c>
      <c r="G10" s="519">
        <v>1.53</v>
      </c>
      <c r="H10" s="519">
        <v>7.99</v>
      </c>
      <c r="I10" s="519">
        <v>2.91</v>
      </c>
      <c r="J10" s="519">
        <v>10.9</v>
      </c>
      <c r="K10" s="519">
        <v>0.66</v>
      </c>
      <c r="L10" s="519">
        <v>0.44</v>
      </c>
      <c r="M10" s="519">
        <v>8.5399999999999991</v>
      </c>
      <c r="N10" s="519">
        <v>14.66</v>
      </c>
    </row>
    <row r="11" spans="1:14" ht="24" customHeight="1">
      <c r="A11" s="518" t="s">
        <v>1392</v>
      </c>
      <c r="B11" s="518">
        <v>23</v>
      </c>
      <c r="C11" s="518">
        <v>5224</v>
      </c>
      <c r="D11" s="519">
        <v>10.73</v>
      </c>
      <c r="E11" s="519">
        <v>2.54</v>
      </c>
      <c r="F11" s="519">
        <v>13.27</v>
      </c>
      <c r="G11" s="519">
        <v>1.67</v>
      </c>
      <c r="H11" s="519">
        <v>9.08</v>
      </c>
      <c r="I11" s="519">
        <v>2.74</v>
      </c>
      <c r="J11" s="519">
        <v>11.82</v>
      </c>
      <c r="K11" s="519">
        <v>0.45</v>
      </c>
      <c r="L11" s="519">
        <v>0.44</v>
      </c>
      <c r="M11" s="519">
        <v>8.59</v>
      </c>
      <c r="N11" s="519">
        <v>14.7</v>
      </c>
    </row>
    <row r="12" spans="1:14" ht="24" customHeight="1">
      <c r="A12" s="518" t="s">
        <v>1393</v>
      </c>
      <c r="B12" s="518">
        <v>23</v>
      </c>
      <c r="C12" s="518">
        <v>5345</v>
      </c>
      <c r="D12" s="519">
        <v>12.53</v>
      </c>
      <c r="E12" s="519">
        <v>3.08</v>
      </c>
      <c r="F12" s="519">
        <v>15.61</v>
      </c>
      <c r="G12" s="519">
        <v>1.78</v>
      </c>
      <c r="H12" s="519">
        <v>10.72</v>
      </c>
      <c r="I12" s="519">
        <v>3.22</v>
      </c>
      <c r="J12" s="519">
        <v>13.94</v>
      </c>
      <c r="K12" s="519">
        <v>0.5</v>
      </c>
      <c r="L12" s="519">
        <v>0.25</v>
      </c>
      <c r="M12" s="519">
        <v>8.69</v>
      </c>
      <c r="N12" s="519">
        <v>14.66</v>
      </c>
    </row>
    <row r="13" spans="1:14" ht="24" customHeight="1">
      <c r="A13" s="518" t="s">
        <v>1394</v>
      </c>
      <c r="B13" s="518">
        <v>24</v>
      </c>
      <c r="C13" s="518">
        <v>5451</v>
      </c>
      <c r="D13" s="519">
        <v>14.48</v>
      </c>
      <c r="E13" s="519">
        <v>3.61</v>
      </c>
      <c r="F13" s="519">
        <v>18.09</v>
      </c>
      <c r="G13" s="519">
        <v>1.92</v>
      </c>
      <c r="H13" s="519">
        <v>12.69</v>
      </c>
      <c r="I13" s="519">
        <v>4</v>
      </c>
      <c r="J13" s="519">
        <v>16.690000000000001</v>
      </c>
      <c r="K13" s="519">
        <v>0.56999999999999995</v>
      </c>
      <c r="L13" s="519">
        <v>0.32</v>
      </c>
      <c r="M13" s="519">
        <v>8.8800000000000008</v>
      </c>
      <c r="N13" s="519">
        <v>14.68</v>
      </c>
    </row>
    <row r="14" spans="1:14" ht="24" customHeight="1">
      <c r="A14" s="518" t="s">
        <v>1395</v>
      </c>
      <c r="B14" s="518">
        <v>24</v>
      </c>
      <c r="C14" s="518">
        <v>5539</v>
      </c>
      <c r="D14" s="519">
        <v>16.22</v>
      </c>
      <c r="E14" s="519">
        <v>4.1500000000000004</v>
      </c>
      <c r="F14" s="519">
        <v>20.37</v>
      </c>
      <c r="G14" s="519">
        <v>1.91</v>
      </c>
      <c r="H14" s="519">
        <v>15.13</v>
      </c>
      <c r="I14" s="519">
        <v>4.78</v>
      </c>
      <c r="J14" s="519">
        <v>19.91</v>
      </c>
      <c r="K14" s="519">
        <v>0.57999999999999996</v>
      </c>
      <c r="L14" s="519">
        <v>0.41</v>
      </c>
      <c r="M14" s="519">
        <v>9.6</v>
      </c>
      <c r="N14" s="519">
        <v>14.83</v>
      </c>
    </row>
    <row r="15" spans="1:14" ht="24" customHeight="1">
      <c r="A15" s="518" t="s">
        <v>1396</v>
      </c>
      <c r="B15" s="518">
        <v>24</v>
      </c>
      <c r="C15" s="518">
        <v>5621</v>
      </c>
      <c r="D15" s="519">
        <v>17.93</v>
      </c>
      <c r="E15" s="519">
        <v>4.8899999999999997</v>
      </c>
      <c r="F15" s="519">
        <v>22.82</v>
      </c>
      <c r="G15" s="519">
        <v>1.83</v>
      </c>
      <c r="H15" s="519">
        <v>16.7</v>
      </c>
      <c r="I15" s="519">
        <v>4.6900000000000004</v>
      </c>
      <c r="J15" s="519">
        <v>21.39</v>
      </c>
      <c r="K15" s="519">
        <v>0.43</v>
      </c>
      <c r="L15" s="519">
        <v>0.45</v>
      </c>
      <c r="M15" s="519">
        <v>9.11</v>
      </c>
      <c r="N15" s="519">
        <v>14.99</v>
      </c>
    </row>
    <row r="16" spans="1:14" ht="24" customHeight="1">
      <c r="A16" s="518" t="s">
        <v>1397</v>
      </c>
      <c r="B16" s="518">
        <v>24</v>
      </c>
      <c r="C16" s="518">
        <v>5656</v>
      </c>
      <c r="D16" s="519">
        <v>20.55</v>
      </c>
      <c r="E16" s="519">
        <v>5.63</v>
      </c>
      <c r="F16" s="519">
        <v>26.18</v>
      </c>
      <c r="G16" s="519">
        <v>1.92</v>
      </c>
      <c r="H16" s="519">
        <v>18.87</v>
      </c>
      <c r="I16" s="519">
        <v>4.7</v>
      </c>
      <c r="J16" s="519">
        <v>23.57</v>
      </c>
      <c r="K16" s="519">
        <v>0.33</v>
      </c>
      <c r="L16" s="519">
        <v>0.49</v>
      </c>
      <c r="M16" s="519">
        <v>8.11</v>
      </c>
      <c r="N16" s="519">
        <v>15.12</v>
      </c>
    </row>
    <row r="17" spans="1:14" ht="24" customHeight="1">
      <c r="A17" s="518" t="s">
        <v>1398</v>
      </c>
      <c r="B17" s="518">
        <v>25</v>
      </c>
      <c r="C17" s="518">
        <v>5740</v>
      </c>
      <c r="D17" s="519">
        <v>23.43</v>
      </c>
      <c r="E17" s="519">
        <v>6.52</v>
      </c>
      <c r="F17" s="519">
        <v>29.95</v>
      </c>
      <c r="G17" s="519">
        <v>1.99</v>
      </c>
      <c r="H17" s="519">
        <v>21.73</v>
      </c>
      <c r="I17" s="519">
        <v>5.0999999999999996</v>
      </c>
      <c r="J17" s="519">
        <v>26.83</v>
      </c>
      <c r="K17" s="519">
        <v>0.37</v>
      </c>
      <c r="L17" s="519">
        <v>0.53</v>
      </c>
      <c r="M17" s="519">
        <v>6.51</v>
      </c>
      <c r="N17" s="519">
        <v>14.39</v>
      </c>
    </row>
    <row r="18" spans="1:14" ht="24" customHeight="1">
      <c r="A18" s="518" t="s">
        <v>1399</v>
      </c>
      <c r="B18" s="518">
        <v>25</v>
      </c>
      <c r="C18" s="518">
        <v>5780</v>
      </c>
      <c r="D18" s="519">
        <v>26.45</v>
      </c>
      <c r="E18" s="519">
        <v>7.5</v>
      </c>
      <c r="F18" s="519">
        <v>33.950000000000003</v>
      </c>
      <c r="G18" s="519">
        <v>2.06</v>
      </c>
      <c r="H18" s="519">
        <v>22.7</v>
      </c>
      <c r="I18" s="519">
        <v>5.63</v>
      </c>
      <c r="J18" s="519">
        <v>28.33</v>
      </c>
      <c r="K18" s="519">
        <v>0.4</v>
      </c>
      <c r="L18" s="519">
        <v>0.56999999999999995</v>
      </c>
      <c r="M18" s="519">
        <v>5.34</v>
      </c>
      <c r="N18" s="519">
        <v>12.78</v>
      </c>
    </row>
    <row r="19" spans="1:14" ht="24" customHeight="1">
      <c r="A19" s="518" t="s">
        <v>1400</v>
      </c>
      <c r="B19" s="518">
        <v>31</v>
      </c>
      <c r="C19" s="518">
        <v>5813</v>
      </c>
      <c r="D19" s="519">
        <v>30.37</v>
      </c>
      <c r="E19" s="519">
        <v>8.5500000000000007</v>
      </c>
      <c r="F19" s="519">
        <v>38.92</v>
      </c>
      <c r="G19" s="519">
        <v>2.13</v>
      </c>
      <c r="H19" s="519">
        <v>26.48</v>
      </c>
      <c r="I19" s="519">
        <v>6.5</v>
      </c>
      <c r="J19" s="519">
        <v>32.979999999999997</v>
      </c>
      <c r="K19" s="519">
        <v>0.45</v>
      </c>
      <c r="L19" s="519">
        <v>0.93</v>
      </c>
      <c r="M19" s="519">
        <v>4.8600000000000003</v>
      </c>
      <c r="N19" s="519">
        <v>12.22</v>
      </c>
    </row>
    <row r="20" spans="1:14" ht="24" customHeight="1">
      <c r="A20" s="518" t="s">
        <v>1401</v>
      </c>
      <c r="B20" s="518">
        <v>35</v>
      </c>
      <c r="C20" s="518">
        <v>5874</v>
      </c>
      <c r="D20" s="519">
        <v>32.44</v>
      </c>
      <c r="E20" s="519">
        <v>9.5</v>
      </c>
      <c r="F20" s="519">
        <v>41.94</v>
      </c>
      <c r="G20" s="519">
        <v>2.16</v>
      </c>
      <c r="H20" s="519">
        <v>29.85</v>
      </c>
      <c r="I20" s="519">
        <v>7.31</v>
      </c>
      <c r="J20" s="519">
        <v>37.159999999999997</v>
      </c>
      <c r="K20" s="519">
        <v>0.48</v>
      </c>
      <c r="L20" s="519">
        <v>1.0900000000000001</v>
      </c>
      <c r="M20" s="519">
        <v>6.11</v>
      </c>
      <c r="N20" s="519">
        <v>13.41</v>
      </c>
    </row>
    <row r="21" spans="1:14" ht="24" customHeight="1">
      <c r="A21" s="518" t="s">
        <v>1402</v>
      </c>
      <c r="B21" s="518">
        <v>38</v>
      </c>
      <c r="C21" s="518">
        <v>5911</v>
      </c>
      <c r="D21" s="519">
        <v>36.49</v>
      </c>
      <c r="E21" s="519">
        <v>10.7</v>
      </c>
      <c r="F21" s="519">
        <v>47.19</v>
      </c>
      <c r="G21" s="519">
        <v>2.37</v>
      </c>
      <c r="H21" s="519">
        <v>33.979999999999997</v>
      </c>
      <c r="I21" s="519">
        <v>7.78</v>
      </c>
      <c r="J21" s="519">
        <v>41.76</v>
      </c>
      <c r="K21" s="519">
        <v>0.5</v>
      </c>
      <c r="L21" s="519">
        <v>1.23</v>
      </c>
      <c r="M21" s="519">
        <v>6.67</v>
      </c>
      <c r="N21" s="519">
        <v>13.69</v>
      </c>
    </row>
    <row r="22" spans="1:14" ht="24" customHeight="1">
      <c r="A22" s="518" t="s">
        <v>1403</v>
      </c>
      <c r="B22" s="518">
        <v>39</v>
      </c>
      <c r="C22" s="518">
        <v>5952</v>
      </c>
      <c r="D22" s="519">
        <v>40.1</v>
      </c>
      <c r="E22" s="519">
        <v>11.9</v>
      </c>
      <c r="F22" s="519">
        <v>52</v>
      </c>
      <c r="G22" s="519">
        <v>2.5099999999999998</v>
      </c>
      <c r="H22" s="519">
        <v>39.86</v>
      </c>
      <c r="I22" s="519">
        <v>8.1300000000000008</v>
      </c>
      <c r="J22" s="519">
        <v>47.99</v>
      </c>
      <c r="K22" s="519">
        <v>0.52</v>
      </c>
      <c r="L22" s="519">
        <v>1.86</v>
      </c>
      <c r="M22" s="519">
        <v>7.07</v>
      </c>
      <c r="N22" s="519">
        <v>14.02</v>
      </c>
    </row>
    <row r="23" spans="1:14" ht="24" customHeight="1">
      <c r="A23" s="518" t="s">
        <v>1404</v>
      </c>
      <c r="B23" s="518">
        <v>41</v>
      </c>
      <c r="C23" s="518">
        <v>5982</v>
      </c>
      <c r="D23" s="519">
        <v>45.55</v>
      </c>
      <c r="E23" s="519">
        <v>13.44</v>
      </c>
      <c r="F23" s="519">
        <v>58.99</v>
      </c>
      <c r="G23" s="519">
        <v>2.69</v>
      </c>
      <c r="H23" s="519">
        <v>44.63</v>
      </c>
      <c r="I23" s="519">
        <v>9.35</v>
      </c>
      <c r="J23" s="519">
        <v>53.98</v>
      </c>
      <c r="K23" s="519">
        <v>0.66</v>
      </c>
      <c r="L23" s="519">
        <v>1.65</v>
      </c>
      <c r="M23" s="519">
        <v>7.28</v>
      </c>
      <c r="N23" s="519">
        <v>14.16</v>
      </c>
    </row>
    <row r="24" spans="1:14" ht="24" customHeight="1">
      <c r="A24" s="518" t="s">
        <v>1405</v>
      </c>
      <c r="B24" s="520">
        <v>49</v>
      </c>
      <c r="C24" s="518">
        <v>6056</v>
      </c>
      <c r="D24" s="519">
        <v>54.92</v>
      </c>
      <c r="E24" s="519">
        <v>16.059999999999999</v>
      </c>
      <c r="F24" s="519">
        <v>70.98</v>
      </c>
      <c r="G24" s="519">
        <v>2.83</v>
      </c>
      <c r="H24" s="519">
        <v>49.35</v>
      </c>
      <c r="I24" s="519">
        <v>10.01</v>
      </c>
      <c r="J24" s="519">
        <v>59.36</v>
      </c>
      <c r="K24" s="519">
        <v>0.68</v>
      </c>
      <c r="L24" s="519">
        <v>2.19</v>
      </c>
      <c r="M24" s="519">
        <v>7.21</v>
      </c>
      <c r="N24" s="519">
        <v>13.85</v>
      </c>
    </row>
    <row r="25" spans="1:14" ht="24" customHeight="1">
      <c r="A25" s="518" t="s">
        <v>1406</v>
      </c>
      <c r="B25" s="518">
        <v>50</v>
      </c>
      <c r="C25" s="518">
        <v>6156</v>
      </c>
      <c r="D25" s="519">
        <v>65.63</v>
      </c>
      <c r="E25" s="519">
        <v>16.02</v>
      </c>
      <c r="F25" s="519">
        <v>81.650000000000006</v>
      </c>
      <c r="G25" s="519">
        <v>2.94</v>
      </c>
      <c r="H25" s="519">
        <v>59.06</v>
      </c>
      <c r="I25" s="519">
        <v>9.7200000000000006</v>
      </c>
      <c r="J25" s="519">
        <v>68.78</v>
      </c>
      <c r="K25" s="519">
        <v>0.72</v>
      </c>
      <c r="L25" s="519">
        <v>2.96</v>
      </c>
      <c r="M25" s="519">
        <v>7.03</v>
      </c>
      <c r="N25" s="519">
        <v>13.75</v>
      </c>
    </row>
    <row r="26" spans="1:14" ht="24" customHeight="1">
      <c r="A26" s="518" t="s">
        <v>1407</v>
      </c>
      <c r="B26" s="518">
        <v>50</v>
      </c>
      <c r="C26" s="518">
        <v>6278</v>
      </c>
      <c r="D26" s="519">
        <v>75.319999999999993</v>
      </c>
      <c r="E26" s="519">
        <v>17.760000000000002</v>
      </c>
      <c r="F26" s="519">
        <v>93.08</v>
      </c>
      <c r="G26" s="519">
        <v>3.1</v>
      </c>
      <c r="H26" s="519">
        <v>66.77</v>
      </c>
      <c r="I26" s="519">
        <v>10</v>
      </c>
      <c r="J26" s="519">
        <v>76.77</v>
      </c>
      <c r="K26" s="519">
        <v>0.74</v>
      </c>
      <c r="L26" s="519">
        <v>3.31</v>
      </c>
      <c r="M26" s="519">
        <v>6.74</v>
      </c>
      <c r="N26" s="519">
        <v>13.16</v>
      </c>
    </row>
    <row r="27" spans="1:14" ht="24" customHeight="1">
      <c r="A27" s="518" t="s">
        <v>1408</v>
      </c>
      <c r="B27" s="518">
        <v>49</v>
      </c>
      <c r="C27" s="518">
        <v>6159</v>
      </c>
      <c r="D27" s="519">
        <v>88.33</v>
      </c>
      <c r="E27" s="519">
        <v>19.079999999999998</v>
      </c>
      <c r="F27" s="519">
        <v>107.41</v>
      </c>
      <c r="G27" s="519">
        <v>3.13</v>
      </c>
      <c r="H27" s="519">
        <v>74.48</v>
      </c>
      <c r="I27" s="519">
        <v>10.25</v>
      </c>
      <c r="J27" s="519">
        <v>84.73</v>
      </c>
      <c r="K27" s="519">
        <v>0.76</v>
      </c>
      <c r="L27" s="519">
        <v>3.95</v>
      </c>
      <c r="M27" s="519">
        <v>6.3</v>
      </c>
      <c r="N27" s="519">
        <v>12.78</v>
      </c>
    </row>
    <row r="28" spans="1:14" ht="24" customHeight="1">
      <c r="A28" s="518" t="s">
        <v>1409</v>
      </c>
      <c r="B28" s="518">
        <v>49</v>
      </c>
      <c r="C28" s="518">
        <v>6236</v>
      </c>
      <c r="D28" s="519">
        <v>102.38</v>
      </c>
      <c r="E28" s="519">
        <v>19.2</v>
      </c>
      <c r="F28" s="519">
        <v>121.58</v>
      </c>
      <c r="G28" s="519">
        <v>3.18</v>
      </c>
      <c r="H28" s="519">
        <v>84.79</v>
      </c>
      <c r="I28" s="519">
        <v>10.34</v>
      </c>
      <c r="J28" s="519">
        <v>95.13</v>
      </c>
      <c r="K28" s="519">
        <v>0.77</v>
      </c>
      <c r="L28" s="519">
        <v>5.71</v>
      </c>
      <c r="M28" s="519">
        <v>5.65</v>
      </c>
      <c r="N28" s="519">
        <v>11.01</v>
      </c>
    </row>
    <row r="29" spans="1:14" ht="24" customHeight="1">
      <c r="A29" s="518" t="s">
        <v>1410</v>
      </c>
      <c r="B29" s="518">
        <v>49</v>
      </c>
      <c r="C29" s="518">
        <v>6318</v>
      </c>
      <c r="D29" s="519">
        <v>119.76</v>
      </c>
      <c r="E29" s="519">
        <v>21.83</v>
      </c>
      <c r="F29" s="519">
        <v>141.59</v>
      </c>
      <c r="G29" s="519">
        <v>3.25</v>
      </c>
      <c r="H29" s="519">
        <v>99.97</v>
      </c>
      <c r="I29" s="519">
        <v>11.76</v>
      </c>
      <c r="J29" s="519">
        <v>111.73</v>
      </c>
      <c r="K29" s="519">
        <v>0.83</v>
      </c>
      <c r="L29" s="519">
        <v>6.68</v>
      </c>
      <c r="M29" s="519">
        <v>5.62</v>
      </c>
      <c r="N29" s="519">
        <v>10.93</v>
      </c>
    </row>
    <row r="30" spans="1:14" ht="24" customHeight="1">
      <c r="A30" s="518" t="s">
        <v>1411</v>
      </c>
      <c r="B30" s="518">
        <v>48</v>
      </c>
      <c r="C30" s="518">
        <v>6425</v>
      </c>
      <c r="D30" s="519">
        <v>144.58000000000001</v>
      </c>
      <c r="E30" s="519">
        <v>24.15</v>
      </c>
      <c r="F30" s="519">
        <v>168.73</v>
      </c>
      <c r="G30" s="519">
        <v>3.4</v>
      </c>
      <c r="H30" s="519">
        <v>116.34</v>
      </c>
      <c r="I30" s="519">
        <v>12.83</v>
      </c>
      <c r="J30" s="519">
        <v>129.16999999999999</v>
      </c>
      <c r="K30" s="519">
        <v>0.85</v>
      </c>
      <c r="L30" s="519">
        <v>15.37</v>
      </c>
      <c r="M30" s="519">
        <v>6.68</v>
      </c>
      <c r="N30" s="519">
        <v>12.06</v>
      </c>
    </row>
    <row r="31" spans="1:14" ht="24" customHeight="1">
      <c r="A31" s="521" t="s">
        <v>1412</v>
      </c>
      <c r="B31" s="521">
        <v>48</v>
      </c>
      <c r="C31" s="521">
        <v>6596</v>
      </c>
      <c r="D31" s="519">
        <v>168.91</v>
      </c>
      <c r="E31" s="519">
        <v>26.3</v>
      </c>
      <c r="F31" s="519">
        <v>195.21</v>
      </c>
      <c r="G31" s="519">
        <v>3.51</v>
      </c>
      <c r="H31" s="519">
        <v>133.56</v>
      </c>
      <c r="I31" s="519">
        <v>13.01</v>
      </c>
      <c r="J31" s="519">
        <v>146.57</v>
      </c>
      <c r="K31" s="519">
        <v>0.84</v>
      </c>
      <c r="L31" s="519">
        <v>17.48</v>
      </c>
      <c r="M31" s="519">
        <v>6.85</v>
      </c>
      <c r="N31" s="519">
        <v>12.77</v>
      </c>
    </row>
    <row r="32" spans="1:14" ht="24" customHeight="1">
      <c r="A32" s="521" t="s">
        <v>1413</v>
      </c>
      <c r="B32" s="521">
        <v>48</v>
      </c>
      <c r="C32" s="521">
        <v>6747</v>
      </c>
      <c r="D32" s="519">
        <v>200.99</v>
      </c>
      <c r="E32" s="519">
        <v>30.62</v>
      </c>
      <c r="F32" s="519">
        <v>231.61</v>
      </c>
      <c r="G32" s="519">
        <v>3.68</v>
      </c>
      <c r="H32" s="519">
        <v>166.7</v>
      </c>
      <c r="I32" s="519">
        <v>14.85</v>
      </c>
      <c r="J32" s="519">
        <v>181.55</v>
      </c>
      <c r="K32" s="519">
        <v>0.86</v>
      </c>
      <c r="L32" s="519">
        <v>14.72</v>
      </c>
      <c r="M32" s="519">
        <v>6.94</v>
      </c>
      <c r="N32" s="519">
        <v>12.29</v>
      </c>
    </row>
    <row r="33" spans="1:14" ht="24" customHeight="1">
      <c r="A33" s="521" t="s">
        <v>1414</v>
      </c>
      <c r="B33" s="521">
        <v>48</v>
      </c>
      <c r="C33" s="521">
        <v>6936</v>
      </c>
      <c r="D33" s="519">
        <v>242.4</v>
      </c>
      <c r="E33" s="519">
        <v>36.99</v>
      </c>
      <c r="F33" s="519">
        <v>279.39</v>
      </c>
      <c r="G33" s="519">
        <v>3.85</v>
      </c>
      <c r="H33" s="519">
        <v>192.09</v>
      </c>
      <c r="I33" s="519">
        <v>16.96</v>
      </c>
      <c r="J33" s="519">
        <v>209.05</v>
      </c>
      <c r="K33" s="519">
        <v>0.86</v>
      </c>
      <c r="L33" s="519">
        <v>14.12</v>
      </c>
      <c r="M33" s="519">
        <v>7.01</v>
      </c>
      <c r="N33" s="519">
        <v>11.87</v>
      </c>
    </row>
    <row r="34" spans="1:14" ht="24" customHeight="1">
      <c r="A34" s="521" t="s">
        <v>1415</v>
      </c>
      <c r="B34" s="521">
        <v>47</v>
      </c>
      <c r="C34" s="521">
        <v>7246</v>
      </c>
      <c r="D34" s="519">
        <v>294.23</v>
      </c>
      <c r="E34" s="519">
        <v>43.69</v>
      </c>
      <c r="F34" s="519">
        <v>337.92</v>
      </c>
      <c r="G34" s="519">
        <v>4.62</v>
      </c>
      <c r="H34" s="519">
        <v>236.75</v>
      </c>
      <c r="I34" s="519">
        <v>20.69</v>
      </c>
      <c r="J34" s="519">
        <v>257.44</v>
      </c>
      <c r="K34" s="519">
        <v>0.9</v>
      </c>
      <c r="L34" s="519">
        <v>18.16</v>
      </c>
      <c r="M34" s="519">
        <v>5.95</v>
      </c>
      <c r="N34" s="519">
        <v>11.23</v>
      </c>
    </row>
    <row r="35" spans="1:14" ht="24" customHeight="1">
      <c r="A35" s="521" t="s">
        <v>1416</v>
      </c>
      <c r="B35" s="521">
        <v>47</v>
      </c>
      <c r="C35" s="521">
        <v>7772</v>
      </c>
      <c r="D35" s="519">
        <v>357.99</v>
      </c>
      <c r="E35" s="519">
        <v>53.6</v>
      </c>
      <c r="F35" s="519">
        <v>411.59</v>
      </c>
      <c r="G35" s="519">
        <v>5.13</v>
      </c>
      <c r="H35" s="519">
        <v>295.83</v>
      </c>
      <c r="I35" s="519">
        <v>25.45</v>
      </c>
      <c r="J35" s="519">
        <v>321.27999999999997</v>
      </c>
      <c r="K35" s="519">
        <v>0.94</v>
      </c>
      <c r="L35" s="519">
        <v>28.6</v>
      </c>
      <c r="M35" s="519">
        <v>7.25</v>
      </c>
      <c r="N35" s="519">
        <v>12.37</v>
      </c>
    </row>
    <row r="36" spans="1:14" ht="24" customHeight="1">
      <c r="A36" s="521" t="s">
        <v>1417</v>
      </c>
      <c r="B36" s="521">
        <v>47</v>
      </c>
      <c r="C36" s="521">
        <v>8146</v>
      </c>
      <c r="D36" s="519">
        <v>401.11</v>
      </c>
      <c r="E36" s="519">
        <v>85.3</v>
      </c>
      <c r="F36" s="519">
        <v>486.41</v>
      </c>
      <c r="G36" s="519">
        <v>5.71</v>
      </c>
      <c r="H36" s="519">
        <v>345.37</v>
      </c>
      <c r="I36" s="519">
        <v>40.56</v>
      </c>
      <c r="J36" s="519">
        <v>385.93</v>
      </c>
      <c r="K36" s="519">
        <v>0.97</v>
      </c>
      <c r="L36" s="519">
        <v>28.8</v>
      </c>
      <c r="M36" s="519">
        <v>8.08</v>
      </c>
      <c r="N36" s="519">
        <v>13.88</v>
      </c>
    </row>
    <row r="37" spans="1:14" ht="24" customHeight="1">
      <c r="A37" s="521" t="s">
        <v>1418</v>
      </c>
      <c r="B37" s="521">
        <v>52</v>
      </c>
      <c r="C37" s="521">
        <v>8490</v>
      </c>
      <c r="D37" s="519">
        <v>469.02</v>
      </c>
      <c r="E37" s="519">
        <v>103.09</v>
      </c>
      <c r="F37" s="519">
        <v>572.11</v>
      </c>
      <c r="G37" s="519">
        <v>6.12</v>
      </c>
      <c r="H37" s="519">
        <v>381.37</v>
      </c>
      <c r="I37" s="519">
        <v>43.43</v>
      </c>
      <c r="J37" s="519">
        <v>424.8</v>
      </c>
      <c r="K37" s="519">
        <v>0.97</v>
      </c>
      <c r="L37" s="519">
        <v>24.7</v>
      </c>
      <c r="M37" s="519">
        <v>8.43</v>
      </c>
      <c r="N37" s="519">
        <v>13.61</v>
      </c>
    </row>
    <row r="38" spans="1:14" ht="24" customHeight="1">
      <c r="A38" s="521" t="s">
        <v>1419</v>
      </c>
      <c r="B38" s="521">
        <v>56</v>
      </c>
      <c r="C38" s="521">
        <v>8886</v>
      </c>
      <c r="D38" s="519">
        <v>536.94000000000005</v>
      </c>
      <c r="E38" s="519">
        <v>124.23</v>
      </c>
      <c r="F38" s="519">
        <v>661.17</v>
      </c>
      <c r="G38" s="519">
        <v>6.67</v>
      </c>
      <c r="H38" s="519">
        <v>424.72</v>
      </c>
      <c r="I38" s="519">
        <v>47.59</v>
      </c>
      <c r="J38" s="519">
        <v>472.31</v>
      </c>
      <c r="K38" s="519">
        <v>0.96</v>
      </c>
      <c r="L38" s="519">
        <v>22.37</v>
      </c>
      <c r="M38" s="519">
        <v>7.66</v>
      </c>
      <c r="N38" s="519">
        <v>13.06</v>
      </c>
    </row>
    <row r="39" spans="1:14" ht="24" customHeight="1">
      <c r="A39" s="521" t="s">
        <v>1420</v>
      </c>
      <c r="B39" s="521">
        <v>56</v>
      </c>
      <c r="C39" s="521">
        <v>9241</v>
      </c>
      <c r="D39" s="519">
        <v>600.41</v>
      </c>
      <c r="E39" s="519">
        <v>145.19999999999999</v>
      </c>
      <c r="F39" s="519">
        <v>745.61</v>
      </c>
      <c r="G39" s="519">
        <v>7.23</v>
      </c>
      <c r="H39" s="519">
        <v>482.53</v>
      </c>
      <c r="I39" s="519">
        <v>53.62</v>
      </c>
      <c r="J39" s="519">
        <v>536.15</v>
      </c>
      <c r="K39" s="519">
        <v>0.98</v>
      </c>
      <c r="L39" s="519">
        <v>25.59</v>
      </c>
      <c r="M39" s="519">
        <v>6.7</v>
      </c>
      <c r="N39" s="519">
        <v>11.68</v>
      </c>
    </row>
    <row r="40" spans="1:14" ht="24" customHeight="1">
      <c r="A40" s="521" t="s">
        <v>1421</v>
      </c>
      <c r="B40" s="521">
        <v>56</v>
      </c>
      <c r="C40" s="521">
        <v>9582</v>
      </c>
      <c r="D40" s="519">
        <v>678.88</v>
      </c>
      <c r="E40" s="519">
        <v>168.57</v>
      </c>
      <c r="F40" s="519">
        <v>847.45</v>
      </c>
      <c r="G40" s="519">
        <v>7.88</v>
      </c>
      <c r="H40" s="519">
        <v>559.34</v>
      </c>
      <c r="I40" s="519">
        <v>62.22</v>
      </c>
      <c r="J40" s="519">
        <v>621.55999999999995</v>
      </c>
      <c r="K40" s="519">
        <v>1.01</v>
      </c>
      <c r="L40" s="519">
        <v>29.49</v>
      </c>
      <c r="M40" s="519">
        <v>5.39</v>
      </c>
      <c r="N40" s="519">
        <v>10.3</v>
      </c>
    </row>
    <row r="41" spans="1:14" ht="24" customHeight="1">
      <c r="A41" s="521" t="s">
        <v>1422</v>
      </c>
      <c r="B41" s="521">
        <v>57</v>
      </c>
      <c r="C41" s="521">
        <v>9724</v>
      </c>
      <c r="D41" s="519">
        <v>749.71</v>
      </c>
      <c r="E41" s="519">
        <v>190.75</v>
      </c>
      <c r="F41" s="519">
        <v>940.46</v>
      </c>
      <c r="G41" s="519">
        <v>8.5399999999999991</v>
      </c>
      <c r="H41" s="519">
        <v>649.01</v>
      </c>
      <c r="I41" s="519">
        <v>72.67</v>
      </c>
      <c r="J41" s="519">
        <v>721.68</v>
      </c>
      <c r="K41" s="519">
        <v>1.03</v>
      </c>
      <c r="L41" s="519">
        <v>33.200000000000003</v>
      </c>
      <c r="M41" s="519">
        <v>4.7</v>
      </c>
      <c r="N41" s="519">
        <v>9.6300000000000008</v>
      </c>
    </row>
    <row r="42" spans="1:14" ht="24" customHeight="1">
      <c r="A42" s="521" t="s">
        <v>1423</v>
      </c>
      <c r="B42" s="521">
        <v>57</v>
      </c>
      <c r="C42" s="521">
        <v>10114</v>
      </c>
      <c r="D42" s="519">
        <v>822.36</v>
      </c>
      <c r="E42" s="519">
        <v>214.28</v>
      </c>
      <c r="F42" s="519">
        <v>1036.6400000000001</v>
      </c>
      <c r="G42" s="519">
        <v>9.2100000000000009</v>
      </c>
      <c r="H42" s="519">
        <v>760.71</v>
      </c>
      <c r="I42" s="519">
        <v>86.31</v>
      </c>
      <c r="J42" s="519">
        <v>847.02</v>
      </c>
      <c r="K42" s="519">
        <v>1.06</v>
      </c>
      <c r="L42" s="519">
        <v>33.619999999999997</v>
      </c>
      <c r="M42" s="519">
        <v>5.47</v>
      </c>
      <c r="N42" s="519">
        <v>9.9</v>
      </c>
    </row>
    <row r="43" spans="1:14" ht="24" customHeight="1">
      <c r="A43" s="521" t="s">
        <v>1424</v>
      </c>
      <c r="B43" s="521">
        <v>59</v>
      </c>
      <c r="C43" s="521">
        <v>10396</v>
      </c>
      <c r="D43" s="519">
        <v>902.52</v>
      </c>
      <c r="E43" s="519">
        <v>237.31</v>
      </c>
      <c r="F43" s="519">
        <v>1139.83</v>
      </c>
      <c r="G43" s="519">
        <v>10.029999999999999</v>
      </c>
      <c r="H43" s="519">
        <v>853.44</v>
      </c>
      <c r="I43" s="519">
        <v>98.01</v>
      </c>
      <c r="J43" s="519">
        <v>951.45</v>
      </c>
      <c r="K43" s="519">
        <v>1.07</v>
      </c>
      <c r="L43" s="519">
        <v>35.729999999999997</v>
      </c>
      <c r="M43" s="519">
        <v>5.45</v>
      </c>
      <c r="N43" s="519">
        <v>9.68</v>
      </c>
    </row>
    <row r="44" spans="1:14" ht="24" customHeight="1">
      <c r="A44" s="522" t="s">
        <v>1425</v>
      </c>
      <c r="B44" s="522">
        <v>59</v>
      </c>
      <c r="C44" s="522">
        <v>10588</v>
      </c>
      <c r="D44" s="519">
        <v>1002.25</v>
      </c>
      <c r="E44" s="519">
        <v>261.92</v>
      </c>
      <c r="F44" s="519">
        <v>1264.17</v>
      </c>
      <c r="G44" s="519">
        <v>11.17</v>
      </c>
      <c r="H44" s="519">
        <v>940.24</v>
      </c>
      <c r="I44" s="519">
        <v>108.45</v>
      </c>
      <c r="J44" s="519">
        <v>1048.69</v>
      </c>
      <c r="K44" s="519">
        <v>1.08</v>
      </c>
      <c r="L44" s="519">
        <v>27.92</v>
      </c>
      <c r="M44" s="519">
        <v>5.0199999999999996</v>
      </c>
      <c r="N44" s="519">
        <v>8.0299999999999994</v>
      </c>
    </row>
    <row r="45" spans="1:14" ht="24" customHeight="1">
      <c r="A45" s="522" t="s">
        <v>1426</v>
      </c>
      <c r="B45" s="522">
        <v>60</v>
      </c>
      <c r="C45" s="522">
        <v>10793</v>
      </c>
      <c r="D45" s="519">
        <v>1133.1500000000001</v>
      </c>
      <c r="E45" s="519">
        <v>306.61</v>
      </c>
      <c r="F45" s="519">
        <v>1439.76</v>
      </c>
      <c r="G45" s="519">
        <v>12.15</v>
      </c>
      <c r="H45" s="519">
        <v>1014.76</v>
      </c>
      <c r="I45" s="519">
        <v>124.09</v>
      </c>
      <c r="J45" s="519">
        <v>1138.8499999999999</v>
      </c>
      <c r="K45" s="519">
        <v>1.1599999999999999</v>
      </c>
      <c r="L45" s="519">
        <v>29.46</v>
      </c>
      <c r="M45" s="519">
        <v>4.1399999999999997</v>
      </c>
      <c r="N45" s="519">
        <v>7.43</v>
      </c>
    </row>
    <row r="46" spans="1:14" ht="24" customHeight="1">
      <c r="A46" s="522" t="s">
        <v>1427</v>
      </c>
      <c r="B46" s="522">
        <v>61</v>
      </c>
      <c r="C46" s="522">
        <v>10963</v>
      </c>
      <c r="D46" s="519">
        <v>1234.29</v>
      </c>
      <c r="E46" s="519">
        <v>339.53</v>
      </c>
      <c r="F46" s="519">
        <v>1573.82</v>
      </c>
      <c r="G46" s="519">
        <v>12.95</v>
      </c>
      <c r="H46" s="519">
        <v>1152.6500000000001</v>
      </c>
      <c r="I46" s="519">
        <v>146.01</v>
      </c>
      <c r="J46" s="519">
        <v>1298.6600000000001</v>
      </c>
      <c r="K46" s="519">
        <v>1.21</v>
      </c>
      <c r="L46" s="523">
        <v>40.06</v>
      </c>
      <c r="M46" s="519">
        <v>3.98</v>
      </c>
      <c r="N46" s="519">
        <v>7.24</v>
      </c>
    </row>
    <row r="47" spans="1:14" ht="24" customHeight="1">
      <c r="A47" s="522" t="s">
        <v>1428</v>
      </c>
      <c r="B47" s="522">
        <v>61</v>
      </c>
      <c r="C47" s="522">
        <v>11177</v>
      </c>
      <c r="D47" s="519">
        <v>1328.26</v>
      </c>
      <c r="E47" s="519">
        <v>358.76</v>
      </c>
      <c r="F47" s="519">
        <v>1687.02</v>
      </c>
      <c r="G47" s="519">
        <v>14.6</v>
      </c>
      <c r="H47" s="519">
        <v>1272.29</v>
      </c>
      <c r="I47" s="519">
        <v>173.78</v>
      </c>
      <c r="J47" s="519">
        <v>1446.07</v>
      </c>
      <c r="K47" s="519">
        <v>1.24</v>
      </c>
      <c r="L47" s="519">
        <v>45.84</v>
      </c>
      <c r="M47" s="519">
        <v>5.03</v>
      </c>
      <c r="N47" s="519">
        <v>7.34</v>
      </c>
    </row>
    <row r="48" spans="1:14" ht="24" customHeight="1">
      <c r="A48" s="522" t="s">
        <v>1429</v>
      </c>
      <c r="B48" s="522">
        <v>61</v>
      </c>
      <c r="C48" s="522">
        <v>11297</v>
      </c>
      <c r="D48" s="519">
        <v>1555.62</v>
      </c>
      <c r="E48" s="519">
        <v>283.22000000000003</v>
      </c>
      <c r="F48" s="519">
        <v>1838.84</v>
      </c>
      <c r="G48" s="519">
        <v>15.85</v>
      </c>
      <c r="H48" s="519">
        <v>1470.95</v>
      </c>
      <c r="I48" s="519">
        <v>126.15</v>
      </c>
      <c r="J48" s="519">
        <v>1597.1</v>
      </c>
      <c r="K48" s="519">
        <v>1.27</v>
      </c>
      <c r="L48" s="519">
        <v>44.14</v>
      </c>
      <c r="M48" s="519">
        <v>5.51</v>
      </c>
      <c r="N48" s="519">
        <v>11.7</v>
      </c>
    </row>
    <row r="49" spans="1:14" s="515" customFormat="1" ht="24" customHeight="1">
      <c r="A49" s="516" t="s">
        <v>1430</v>
      </c>
      <c r="B49" s="522">
        <v>61</v>
      </c>
      <c r="C49" s="522">
        <v>11372</v>
      </c>
      <c r="D49" s="519">
        <v>1680.56</v>
      </c>
      <c r="E49" s="519">
        <v>316.02</v>
      </c>
      <c r="F49" s="519">
        <v>1996.58</v>
      </c>
      <c r="G49" s="519">
        <v>16.899999999999999</v>
      </c>
      <c r="H49" s="519">
        <v>1603.39</v>
      </c>
      <c r="I49" s="519">
        <v>130.78</v>
      </c>
      <c r="J49" s="519">
        <v>1734.17</v>
      </c>
      <c r="K49" s="519">
        <v>1.39</v>
      </c>
      <c r="L49" s="519">
        <v>62.18</v>
      </c>
      <c r="M49" s="519">
        <v>6.31</v>
      </c>
      <c r="N49" s="519">
        <v>12.33</v>
      </c>
    </row>
  </sheetData>
  <mergeCells count="8">
    <mergeCell ref="M6:M7"/>
    <mergeCell ref="N6:N7"/>
    <mergeCell ref="A6:A7"/>
    <mergeCell ref="B6:B7"/>
    <mergeCell ref="C6:C7"/>
    <mergeCell ref="D6:G6"/>
    <mergeCell ref="H6:K6"/>
    <mergeCell ref="L6:L7"/>
  </mergeCells>
  <pageMargins left="0.7" right="0.7" top="0.48" bottom="0.71" header="0.3" footer="0.41"/>
  <pageSetup scale="60" orientation="portrait" r:id="rId1"/>
  <headerFooter>
    <oddFooter>&amp;C&amp;14 332</oddFooter>
  </headerFooter>
</worksheet>
</file>

<file path=xl/worksheets/sheet99.xml><?xml version="1.0" encoding="utf-8"?>
<worksheet xmlns="http://schemas.openxmlformats.org/spreadsheetml/2006/main" xmlns:r="http://schemas.openxmlformats.org/officeDocument/2006/relationships">
  <dimension ref="A1:H16"/>
  <sheetViews>
    <sheetView view="pageBreakPreview" zoomScale="60" workbookViewId="0">
      <selection activeCell="D5" sqref="D5"/>
    </sheetView>
  </sheetViews>
  <sheetFormatPr defaultColWidth="18.85546875" defaultRowHeight="15"/>
  <cols>
    <col min="1" max="1" width="9.28515625" style="645" customWidth="1"/>
    <col min="2" max="2" width="18.85546875" style="645"/>
    <col min="3" max="3" width="9.7109375" style="645" customWidth="1"/>
    <col min="4" max="4" width="18.85546875" style="645"/>
    <col min="5" max="5" width="14.7109375" style="645" customWidth="1"/>
    <col min="6" max="6" width="15.28515625" style="645" customWidth="1"/>
    <col min="7" max="7" width="15.140625" style="645" customWidth="1"/>
    <col min="8" max="8" width="18.85546875" style="645"/>
    <col min="9" max="16384" width="18.85546875" style="511"/>
  </cols>
  <sheetData>
    <row r="1" spans="1:8" s="637" customFormat="1" ht="20.25">
      <c r="A1" s="1345" t="s">
        <v>1501</v>
      </c>
      <c r="B1" s="1345"/>
      <c r="C1" s="1345"/>
      <c r="D1" s="1345"/>
      <c r="E1" s="1345"/>
      <c r="F1" s="1345"/>
      <c r="G1" s="1345"/>
      <c r="H1" s="1345"/>
    </row>
    <row r="2" spans="1:8" s="638" customFormat="1" ht="18.75">
      <c r="A2" s="1346" t="s">
        <v>1502</v>
      </c>
      <c r="B2" s="1346"/>
      <c r="C2" s="1346"/>
      <c r="D2" s="1346"/>
      <c r="E2" s="1346"/>
      <c r="F2" s="1346"/>
      <c r="G2" s="1346"/>
      <c r="H2" s="1346"/>
    </row>
    <row r="3" spans="1:8" s="638" customFormat="1" ht="18.75">
      <c r="A3" s="639"/>
      <c r="B3" s="639"/>
      <c r="C3" s="639"/>
      <c r="D3" s="639"/>
      <c r="E3" s="639"/>
      <c r="F3" s="639"/>
      <c r="G3" s="639"/>
      <c r="H3" s="639"/>
    </row>
    <row r="4" spans="1:8" s="641" customFormat="1" ht="50.1" customHeight="1">
      <c r="A4" s="640" t="s">
        <v>1503</v>
      </c>
      <c r="B4" s="640" t="s">
        <v>1504</v>
      </c>
      <c r="C4" s="640" t="s">
        <v>1505</v>
      </c>
      <c r="D4" s="640" t="s">
        <v>1506</v>
      </c>
      <c r="E4" s="640" t="s">
        <v>1507</v>
      </c>
      <c r="F4" s="640" t="s">
        <v>1508</v>
      </c>
      <c r="G4" s="640" t="s">
        <v>1509</v>
      </c>
      <c r="H4" s="640" t="s">
        <v>1510</v>
      </c>
    </row>
    <row r="5" spans="1:8" s="644" customFormat="1" ht="45" customHeight="1">
      <c r="A5" s="517">
        <v>1</v>
      </c>
      <c r="B5" s="642" t="s">
        <v>1511</v>
      </c>
      <c r="C5" s="643">
        <v>141</v>
      </c>
      <c r="D5" s="642" t="s">
        <v>1512</v>
      </c>
      <c r="E5" s="642" t="s">
        <v>1513</v>
      </c>
      <c r="F5" s="642" t="s">
        <v>1154</v>
      </c>
      <c r="G5" s="642" t="s">
        <v>1154</v>
      </c>
      <c r="H5" s="642" t="s">
        <v>428</v>
      </c>
    </row>
    <row r="6" spans="1:8" s="644" customFormat="1" ht="45" customHeight="1">
      <c r="A6" s="517">
        <v>2</v>
      </c>
      <c r="B6" s="642" t="s">
        <v>1514</v>
      </c>
      <c r="C6" s="643">
        <v>60</v>
      </c>
      <c r="D6" s="642" t="s">
        <v>1515</v>
      </c>
      <c r="E6" s="642" t="s">
        <v>1516</v>
      </c>
      <c r="F6" s="642" t="s">
        <v>1163</v>
      </c>
      <c r="G6" s="642" t="s">
        <v>1168</v>
      </c>
      <c r="H6" s="642" t="s">
        <v>639</v>
      </c>
    </row>
    <row r="7" spans="1:8" s="644" customFormat="1" ht="45" customHeight="1">
      <c r="A7" s="517">
        <v>3</v>
      </c>
      <c r="B7" s="642" t="s">
        <v>1517</v>
      </c>
      <c r="C7" s="643">
        <v>54</v>
      </c>
      <c r="D7" s="642" t="s">
        <v>460</v>
      </c>
      <c r="E7" s="642" t="s">
        <v>1518</v>
      </c>
      <c r="F7" s="642" t="s">
        <v>1154</v>
      </c>
      <c r="G7" s="642" t="s">
        <v>1156</v>
      </c>
      <c r="H7" s="642" t="s">
        <v>460</v>
      </c>
    </row>
    <row r="8" spans="1:8" s="644" customFormat="1" ht="72.75" customHeight="1">
      <c r="A8" s="517">
        <v>4</v>
      </c>
      <c r="B8" s="642" t="s">
        <v>1517</v>
      </c>
      <c r="C8" s="643">
        <v>54</v>
      </c>
      <c r="D8" s="642" t="s">
        <v>1519</v>
      </c>
      <c r="E8" s="642" t="s">
        <v>1520</v>
      </c>
      <c r="F8" s="642" t="s">
        <v>1154</v>
      </c>
      <c r="G8" s="642" t="s">
        <v>1153</v>
      </c>
      <c r="H8" s="642" t="s">
        <v>404</v>
      </c>
    </row>
    <row r="9" spans="1:8" s="644" customFormat="1" ht="45" customHeight="1">
      <c r="A9" s="517">
        <v>5</v>
      </c>
      <c r="B9" s="642" t="s">
        <v>1521</v>
      </c>
      <c r="C9" s="643">
        <v>47</v>
      </c>
      <c r="D9" s="642" t="s">
        <v>1522</v>
      </c>
      <c r="E9" s="642" t="s">
        <v>1523</v>
      </c>
      <c r="F9" s="642" t="s">
        <v>1163</v>
      </c>
      <c r="G9" s="642" t="s">
        <v>1163</v>
      </c>
      <c r="H9" s="642" t="s">
        <v>531</v>
      </c>
    </row>
    <row r="10" spans="1:8" s="644" customFormat="1" ht="45" customHeight="1">
      <c r="A10" s="517">
        <v>6</v>
      </c>
      <c r="B10" s="642" t="s">
        <v>1524</v>
      </c>
      <c r="C10" s="643">
        <v>50</v>
      </c>
      <c r="D10" s="642" t="s">
        <v>523</v>
      </c>
      <c r="E10" s="642" t="s">
        <v>1525</v>
      </c>
      <c r="F10" s="642" t="s">
        <v>1163</v>
      </c>
      <c r="G10" s="642" t="s">
        <v>1163</v>
      </c>
      <c r="H10" s="642" t="s">
        <v>523</v>
      </c>
    </row>
    <row r="11" spans="1:8" s="644" customFormat="1" ht="45" customHeight="1">
      <c r="A11" s="517">
        <v>7</v>
      </c>
      <c r="B11" s="642" t="s">
        <v>1526</v>
      </c>
      <c r="C11" s="643">
        <v>55</v>
      </c>
      <c r="D11" s="642" t="s">
        <v>1527</v>
      </c>
      <c r="E11" s="642" t="s">
        <v>1528</v>
      </c>
      <c r="F11" s="642" t="s">
        <v>1154</v>
      </c>
      <c r="G11" s="642" t="s">
        <v>1154</v>
      </c>
      <c r="H11" s="642" t="s">
        <v>425</v>
      </c>
    </row>
    <row r="12" spans="1:8" s="644" customFormat="1" ht="45" customHeight="1">
      <c r="A12" s="517">
        <v>8</v>
      </c>
      <c r="B12" s="642" t="s">
        <v>1529</v>
      </c>
      <c r="C12" s="643">
        <v>69</v>
      </c>
      <c r="D12" s="642" t="s">
        <v>1530</v>
      </c>
      <c r="E12" s="642" t="s">
        <v>1531</v>
      </c>
      <c r="F12" s="642" t="s">
        <v>1163</v>
      </c>
      <c r="G12" s="642" t="s">
        <v>1163</v>
      </c>
      <c r="H12" s="642" t="s">
        <v>537</v>
      </c>
    </row>
    <row r="13" spans="1:8" s="644" customFormat="1" ht="45" customHeight="1">
      <c r="A13" s="517">
        <v>9</v>
      </c>
      <c r="B13" s="642" t="s">
        <v>1529</v>
      </c>
      <c r="C13" s="643">
        <v>69</v>
      </c>
      <c r="D13" s="642" t="s">
        <v>1532</v>
      </c>
      <c r="E13" s="642" t="s">
        <v>1533</v>
      </c>
      <c r="F13" s="642" t="s">
        <v>1163</v>
      </c>
      <c r="G13" s="642" t="s">
        <v>1169</v>
      </c>
      <c r="H13" s="642" t="s">
        <v>647</v>
      </c>
    </row>
    <row r="14" spans="1:8" s="644" customFormat="1" ht="45" customHeight="1">
      <c r="A14" s="517">
        <v>10</v>
      </c>
      <c r="B14" s="642" t="s">
        <v>1529</v>
      </c>
      <c r="C14" s="643">
        <v>69</v>
      </c>
      <c r="D14" s="642" t="s">
        <v>1534</v>
      </c>
      <c r="E14" s="642" t="s">
        <v>1535</v>
      </c>
      <c r="F14" s="642" t="s">
        <v>1194</v>
      </c>
      <c r="G14" s="642" t="s">
        <v>1189</v>
      </c>
      <c r="H14" s="642" t="s">
        <v>1536</v>
      </c>
    </row>
    <row r="15" spans="1:8" s="644" customFormat="1" ht="45" customHeight="1">
      <c r="A15" s="517">
        <v>11</v>
      </c>
      <c r="B15" s="642" t="s">
        <v>1537</v>
      </c>
      <c r="C15" s="643">
        <v>46</v>
      </c>
      <c r="D15" s="642" t="s">
        <v>1538</v>
      </c>
      <c r="E15" s="642" t="s">
        <v>1539</v>
      </c>
      <c r="F15" s="642" t="s">
        <v>1154</v>
      </c>
      <c r="G15" s="642" t="s">
        <v>1153</v>
      </c>
      <c r="H15" s="642" t="s">
        <v>407</v>
      </c>
    </row>
    <row r="16" spans="1:8">
      <c r="A16" s="645" t="s">
        <v>37</v>
      </c>
    </row>
  </sheetData>
  <mergeCells count="2">
    <mergeCell ref="A1:H1"/>
    <mergeCell ref="A2:H2"/>
  </mergeCells>
  <pageMargins left="0.7" right="0.44" top="0.57999999999999996" bottom="1.28" header="0.3" footer="0.89"/>
  <pageSetup scale="77" firstPageNumber="333" orientation="portrait" useFirstPageNumber="1" r:id="rId1"/>
  <headerFooter>
    <oddFooter>&amp;C333</oddFooter>
  </headerFooter>
</worksheet>
</file>

<file path=xl/worksheets/sheet10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102</vt:i4>
      </vt:variant>
      <vt:variant>
        <vt:lpstr>Named Ranges</vt:lpstr>
      </vt:variant>
      <vt:variant>
        <vt:i4>10</vt:i4>
      </vt:variant>
    </vt:vector>
  </HeadingPairs>
  <TitlesOfParts>
    <vt:vector size="112" baseType="lpstr">
      <vt:lpstr>List of Statistical Tables</vt:lpstr>
      <vt:lpstr>Table_1</vt:lpstr>
      <vt:lpstr>Table2</vt:lpstr>
      <vt:lpstr>Table3</vt:lpstr>
      <vt:lpstr>Table4</vt:lpstr>
      <vt:lpstr>Table5</vt:lpstr>
      <vt:lpstr>Table6</vt:lpstr>
      <vt:lpstr>Table7</vt:lpstr>
      <vt:lpstr>Table8</vt:lpstr>
      <vt:lpstr>Table9</vt:lpstr>
      <vt:lpstr>Table10</vt:lpstr>
      <vt:lpstr>Table11</vt:lpstr>
      <vt:lpstr>Table12</vt:lpstr>
      <vt:lpstr>Table13</vt:lpstr>
      <vt:lpstr>Table14</vt:lpstr>
      <vt:lpstr>Table15</vt:lpstr>
      <vt:lpstr>Table16</vt:lpstr>
      <vt:lpstr>Table17</vt:lpstr>
      <vt:lpstr>Table18</vt:lpstr>
      <vt:lpstr>Table19</vt:lpstr>
      <vt:lpstr>Table20</vt:lpstr>
      <vt:lpstr>Table21</vt:lpstr>
      <vt:lpstr>Table22</vt:lpstr>
      <vt:lpstr>Table23</vt:lpstr>
      <vt:lpstr>Table24</vt:lpstr>
      <vt:lpstr>Table25</vt:lpstr>
      <vt:lpstr>Table26</vt:lpstr>
      <vt:lpstr>Table27</vt:lpstr>
      <vt:lpstr>Table28</vt:lpstr>
      <vt:lpstr>Table29</vt:lpstr>
      <vt:lpstr>Table30</vt:lpstr>
      <vt:lpstr>Table31</vt:lpstr>
      <vt:lpstr>Table-32</vt:lpstr>
      <vt:lpstr>Table33</vt:lpstr>
      <vt:lpstr>Table34</vt:lpstr>
      <vt:lpstr>Table35</vt:lpstr>
      <vt:lpstr>Table36</vt:lpstr>
      <vt:lpstr>Table37</vt:lpstr>
      <vt:lpstr>Table38</vt:lpstr>
      <vt:lpstr>Table39</vt:lpstr>
      <vt:lpstr>Table40</vt:lpstr>
      <vt:lpstr>Table41</vt:lpstr>
      <vt:lpstr>Table42</vt:lpstr>
      <vt:lpstr>Table43</vt:lpstr>
      <vt:lpstr>Table44</vt:lpstr>
      <vt:lpstr>Table45</vt:lpstr>
      <vt:lpstr>Table46</vt:lpstr>
      <vt:lpstr>Table47</vt:lpstr>
      <vt:lpstr>Table48</vt:lpstr>
      <vt:lpstr>Table49</vt:lpstr>
      <vt:lpstr>Table50</vt:lpstr>
      <vt:lpstr>Table51</vt:lpstr>
      <vt:lpstr>Table52</vt:lpstr>
      <vt:lpstr>Table-53</vt:lpstr>
      <vt:lpstr>Table_54</vt:lpstr>
      <vt:lpstr>Table55</vt:lpstr>
      <vt:lpstr>Table56</vt:lpstr>
      <vt:lpstr>Table57</vt:lpstr>
      <vt:lpstr>Table58</vt:lpstr>
      <vt:lpstr>Table59</vt:lpstr>
      <vt:lpstr>Table60</vt:lpstr>
      <vt:lpstr>Table_61</vt:lpstr>
      <vt:lpstr>Table_62</vt:lpstr>
      <vt:lpstr>Table_63</vt:lpstr>
      <vt:lpstr>Table_64</vt:lpstr>
      <vt:lpstr>Table_65</vt:lpstr>
      <vt:lpstr>Table_66</vt:lpstr>
      <vt:lpstr>Table67</vt:lpstr>
      <vt:lpstr>Table68</vt:lpstr>
      <vt:lpstr>Table69</vt:lpstr>
      <vt:lpstr>Table70</vt:lpstr>
      <vt:lpstr>Table71</vt:lpstr>
      <vt:lpstr>Table72</vt:lpstr>
      <vt:lpstr>Table73</vt:lpstr>
      <vt:lpstr>Table74</vt:lpstr>
      <vt:lpstr>Table75</vt:lpstr>
      <vt:lpstr>Table76</vt:lpstr>
      <vt:lpstr>Table77</vt:lpstr>
      <vt:lpstr>Table78</vt:lpstr>
      <vt:lpstr>Table79</vt:lpstr>
      <vt:lpstr>Table80</vt:lpstr>
      <vt:lpstr>Table81</vt:lpstr>
      <vt:lpstr>Table82</vt:lpstr>
      <vt:lpstr>Table83</vt:lpstr>
      <vt:lpstr>Table84</vt:lpstr>
      <vt:lpstr>Table85</vt:lpstr>
      <vt:lpstr>Table86</vt:lpstr>
      <vt:lpstr>Table87</vt:lpstr>
      <vt:lpstr>Table88</vt:lpstr>
      <vt:lpstr>Table89</vt:lpstr>
      <vt:lpstr>Table90</vt:lpstr>
      <vt:lpstr>Table--91</vt:lpstr>
      <vt:lpstr>Table 92-97</vt:lpstr>
      <vt:lpstr>Table-98</vt:lpstr>
      <vt:lpstr>T_99</vt:lpstr>
      <vt:lpstr>Table_100</vt:lpstr>
      <vt:lpstr>Table_101</vt:lpstr>
      <vt:lpstr>Table-102</vt:lpstr>
      <vt:lpstr>APPENDIX</vt:lpstr>
      <vt:lpstr>Sheet1</vt:lpstr>
      <vt:lpstr>Sheet2</vt:lpstr>
      <vt:lpstr>Sheet3</vt:lpstr>
      <vt:lpstr>'Table 92-97'!Print_Area</vt:lpstr>
      <vt:lpstr>Table_1!Print_Area</vt:lpstr>
      <vt:lpstr>Table_100!Print_Area</vt:lpstr>
      <vt:lpstr>Table_54!Print_Area</vt:lpstr>
      <vt:lpstr>Table22!Print_Area</vt:lpstr>
      <vt:lpstr>Table33!Print_Area</vt:lpstr>
      <vt:lpstr>Table34!Print_Area</vt:lpstr>
      <vt:lpstr>'Table-53'!Print_Area</vt:lpstr>
      <vt:lpstr>'Table-102'!Print_Titles</vt:lpstr>
      <vt:lpstr>'Table--91'!Table_2_7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rayhan974</dc:creator>
  <cp:lastModifiedBy>rayhan974</cp:lastModifiedBy>
  <cp:lastPrinted>2025-11-24T13:33:55Z</cp:lastPrinted>
  <dcterms:created xsi:type="dcterms:W3CDTF">2025-11-20T08:25:14Z</dcterms:created>
  <dcterms:modified xsi:type="dcterms:W3CDTF">2025-12-04T04:40:26Z</dcterms:modified>
</cp:coreProperties>
</file>